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K:\Esteco\ASAP\SPP\Boletines\Boletin Mensual\WEB\"/>
    </mc:Choice>
  </mc:AlternateContent>
  <xr:revisionPtr revIDLastSave="0" documentId="13_ncr:1_{8544A138-AAC7-4B69-B65B-4E2837E14164}" xr6:coauthVersionLast="47" xr6:coauthVersionMax="47" xr10:uidLastSave="{00000000-0000-0000-0000-000000000000}"/>
  <bookViews>
    <workbookView xWindow="28680" yWindow="-120" windowWidth="29040" windowHeight="15720" tabRatio="889" xr2:uid="{31BBA2AE-5B1A-4CD7-8842-0D97CE52EE08}"/>
  </bookViews>
  <sheets>
    <sheet name="Carátula_SPP" sheetId="2" r:id="rId1"/>
    <sheet name="Indice" sheetId="3"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II. Traspasos" sheetId="17" r:id="rId16"/>
    <sheet name="13" sheetId="18" r:id="rId17"/>
    <sheet name="14" sheetId="19" r:id="rId18"/>
    <sheet name="15" sheetId="20" r:id="rId19"/>
    <sheet name="16" sheetId="21" r:id="rId20"/>
    <sheet name="17" sheetId="22" r:id="rId21"/>
    <sheet name="III. Cotizantes" sheetId="23" r:id="rId22"/>
    <sheet name="18" sheetId="24" r:id="rId23"/>
    <sheet name="19" sheetId="25" r:id="rId24"/>
    <sheet name="20" sheetId="26" r:id="rId25"/>
    <sheet name="21" sheetId="27" r:id="rId26"/>
    <sheet name="22" sheetId="28" r:id="rId27"/>
    <sheet name="IV. Bono e Ingresos y Egresos" sheetId="29" r:id="rId28"/>
    <sheet name="23" sheetId="30" r:id="rId29"/>
    <sheet name="24" sheetId="31" r:id="rId30"/>
    <sheet name="V. Inversiones" sheetId="32" r:id="rId31"/>
    <sheet name="25" sheetId="33" r:id="rId32"/>
    <sheet name="26" sheetId="34" r:id="rId33"/>
    <sheet name="27" sheetId="35" r:id="rId34"/>
    <sheet name="28" sheetId="36" r:id="rId35"/>
    <sheet name="29" sheetId="37" r:id="rId36"/>
    <sheet name="30" sheetId="38" r:id="rId37"/>
    <sheet name="31" sheetId="39" r:id="rId38"/>
    <sheet name="32" sheetId="40" r:id="rId39"/>
    <sheet name="33" sheetId="41" r:id="rId40"/>
    <sheet name="34" sheetId="42" r:id="rId41"/>
    <sheet name="35" sheetId="43" r:id="rId42"/>
    <sheet name="36" sheetId="44" r:id="rId43"/>
    <sheet name="37" sheetId="45" r:id="rId44"/>
    <sheet name="38" sheetId="46" r:id="rId45"/>
    <sheet name="39" sheetId="47" r:id="rId46"/>
    <sheet name="VI. Rentabilidad de Ap. Obl" sheetId="48" r:id="rId47"/>
    <sheet name="40" sheetId="49" r:id="rId48"/>
    <sheet name="41" sheetId="50" r:id="rId49"/>
    <sheet name="42" sheetId="51" r:id="rId50"/>
    <sheet name="43" sheetId="52" r:id="rId51"/>
    <sheet name="44" sheetId="53" r:id="rId52"/>
    <sheet name="45" sheetId="54" r:id="rId53"/>
    <sheet name="46" sheetId="55" r:id="rId54"/>
    <sheet name="47" sheetId="56" r:id="rId55"/>
    <sheet name="48" sheetId="57" r:id="rId56"/>
    <sheet name="49" sheetId="58" r:id="rId57"/>
    <sheet name="VII. Rentabilidad de Ap. Vol" sheetId="59" r:id="rId58"/>
    <sheet name="50" sheetId="60" r:id="rId59"/>
    <sheet name="51" sheetId="61" r:id="rId60"/>
    <sheet name="VIII. Beneficios" sheetId="62" r:id="rId61"/>
    <sheet name="52" sheetId="63" r:id="rId62"/>
    <sheet name="53" sheetId="64" r:id="rId63"/>
    <sheet name="54" sheetId="65" r:id="rId64"/>
    <sheet name="55" sheetId="66" r:id="rId65"/>
    <sheet name="56" sheetId="67" r:id="rId66"/>
    <sheet name="57" sheetId="68" r:id="rId67"/>
    <sheet name="58" sheetId="69" r:id="rId68"/>
    <sheet name="59" sheetId="70" r:id="rId69"/>
    <sheet name="60" sheetId="71" r:id="rId70"/>
    <sheet name="61" sheetId="72" r:id="rId71"/>
    <sheet name="62" sheetId="73" r:id="rId72"/>
    <sheet name="63" sheetId="74" r:id="rId73"/>
    <sheet name="64" sheetId="75" r:id="rId74"/>
    <sheet name="65" sheetId="76" r:id="rId75"/>
    <sheet name="66" sheetId="77" r:id="rId76"/>
    <sheet name="67" sheetId="78" r:id="rId77"/>
    <sheet name="68" sheetId="79" r:id="rId78"/>
    <sheet name="69" sheetId="80" r:id="rId79"/>
    <sheet name="70" sheetId="81" r:id="rId80"/>
    <sheet name="71" sheetId="82" r:id="rId81"/>
    <sheet name="72" sheetId="83" r:id="rId82"/>
    <sheet name="73" sheetId="84" r:id="rId83"/>
    <sheet name="74" sheetId="85" r:id="rId84"/>
    <sheet name="75" sheetId="86" r:id="rId85"/>
    <sheet name="76" sheetId="87" r:id="rId86"/>
    <sheet name="IX. AFP" sheetId="88" r:id="rId87"/>
    <sheet name="77" sheetId="89" r:id="rId88"/>
    <sheet name="78" sheetId="90" r:id="rId89"/>
    <sheet name="79" sheetId="91" r:id="rId90"/>
    <sheet name="80" sheetId="92" r:id="rId91"/>
    <sheet name="81" sheetId="93" r:id="rId92"/>
    <sheet name="82" sheetId="94" r:id="rId93"/>
    <sheet name="83" sheetId="95" r:id="rId94"/>
  </sheets>
  <definedNames>
    <definedName name="____Imp1" localSheetId="82">#REF!</definedName>
    <definedName name="____Imp1" localSheetId="83">#REF!</definedName>
    <definedName name="____Imp1" localSheetId="84">#REF!</definedName>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92">#REF!</definedName>
    <definedName name="____Imp1" localSheetId="93">#REF!</definedName>
    <definedName name="____Imp1" localSheetId="86">#REF!</definedName>
    <definedName name="____Imp1">#REF!</definedName>
    <definedName name="____Imp2" localSheetId="82">#REF!</definedName>
    <definedName name="____Imp2" localSheetId="83">#REF!</definedName>
    <definedName name="____Imp2" localSheetId="84">#REF!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92">#REF!</definedName>
    <definedName name="____Imp2" localSheetId="93">#REF!</definedName>
    <definedName name="____Imp2" localSheetId="86">#REF!</definedName>
    <definedName name="____Imp2">#REF!</definedName>
    <definedName name="___bol52" localSheetId="82">#REF!</definedName>
    <definedName name="___bol52" localSheetId="83">#REF!</definedName>
    <definedName name="___bol52" localSheetId="84">#REF!</definedName>
    <definedName name="___bol52" localSheetId="87">#REF!</definedName>
    <definedName name="___bol52" localSheetId="88">#REF!</definedName>
    <definedName name="___bol52" localSheetId="89">#REF!</definedName>
    <definedName name="___bol52" localSheetId="90">#REF!</definedName>
    <definedName name="___bol52" localSheetId="91">#REF!</definedName>
    <definedName name="___bol52" localSheetId="92">#REF!</definedName>
    <definedName name="___bol52" localSheetId="93">#REF!</definedName>
    <definedName name="___bol52" localSheetId="86">#REF!</definedName>
    <definedName name="___bol52">#REF!</definedName>
    <definedName name="___Imp1" localSheetId="82">#REF!</definedName>
    <definedName name="___Imp1" localSheetId="83">#REF!</definedName>
    <definedName name="___Imp1" localSheetId="84">#REF!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92">#REF!</definedName>
    <definedName name="___Imp1" localSheetId="93">#REF!</definedName>
    <definedName name="___Imp1" localSheetId="86">#REF!</definedName>
    <definedName name="___Imp1">#REF!</definedName>
    <definedName name="___Imp2" localSheetId="82">#REF!</definedName>
    <definedName name="___Imp2" localSheetId="83">#REF!</definedName>
    <definedName name="___Imp2" localSheetId="84">#REF!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92">#REF!</definedName>
    <definedName name="___Imp2" localSheetId="93">#REF!</definedName>
    <definedName name="___Imp2" localSheetId="86">#REF!</definedName>
    <definedName name="___Imp2">#REF!</definedName>
    <definedName name="___RM2" localSheetId="82">#REF!</definedName>
    <definedName name="___RM2" localSheetId="83">#REF!</definedName>
    <definedName name="___RM2" localSheetId="84">#REF!</definedName>
    <definedName name="___RM2" localSheetId="87">#REF!</definedName>
    <definedName name="___RM2" localSheetId="88">#REF!</definedName>
    <definedName name="___RM2" localSheetId="89">#REF!</definedName>
    <definedName name="___RM2" localSheetId="90">#REF!</definedName>
    <definedName name="___RM2" localSheetId="91">#REF!</definedName>
    <definedName name="___RM2" localSheetId="92">#REF!</definedName>
    <definedName name="___RM2" localSheetId="93">#REF!</definedName>
    <definedName name="___RM2" localSheetId="86">#REF!</definedName>
    <definedName name="___RM2">#REF!</definedName>
    <definedName name="__1_" localSheetId="82">#REF!</definedName>
    <definedName name="__1_" localSheetId="83">#REF!</definedName>
    <definedName name="__1_" localSheetId="84">#REF!</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92">#REF!</definedName>
    <definedName name="__1_" localSheetId="93">#REF!</definedName>
    <definedName name="__1_" localSheetId="86">#REF!</definedName>
    <definedName name="__1_">#REF!</definedName>
    <definedName name="__bol52" localSheetId="82">#REF!</definedName>
    <definedName name="__bol52" localSheetId="83">#REF!</definedName>
    <definedName name="__bol52" localSheetId="84">#REF!</definedName>
    <definedName name="__bol52" localSheetId="87">#REF!</definedName>
    <definedName name="__bol52" localSheetId="88">#REF!</definedName>
    <definedName name="__bol52" localSheetId="89">#REF!</definedName>
    <definedName name="__bol52" localSheetId="90">#REF!</definedName>
    <definedName name="__bol52" localSheetId="91">#REF!</definedName>
    <definedName name="__bol52" localSheetId="92">#REF!</definedName>
    <definedName name="__bol52" localSheetId="93">#REF!</definedName>
    <definedName name="__bol52" localSheetId="86">#REF!</definedName>
    <definedName name="__bol52">#REF!</definedName>
    <definedName name="__Imp1" localSheetId="82">#REF!</definedName>
    <definedName name="__Imp1" localSheetId="83">#REF!</definedName>
    <definedName name="__Imp1" localSheetId="84">#REF!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92">#REF!</definedName>
    <definedName name="__Imp1" localSheetId="93">#REF!</definedName>
    <definedName name="__Imp1" localSheetId="86">#REF!</definedName>
    <definedName name="__Imp1">#REF!</definedName>
    <definedName name="__Imp2" localSheetId="82">#REF!</definedName>
    <definedName name="__Imp2" localSheetId="83">#REF!</definedName>
    <definedName name="__Imp2" localSheetId="84">#REF!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92">#REF!</definedName>
    <definedName name="__Imp2" localSheetId="93">#REF!</definedName>
    <definedName name="__Imp2" localSheetId="86">#REF!</definedName>
    <definedName name="__Imp2">#REF!</definedName>
    <definedName name="__RM1" localSheetId="82">#REF!</definedName>
    <definedName name="__RM1" localSheetId="83">#REF!</definedName>
    <definedName name="__RM1" localSheetId="84">#REF!</definedName>
    <definedName name="__RM1" localSheetId="87">#REF!</definedName>
    <definedName name="__RM1" localSheetId="88">#REF!</definedName>
    <definedName name="__RM1" localSheetId="89">#REF!</definedName>
    <definedName name="__RM1" localSheetId="90">#REF!</definedName>
    <definedName name="__RM1" localSheetId="91">#REF!</definedName>
    <definedName name="__RM1" localSheetId="92">#REF!</definedName>
    <definedName name="__RM1" localSheetId="93">#REF!</definedName>
    <definedName name="__RM1" localSheetId="86">#REF!</definedName>
    <definedName name="__RM1">#REF!</definedName>
    <definedName name="__RM2" localSheetId="82">#REF!</definedName>
    <definedName name="__RM2" localSheetId="83">#REF!</definedName>
    <definedName name="__RM2" localSheetId="84">#REF!</definedName>
    <definedName name="__RM2" localSheetId="87">#REF!</definedName>
    <definedName name="__RM2" localSheetId="88">#REF!</definedName>
    <definedName name="__RM2" localSheetId="89">#REF!</definedName>
    <definedName name="__RM2" localSheetId="90">#REF!</definedName>
    <definedName name="__RM2" localSheetId="91">#REF!</definedName>
    <definedName name="__RM2" localSheetId="92">#REF!</definedName>
    <definedName name="__RM2" localSheetId="93">#REF!</definedName>
    <definedName name="__RM2" localSheetId="86">#REF!</definedName>
    <definedName name="__RM2">#REF!</definedName>
    <definedName name="_1_" localSheetId="82">#REF!</definedName>
    <definedName name="_1_" localSheetId="83">#REF!</definedName>
    <definedName name="_1_" localSheetId="84">#REF!</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92">#REF!</definedName>
    <definedName name="_1_" localSheetId="93">#REF!</definedName>
    <definedName name="_1_" localSheetId="86">#REF!</definedName>
    <definedName name="_1_">#REF!</definedName>
    <definedName name="_2_0" localSheetId="82">#REF!</definedName>
    <definedName name="_2_0" localSheetId="83">#REF!</definedName>
    <definedName name="_2_0" localSheetId="84">#REF!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92">#REF!</definedName>
    <definedName name="_2_0" localSheetId="93">#REF!</definedName>
    <definedName name="_2_0" localSheetId="86">#REF!</definedName>
    <definedName name="_2_0">#REF!</definedName>
    <definedName name="_56_0" localSheetId="82">#REF!</definedName>
    <definedName name="_56_0" localSheetId="83">#REF!</definedName>
    <definedName name="_56_0" localSheetId="84">#REF!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92">#REF!</definedName>
    <definedName name="_56_0" localSheetId="93">#REF!</definedName>
    <definedName name="_56_0" localSheetId="86">#REF!</definedName>
    <definedName name="_56_0">#REF!</definedName>
    <definedName name="_bol52" localSheetId="82">#REF!</definedName>
    <definedName name="_bol52" localSheetId="83">#REF!</definedName>
    <definedName name="_bol52" localSheetId="84">#REF!</definedName>
    <definedName name="_bol52" localSheetId="87">#REF!</definedName>
    <definedName name="_bol52" localSheetId="88">#REF!</definedName>
    <definedName name="_bol52" localSheetId="89">#REF!</definedName>
    <definedName name="_bol52" localSheetId="90">#REF!</definedName>
    <definedName name="_bol52" localSheetId="91">#REF!</definedName>
    <definedName name="_bol52" localSheetId="92">#REF!</definedName>
    <definedName name="_bol52" localSheetId="93">#REF!</definedName>
    <definedName name="_bol52" localSheetId="86">#REF!</definedName>
    <definedName name="_bol52">#REF!</definedName>
    <definedName name="_Imp1" localSheetId="82">#REF!</definedName>
    <definedName name="_Imp1" localSheetId="83">#REF!</definedName>
    <definedName name="_Imp1" localSheetId="84">#REF!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92">#REF!</definedName>
    <definedName name="_Imp1" localSheetId="93">#REF!</definedName>
    <definedName name="_Imp1" localSheetId="86">#REF!</definedName>
    <definedName name="_Imp1">#REF!</definedName>
    <definedName name="_Imp2" localSheetId="82">#REF!</definedName>
    <definedName name="_Imp2" localSheetId="83">#REF!</definedName>
    <definedName name="_Imp2" localSheetId="84">#REF!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92">#REF!</definedName>
    <definedName name="_Imp2" localSheetId="93">#REF!</definedName>
    <definedName name="_Imp2" localSheetId="86">#REF!</definedName>
    <definedName name="_Imp2">#REF!</definedName>
    <definedName name="_RM1" localSheetId="82">#REF!</definedName>
    <definedName name="_RM1" localSheetId="83">#REF!</definedName>
    <definedName name="_RM1" localSheetId="84">#REF!</definedName>
    <definedName name="_RM1" localSheetId="87">#REF!</definedName>
    <definedName name="_RM1" localSheetId="88">#REF!</definedName>
    <definedName name="_RM1" localSheetId="89">#REF!</definedName>
    <definedName name="_RM1" localSheetId="90">#REF!</definedName>
    <definedName name="_RM1" localSheetId="91">#REF!</definedName>
    <definedName name="_RM1" localSheetId="92">#REF!</definedName>
    <definedName name="_RM1" localSheetId="93">#REF!</definedName>
    <definedName name="_RM1" localSheetId="86">#REF!</definedName>
    <definedName name="_RM1">#REF!</definedName>
    <definedName name="_RM2" localSheetId="82">#REF!</definedName>
    <definedName name="_RM2" localSheetId="83">#REF!</definedName>
    <definedName name="_RM2" localSheetId="84">#REF!</definedName>
    <definedName name="_RM2" localSheetId="87">#REF!</definedName>
    <definedName name="_RM2" localSheetId="88">#REF!</definedName>
    <definedName name="_RM2" localSheetId="89">#REF!</definedName>
    <definedName name="_RM2" localSheetId="90">#REF!</definedName>
    <definedName name="_RM2" localSheetId="91">#REF!</definedName>
    <definedName name="_RM2" localSheetId="92">#REF!</definedName>
    <definedName name="_RM2" localSheetId="93">#REF!</definedName>
    <definedName name="_RM2" localSheetId="86">#REF!</definedName>
    <definedName name="_RM2">#REF!</definedName>
    <definedName name="_Sort" localSheetId="3" hidden="1">#REF!</definedName>
    <definedName name="_Sort" localSheetId="12" hidden="1">#REF!</definedName>
    <definedName name="_Sort" localSheetId="13"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22" hidden="1">#REF!</definedName>
    <definedName name="_Sort" localSheetId="23" hidden="1">#REF!</definedName>
    <definedName name="_Sort" localSheetId="4" hidden="1">#REF!</definedName>
    <definedName name="_Sort" localSheetId="24" hidden="1">#REF!</definedName>
    <definedName name="_Sort" localSheetId="25" hidden="1">#REF!</definedName>
    <definedName name="_Sort" localSheetId="26" hidden="1">#REF!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2" hidden="1">#REF!</definedName>
    <definedName name="_Sort" localSheetId="83" hidden="1">#REF!</definedName>
    <definedName name="_Sort" localSheetId="84" hidden="1">#REF!</definedName>
    <definedName name="_Sort" localSheetId="85" hidden="1">#REF!</definedName>
    <definedName name="_Sort" localSheetId="87" hidden="1">#REF!</definedName>
    <definedName name="_Sort" localSheetId="88" hidden="1">#REF!</definedName>
    <definedName name="_Sort" localSheetId="89" hidden="1">#REF!</definedName>
    <definedName name="_Sort" localSheetId="10" hidden="1">#REF!</definedName>
    <definedName name="_Sort" localSheetId="90" hidden="1">#REF!</definedName>
    <definedName name="_Sort" localSheetId="91" hidden="1">#REF!</definedName>
    <definedName name="_Sort" localSheetId="92" hidden="1">#REF!</definedName>
    <definedName name="_Sort" localSheetId="93" hidden="1">#REF!</definedName>
    <definedName name="_Sort" localSheetId="11" hidden="1">#REF!</definedName>
    <definedName name="_Sort" localSheetId="15" hidden="1">#REF!</definedName>
    <definedName name="_Sort" localSheetId="21" hidden="1">#REF!</definedName>
    <definedName name="_Sort" localSheetId="27" hidden="1">#REF!</definedName>
    <definedName name="_Sort" localSheetId="86" hidden="1">#REF!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'60'!$A$6:$EA$104</definedName>
    <definedName name="anexo" localSheetId="82">#REF!</definedName>
    <definedName name="anexo" localSheetId="83">#REF!</definedName>
    <definedName name="anexo" localSheetId="84">#REF!</definedName>
    <definedName name="anexo" localSheetId="87">#REF!</definedName>
    <definedName name="anexo" localSheetId="88">#REF!</definedName>
    <definedName name="anexo" localSheetId="89">#REF!</definedName>
    <definedName name="anexo" localSheetId="90">#REF!</definedName>
    <definedName name="anexo" localSheetId="91">#REF!</definedName>
    <definedName name="anexo" localSheetId="92">#REF!</definedName>
    <definedName name="anexo" localSheetId="93">#REF!</definedName>
    <definedName name="anexo" localSheetId="86">#REF!</definedName>
    <definedName name="anexo">#REF!</definedName>
    <definedName name="anexo_especial" localSheetId="82">#REF!</definedName>
    <definedName name="anexo_especial" localSheetId="83">#REF!</definedName>
    <definedName name="anexo_especial" localSheetId="84">#REF!</definedName>
    <definedName name="anexo_especial" localSheetId="87">#REF!</definedName>
    <definedName name="anexo_especial" localSheetId="88">#REF!</definedName>
    <definedName name="anexo_especial" localSheetId="89">#REF!</definedName>
    <definedName name="anexo_especial" localSheetId="90">#REF!</definedName>
    <definedName name="anexo_especial" localSheetId="91">#REF!</definedName>
    <definedName name="anexo_especial" localSheetId="92">#REF!</definedName>
    <definedName name="anexo_especial" localSheetId="93">#REF!</definedName>
    <definedName name="anexo_especial" localSheetId="86">#REF!</definedName>
    <definedName name="anexo_especial">#REF!</definedName>
    <definedName name="anexos" localSheetId="82">#REF!</definedName>
    <definedName name="anexos" localSheetId="83">#REF!</definedName>
    <definedName name="anexos" localSheetId="84">#REF!</definedName>
    <definedName name="anexos" localSheetId="87">#REF!</definedName>
    <definedName name="anexos" localSheetId="88">#REF!</definedName>
    <definedName name="anexos" localSheetId="89">#REF!</definedName>
    <definedName name="anexos" localSheetId="90">#REF!</definedName>
    <definedName name="anexos" localSheetId="91">#REF!</definedName>
    <definedName name="anexos" localSheetId="92">#REF!</definedName>
    <definedName name="anexos" localSheetId="93">#REF!</definedName>
    <definedName name="anexos" localSheetId="86">#REF!</definedName>
    <definedName name="anexos">#REF!</definedName>
    <definedName name="Aportes" localSheetId="82">#REF!</definedName>
    <definedName name="Aportes" localSheetId="83">#REF!</definedName>
    <definedName name="Aportes" localSheetId="84">#REF!</definedName>
    <definedName name="Aportes" localSheetId="87">#REF!</definedName>
    <definedName name="Aportes" localSheetId="88">#REF!</definedName>
    <definedName name="Aportes" localSheetId="89">#REF!</definedName>
    <definedName name="Aportes" localSheetId="90">#REF!</definedName>
    <definedName name="Aportes" localSheetId="91">#REF!</definedName>
    <definedName name="Aportes" localSheetId="92">#REF!</definedName>
    <definedName name="Aportes" localSheetId="93">#REF!</definedName>
    <definedName name="Aportes" localSheetId="86">#REF!</definedName>
    <definedName name="Aportes">#REF!</definedName>
    <definedName name="Aportes1" localSheetId="82">#REF!</definedName>
    <definedName name="Aportes1" localSheetId="83">#REF!</definedName>
    <definedName name="Aportes1" localSheetId="84">#REF!</definedName>
    <definedName name="Aportes1" localSheetId="87">#REF!</definedName>
    <definedName name="Aportes1" localSheetId="88">#REF!</definedName>
    <definedName name="Aportes1" localSheetId="89">#REF!</definedName>
    <definedName name="Aportes1" localSheetId="90">#REF!</definedName>
    <definedName name="Aportes1" localSheetId="91">#REF!</definedName>
    <definedName name="Aportes1" localSheetId="92">#REF!</definedName>
    <definedName name="Aportes1" localSheetId="93">#REF!</definedName>
    <definedName name="Aportes1" localSheetId="86">#REF!</definedName>
    <definedName name="Aportes1">#REF!</definedName>
    <definedName name="aportexcot" localSheetId="40">#REF!</definedName>
    <definedName name="aportexcot" localSheetId="41">#REF!</definedName>
    <definedName name="aportexcot" localSheetId="87">#REF!</definedName>
    <definedName name="aportexcot" localSheetId="88">#REF!</definedName>
    <definedName name="aportexcot" localSheetId="89">#REF!</definedName>
    <definedName name="aportexcot" localSheetId="90">#REF!</definedName>
    <definedName name="aportexcot" localSheetId="91">#REF!</definedName>
    <definedName name="aportexcot" localSheetId="92">#REF!</definedName>
    <definedName name="aportexcot" localSheetId="93">#REF!</definedName>
    <definedName name="aportexcot" localSheetId="86">#REF!</definedName>
    <definedName name="aportexcot">#REF!</definedName>
    <definedName name="Area_1" localSheetId="82">#REF!</definedName>
    <definedName name="Area_1" localSheetId="83">#REF!</definedName>
    <definedName name="Area_1" localSheetId="84">#REF!</definedName>
    <definedName name="Area_1" localSheetId="87">#REF!</definedName>
    <definedName name="Area_1" localSheetId="88">#REF!</definedName>
    <definedName name="Area_1" localSheetId="89">#REF!</definedName>
    <definedName name="Area_1" localSheetId="90">#REF!</definedName>
    <definedName name="Area_1" localSheetId="91">#REF!</definedName>
    <definedName name="Area_1" localSheetId="92">#REF!</definedName>
    <definedName name="Area_1" localSheetId="93">#REF!</definedName>
    <definedName name="Area_1" localSheetId="86">#REF!</definedName>
    <definedName name="Area_1">#REF!</definedName>
    <definedName name="Area_2" localSheetId="40">#REF!</definedName>
    <definedName name="Area_2" localSheetId="41">#REF!</definedName>
    <definedName name="Area_2" localSheetId="82">#REF!</definedName>
    <definedName name="Area_2" localSheetId="83">#REF!</definedName>
    <definedName name="Area_2" localSheetId="84">#REF!</definedName>
    <definedName name="Area_2" localSheetId="87">#REF!</definedName>
    <definedName name="Area_2" localSheetId="88">#REF!</definedName>
    <definedName name="Area_2" localSheetId="89">#REF!</definedName>
    <definedName name="Area_2" localSheetId="90">#REF!</definedName>
    <definedName name="Area_2" localSheetId="91">#REF!</definedName>
    <definedName name="Area_2" localSheetId="92">#REF!</definedName>
    <definedName name="Area_2" localSheetId="93">#REF!</definedName>
    <definedName name="Area_2" localSheetId="86">#REF!</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'34'!$A$1:$M$591</definedName>
    <definedName name="_xlnm.Print_Area" localSheetId="41">'35'!$A$1:$L$46</definedName>
    <definedName name="_xlnm.Print_Area" localSheetId="82">'73'!$A$2:$P$26</definedName>
    <definedName name="_xlnm.Print_Area" localSheetId="83">'74'!$A$2:$DK$22</definedName>
    <definedName name="_xlnm.Print_Area" localSheetId="84">'75'!$A$2:$DL$23</definedName>
    <definedName name="_xlnm.Print_Area" localSheetId="87">'77'!$A$1:$G$59</definedName>
    <definedName name="_xlnm.Print_Area" localSheetId="88">'78'!$A$1:$G$41</definedName>
    <definedName name="_xlnm.Print_Area" localSheetId="89">'79'!$A$1:$L$28</definedName>
    <definedName name="_xlnm.Print_Area" localSheetId="90">'80'!$A$2:$F$16</definedName>
    <definedName name="_xlnm.Print_Area" localSheetId="91">'81'!$A$2:$F$31</definedName>
    <definedName name="_xlnm.Print_Area" localSheetId="92">'82'!$A$1:$E$24</definedName>
    <definedName name="_xlnm.Print_Area" localSheetId="93">'83'!$A$1:$E$18</definedName>
    <definedName name="_xlnm.Print_Area" localSheetId="0">Carátula_SPP!$A$1:$I$31</definedName>
    <definedName name="_xlnm.Print_Area" localSheetId="2">'I. Afiliación'!$A$1:$C$40</definedName>
    <definedName name="_xlnm.Print_Area" localSheetId="15">'II. Traspasos'!$A$1:$E$42</definedName>
    <definedName name="_xlnm.Print_Area" localSheetId="1">Indice!$A$1:$G$59</definedName>
    <definedName name="_xlnm.Print_Area" localSheetId="27">'IV. Bono e Ingresos y Egresos'!$A$1:$C$42</definedName>
    <definedName name="_xlnm.Print_Area" localSheetId="86">'IX. AFP'!$A$1:$C$39</definedName>
    <definedName name="_xlnm.Print_Area" localSheetId="57">'VII. Rentabilidad de Ap. Vol'!$A$1:$C$42</definedName>
    <definedName name="area1" localSheetId="82">#REF!</definedName>
    <definedName name="area1" localSheetId="83">#REF!</definedName>
    <definedName name="area1" localSheetId="84">#REF!</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92">#REF!</definedName>
    <definedName name="area1" localSheetId="93">#REF!</definedName>
    <definedName name="area1" localSheetId="86">#REF!</definedName>
    <definedName name="area1">#REF!</definedName>
    <definedName name="area2" localSheetId="82">#REF!</definedName>
    <definedName name="area2" localSheetId="83">#REF!</definedName>
    <definedName name="area2" localSheetId="84">#REF!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92">#REF!</definedName>
    <definedName name="area2" localSheetId="93">#REF!</definedName>
    <definedName name="area2" localSheetId="86">#REF!</definedName>
    <definedName name="area2">#REF!</definedName>
    <definedName name="Área2" localSheetId="82">#REF!</definedName>
    <definedName name="Área2" localSheetId="83">#REF!</definedName>
    <definedName name="Área2" localSheetId="84">#REF!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92">#REF!</definedName>
    <definedName name="Área2" localSheetId="93">#REF!</definedName>
    <definedName name="Área2" localSheetId="86">#REF!</definedName>
    <definedName name="Área2">#REF!</definedName>
    <definedName name="area3" localSheetId="82">#REF!</definedName>
    <definedName name="area3" localSheetId="83">#REF!</definedName>
    <definedName name="area3" localSheetId="84">#REF!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92">#REF!</definedName>
    <definedName name="area3" localSheetId="93">#REF!</definedName>
    <definedName name="area3" localSheetId="86">#REF!</definedName>
    <definedName name="area3">#REF!</definedName>
    <definedName name="area4" localSheetId="82">#REF!</definedName>
    <definedName name="area4" localSheetId="83">#REF!</definedName>
    <definedName name="area4" localSheetId="84">#REF!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92">#REF!</definedName>
    <definedName name="area4" localSheetId="93">#REF!</definedName>
    <definedName name="area4" localSheetId="86">#REF!</definedName>
    <definedName name="area4">#REF!</definedName>
    <definedName name="Banco_Central_de_Reserva_del_Perú" localSheetId="82">#REF!</definedName>
    <definedName name="Banco_Central_de_Reserva_del_Perú" localSheetId="83">#REF!</definedName>
    <definedName name="Banco_Central_de_Reserva_del_Perú" localSheetId="84">#REF!</definedName>
    <definedName name="Banco_Central_de_Reserva_del_Perú" localSheetId="87">#REF!</definedName>
    <definedName name="Banco_Central_de_Reserva_del_Perú" localSheetId="88">#REF!</definedName>
    <definedName name="Banco_Central_de_Reserva_del_Perú" localSheetId="89">#REF!</definedName>
    <definedName name="Banco_Central_de_Reserva_del_Perú" localSheetId="90">#REF!</definedName>
    <definedName name="Banco_Central_de_Reserva_del_Perú" localSheetId="91">#REF!</definedName>
    <definedName name="Banco_Central_de_Reserva_del_Perú" localSheetId="92">#REF!</definedName>
    <definedName name="Banco_Central_de_Reserva_del_Perú" localSheetId="93">#REF!</definedName>
    <definedName name="Banco_Central_de_Reserva_del_Perú" localSheetId="86">#REF!</definedName>
    <definedName name="Banco_Central_de_Reserva_del_Perú">#REF!</definedName>
    <definedName name="Banco_Continental" localSheetId="82">#REF!</definedName>
    <definedName name="Banco_Continental" localSheetId="83">#REF!</definedName>
    <definedName name="Banco_Continental" localSheetId="84">#REF!</definedName>
    <definedName name="Banco_Continental" localSheetId="87">#REF!</definedName>
    <definedName name="Banco_Continental" localSheetId="88">#REF!</definedName>
    <definedName name="Banco_Continental" localSheetId="89">#REF!</definedName>
    <definedName name="Banco_Continental" localSheetId="90">#REF!</definedName>
    <definedName name="Banco_Continental" localSheetId="91">#REF!</definedName>
    <definedName name="Banco_Continental" localSheetId="92">#REF!</definedName>
    <definedName name="Banco_Continental" localSheetId="93">#REF!</definedName>
    <definedName name="Banco_Continental" localSheetId="86">#REF!</definedName>
    <definedName name="Banco_Continental">#REF!</definedName>
    <definedName name="Banco_de_Crédito_del_Perú" localSheetId="82">#REF!</definedName>
    <definedName name="Banco_de_Crédito_del_Perú" localSheetId="83">#REF!</definedName>
    <definedName name="Banco_de_Crédito_del_Perú" localSheetId="84">#REF!</definedName>
    <definedName name="Banco_de_Crédito_del_Perú" localSheetId="87">#REF!</definedName>
    <definedName name="Banco_de_Crédito_del_Perú" localSheetId="88">#REF!</definedName>
    <definedName name="Banco_de_Crédito_del_Perú" localSheetId="89">#REF!</definedName>
    <definedName name="Banco_de_Crédito_del_Perú" localSheetId="90">#REF!</definedName>
    <definedName name="Banco_de_Crédito_del_Perú" localSheetId="91">#REF!</definedName>
    <definedName name="Banco_de_Crédito_del_Perú" localSheetId="92">#REF!</definedName>
    <definedName name="Banco_de_Crédito_del_Perú" localSheetId="93">#REF!</definedName>
    <definedName name="Banco_de_Crédito_del_Perú" localSheetId="86">#REF!</definedName>
    <definedName name="Banco_de_Crédito_del_Perú">#REF!</definedName>
    <definedName name="Banco_Internacional_del_Perú_S.A.A." localSheetId="82">#REF!</definedName>
    <definedName name="Banco_Internacional_del_Perú_S.A.A." localSheetId="83">#REF!</definedName>
    <definedName name="Banco_Internacional_del_Perú_S.A.A." localSheetId="84">#REF!</definedName>
    <definedName name="Banco_Internacional_del_Perú_S.A.A." localSheetId="87">#REF!</definedName>
    <definedName name="Banco_Internacional_del_Perú_S.A.A." localSheetId="88">#REF!</definedName>
    <definedName name="Banco_Internacional_del_Perú_S.A.A." localSheetId="89">#REF!</definedName>
    <definedName name="Banco_Internacional_del_Perú_S.A.A." localSheetId="90">#REF!</definedName>
    <definedName name="Banco_Internacional_del_Perú_S.A.A." localSheetId="91">#REF!</definedName>
    <definedName name="Banco_Internacional_del_Perú_S.A.A." localSheetId="92">#REF!</definedName>
    <definedName name="Banco_Internacional_del_Perú_S.A.A." localSheetId="93">#REF!</definedName>
    <definedName name="Banco_Internacional_del_Perú_S.A.A." localSheetId="86">#REF!</definedName>
    <definedName name="Banco_Internacional_del_Perú_S.A.A.">#REF!</definedName>
    <definedName name="Banco_Santander_Central_Hispano___Perú" localSheetId="82">#REF!</definedName>
    <definedName name="Banco_Santander_Central_Hispano___Perú" localSheetId="83">#REF!</definedName>
    <definedName name="Banco_Santander_Central_Hispano___Perú" localSheetId="84">#REF!</definedName>
    <definedName name="Banco_Santander_Central_Hispano___Perú" localSheetId="87">#REF!</definedName>
    <definedName name="Banco_Santander_Central_Hispano___Perú" localSheetId="88">#REF!</definedName>
    <definedName name="Banco_Santander_Central_Hispano___Perú" localSheetId="89">#REF!</definedName>
    <definedName name="Banco_Santander_Central_Hispano___Perú" localSheetId="90">#REF!</definedName>
    <definedName name="Banco_Santander_Central_Hispano___Perú" localSheetId="91">#REF!</definedName>
    <definedName name="Banco_Santander_Central_Hispano___Perú" localSheetId="92">#REF!</definedName>
    <definedName name="Banco_Santander_Central_Hispano___Perú" localSheetId="93">#REF!</definedName>
    <definedName name="Banco_Santander_Central_Hispano___Perú" localSheetId="86">#REF!</definedName>
    <definedName name="Banco_Santander_Central_Hispano___Perú">#REF!</definedName>
    <definedName name="Banco_Wiese_Sudameris_S.A." localSheetId="82">#REF!</definedName>
    <definedName name="Banco_Wiese_Sudameris_S.A." localSheetId="83">#REF!</definedName>
    <definedName name="Banco_Wiese_Sudameris_S.A." localSheetId="84">#REF!</definedName>
    <definedName name="Banco_Wiese_Sudameris_S.A." localSheetId="87">#REF!</definedName>
    <definedName name="Banco_Wiese_Sudameris_S.A." localSheetId="88">#REF!</definedName>
    <definedName name="Banco_Wiese_Sudameris_S.A." localSheetId="89">#REF!</definedName>
    <definedName name="Banco_Wiese_Sudameris_S.A." localSheetId="90">#REF!</definedName>
    <definedName name="Banco_Wiese_Sudameris_S.A." localSheetId="91">#REF!</definedName>
    <definedName name="Banco_Wiese_Sudameris_S.A." localSheetId="92">#REF!</definedName>
    <definedName name="Banco_Wiese_Sudameris_S.A." localSheetId="93">#REF!</definedName>
    <definedName name="Banco_Wiese_Sudameris_S.A." localSheetId="86">#REF!</definedName>
    <definedName name="Banco_Wiese_Sudameris_S.A.">#REF!</definedName>
    <definedName name="BankBoston__N.A.__Sucursal_del_Perú" localSheetId="82">#REF!</definedName>
    <definedName name="BankBoston__N.A.__Sucursal_del_Perú" localSheetId="83">#REF!</definedName>
    <definedName name="BankBoston__N.A.__Sucursal_del_Perú" localSheetId="84">#REF!</definedName>
    <definedName name="BankBoston__N.A.__Sucursal_del_Perú" localSheetId="87">#REF!</definedName>
    <definedName name="BankBoston__N.A.__Sucursal_del_Perú" localSheetId="88">#REF!</definedName>
    <definedName name="BankBoston__N.A.__Sucursal_del_Perú" localSheetId="89">#REF!</definedName>
    <definedName name="BankBoston__N.A.__Sucursal_del_Perú" localSheetId="90">#REF!</definedName>
    <definedName name="BankBoston__N.A.__Sucursal_del_Perú" localSheetId="91">#REF!</definedName>
    <definedName name="BankBoston__N.A.__Sucursal_del_Perú" localSheetId="92">#REF!</definedName>
    <definedName name="BankBoston__N.A.__Sucursal_del_Perú" localSheetId="93">#REF!</definedName>
    <definedName name="BankBoston__N.A.__Sucursal_del_Perú" localSheetId="86">#REF!</definedName>
    <definedName name="BankBoston__N.A.__Sucursal_del_Perú">#REF!</definedName>
    <definedName name="Base" localSheetId="82">#REF!</definedName>
    <definedName name="Base" localSheetId="83">#REF!</definedName>
    <definedName name="Base" localSheetId="84">#REF!</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92">#REF!</definedName>
    <definedName name="Base" localSheetId="93">#REF!</definedName>
    <definedName name="Base" localSheetId="86">#REF!</definedName>
    <definedName name="Base">#REF!</definedName>
    <definedName name="bol03_98" localSheetId="82">#REF!</definedName>
    <definedName name="bol03_98" localSheetId="83">#REF!</definedName>
    <definedName name="bol03_98" localSheetId="84">#REF!</definedName>
    <definedName name="bol03_98" localSheetId="87">#REF!</definedName>
    <definedName name="bol03_98" localSheetId="88">#REF!</definedName>
    <definedName name="bol03_98" localSheetId="89">#REF!</definedName>
    <definedName name="bol03_98" localSheetId="90">#REF!</definedName>
    <definedName name="bol03_98" localSheetId="91">#REF!</definedName>
    <definedName name="bol03_98" localSheetId="92">#REF!</definedName>
    <definedName name="bol03_98" localSheetId="93">#REF!</definedName>
    <definedName name="bol03_98" localSheetId="86">#REF!</definedName>
    <definedName name="bol03_98">#REF!</definedName>
    <definedName name="CARTERA_ADMINISTRADA_SPP" localSheetId="82">#REF!</definedName>
    <definedName name="CARTERA_ADMINISTRADA_SPP" localSheetId="83">#REF!</definedName>
    <definedName name="CARTERA_ADMINISTRADA_SPP" localSheetId="84">#REF!</definedName>
    <definedName name="CARTERA_ADMINISTRADA_SPP" localSheetId="87">#REF!</definedName>
    <definedName name="CARTERA_ADMINISTRADA_SPP" localSheetId="88">#REF!</definedName>
    <definedName name="CARTERA_ADMINISTRADA_SPP" localSheetId="89">#REF!</definedName>
    <definedName name="CARTERA_ADMINISTRADA_SPP" localSheetId="90">#REF!</definedName>
    <definedName name="CARTERA_ADMINISTRADA_SPP" localSheetId="91">#REF!</definedName>
    <definedName name="CARTERA_ADMINISTRADA_SPP" localSheetId="92">#REF!</definedName>
    <definedName name="CARTERA_ADMINISTRADA_SPP" localSheetId="93">#REF!</definedName>
    <definedName name="CARTERA_ADMINISTRADA_SPP" localSheetId="86">#REF!</definedName>
    <definedName name="CARTERA_ADMINISTRADA_SPP">#REF!</definedName>
    <definedName name="Cartera_AFP" localSheetId="82">#REF!</definedName>
    <definedName name="Cartera_AFP" localSheetId="83">#REF!</definedName>
    <definedName name="Cartera_AFP" localSheetId="84">#REF!</definedName>
    <definedName name="Cartera_AFP" localSheetId="87">#REF!</definedName>
    <definedName name="Cartera_AFP" localSheetId="88">#REF!</definedName>
    <definedName name="Cartera_AFP" localSheetId="89">#REF!</definedName>
    <definedName name="Cartera_AFP" localSheetId="90">#REF!</definedName>
    <definedName name="Cartera_AFP" localSheetId="91">#REF!</definedName>
    <definedName name="Cartera_AFP" localSheetId="92">#REF!</definedName>
    <definedName name="Cartera_AFP" localSheetId="93">#REF!</definedName>
    <definedName name="Cartera_AFP" localSheetId="86">#REF!</definedName>
    <definedName name="Cartera_AFP">#REF!</definedName>
    <definedName name="Cartera_SemActual" localSheetId="82">#REF!</definedName>
    <definedName name="Cartera_SemActual" localSheetId="83">#REF!</definedName>
    <definedName name="Cartera_SemActual" localSheetId="84">#REF!</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92">#REF!</definedName>
    <definedName name="Cartera_SemActual" localSheetId="93">#REF!</definedName>
    <definedName name="Cartera_SemActual" localSheetId="86">#REF!</definedName>
    <definedName name="Cartera_SemActual">#REF!</definedName>
    <definedName name="Cartera_SemAnterior" localSheetId="82">#REF!</definedName>
    <definedName name="Cartera_SemAnterior" localSheetId="83">#REF!</definedName>
    <definedName name="Cartera_SemAnterior" localSheetId="84">#REF!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92">#REF!</definedName>
    <definedName name="Cartera_SemAnterior" localSheetId="93">#REF!</definedName>
    <definedName name="Cartera_SemAnterior" localSheetId="86">#REF!</definedName>
    <definedName name="Cartera_SemAnterior">#REF!</definedName>
    <definedName name="CartxInstru" localSheetId="82">#REF!</definedName>
    <definedName name="CartxInstru" localSheetId="83">#REF!</definedName>
    <definedName name="CartxInstru" localSheetId="84">#REF!</definedName>
    <definedName name="CartxInstru" localSheetId="87">#REF!</definedName>
    <definedName name="CartxInstru" localSheetId="88">#REF!</definedName>
    <definedName name="CartxInstru" localSheetId="89">#REF!</definedName>
    <definedName name="CartxInstru" localSheetId="90">#REF!</definedName>
    <definedName name="CartxInstru" localSheetId="91">#REF!</definedName>
    <definedName name="CartxInstru" localSheetId="92">#REF!</definedName>
    <definedName name="CartxInstru" localSheetId="93">#REF!</definedName>
    <definedName name="CartxInstru" localSheetId="86">#REF!</definedName>
    <definedName name="CartxInstru">#REF!</definedName>
    <definedName name="ccc" localSheetId="82">#REF!</definedName>
    <definedName name="ccc" localSheetId="83">#REF!</definedName>
    <definedName name="ccc" localSheetId="84">#REF!</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92">#REF!</definedName>
    <definedName name="ccc" localSheetId="93">#REF!</definedName>
    <definedName name="ccc" localSheetId="86">#REF!</definedName>
    <definedName name="ccc">#REF!</definedName>
    <definedName name="Cementos_Lima_S.A." localSheetId="82">#REF!</definedName>
    <definedName name="Cementos_Lima_S.A." localSheetId="83">#REF!</definedName>
    <definedName name="Cementos_Lima_S.A." localSheetId="84">#REF!</definedName>
    <definedName name="Cementos_Lima_S.A." localSheetId="87">#REF!</definedName>
    <definedName name="Cementos_Lima_S.A." localSheetId="88">#REF!</definedName>
    <definedName name="Cementos_Lima_S.A." localSheetId="89">#REF!</definedName>
    <definedName name="Cementos_Lima_S.A." localSheetId="90">#REF!</definedName>
    <definedName name="Cementos_Lima_S.A." localSheetId="91">#REF!</definedName>
    <definedName name="Cementos_Lima_S.A." localSheetId="92">#REF!</definedName>
    <definedName name="Cementos_Lima_S.A." localSheetId="93">#REF!</definedName>
    <definedName name="Cementos_Lima_S.A." localSheetId="86">#REF!</definedName>
    <definedName name="Cementos_Lima_S.A.">#REF!</definedName>
    <definedName name="Certera_SemAnterior" localSheetId="82">#REF!</definedName>
    <definedName name="Certera_SemAnterior" localSheetId="83">#REF!</definedName>
    <definedName name="Certera_SemAnterior" localSheetId="84">#REF!</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92">#REF!</definedName>
    <definedName name="Certera_SemAnterior" localSheetId="93">#REF!</definedName>
    <definedName name="Certera_SemAnterior" localSheetId="86">#REF!</definedName>
    <definedName name="Certera_SemAnterior">#REF!</definedName>
    <definedName name="chequeo" localSheetId="82">#REF!</definedName>
    <definedName name="chequeo" localSheetId="83">#REF!</definedName>
    <definedName name="chequeo" localSheetId="84">#REF!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92">#REF!</definedName>
    <definedName name="chequeo" localSheetId="93">#REF!</definedName>
    <definedName name="chequeo" localSheetId="86">#REF!</definedName>
    <definedName name="chequeo">#REF!</definedName>
    <definedName name="Cía._De_Minas_Buenaventura_S.A.A." localSheetId="82">#REF!</definedName>
    <definedName name="Cía._De_Minas_Buenaventura_S.A.A." localSheetId="83">#REF!</definedName>
    <definedName name="Cía._De_Minas_Buenaventura_S.A.A." localSheetId="84">#REF!</definedName>
    <definedName name="Cía._De_Minas_Buenaventura_S.A.A." localSheetId="87">#REF!</definedName>
    <definedName name="Cía._De_Minas_Buenaventura_S.A.A." localSheetId="88">#REF!</definedName>
    <definedName name="Cía._De_Minas_Buenaventura_S.A.A." localSheetId="89">#REF!</definedName>
    <definedName name="Cía._De_Minas_Buenaventura_S.A.A." localSheetId="90">#REF!</definedName>
    <definedName name="Cía._De_Minas_Buenaventura_S.A.A." localSheetId="91">#REF!</definedName>
    <definedName name="Cía._De_Minas_Buenaventura_S.A.A." localSheetId="92">#REF!</definedName>
    <definedName name="Cía._De_Minas_Buenaventura_S.A.A." localSheetId="93">#REF!</definedName>
    <definedName name="Cía._De_Minas_Buenaventura_S.A.A." localSheetId="86">#REF!</definedName>
    <definedName name="Cía._De_Minas_Buenaventura_S.A.A.">#REF!</definedName>
    <definedName name="Comparación" localSheetId="40">#REF!</definedName>
    <definedName name="Comparación" localSheetId="41">#REF!</definedName>
    <definedName name="Comparación" localSheetId="82">#REF!</definedName>
    <definedName name="Comparación" localSheetId="83">#REF!</definedName>
    <definedName name="Comparación" localSheetId="84">#REF!</definedName>
    <definedName name="Comparación" localSheetId="87">#REF!</definedName>
    <definedName name="Comparación" localSheetId="88">#REF!</definedName>
    <definedName name="Comparación" localSheetId="89">#REF!</definedName>
    <definedName name="Comparación" localSheetId="90">#REF!</definedName>
    <definedName name="Comparación" localSheetId="91">#REF!</definedName>
    <definedName name="Comparación" localSheetId="92">#REF!</definedName>
    <definedName name="Comparación" localSheetId="93">#REF!</definedName>
    <definedName name="Comparación" localSheetId="86">#REF!</definedName>
    <definedName name="Comparación">#REF!</definedName>
    <definedName name="Comparativo" localSheetId="82">#REF!</definedName>
    <definedName name="Comparativo" localSheetId="83">#REF!</definedName>
    <definedName name="Comparativo" localSheetId="84">#REF!</definedName>
    <definedName name="Comparativo" localSheetId="87">#REF!</definedName>
    <definedName name="Comparativo" localSheetId="88">#REF!</definedName>
    <definedName name="Comparativo" localSheetId="89">#REF!</definedName>
    <definedName name="Comparativo" localSheetId="90">#REF!</definedName>
    <definedName name="Comparativo" localSheetId="91">#REF!</definedName>
    <definedName name="Comparativo" localSheetId="92">#REF!</definedName>
    <definedName name="Comparativo" localSheetId="93">#REF!</definedName>
    <definedName name="Comparativo" localSheetId="86">#REF!</definedName>
    <definedName name="Comparativo">#REF!</definedName>
    <definedName name="Credicorp_Ltd." localSheetId="82">#REF!</definedName>
    <definedName name="Credicorp_Ltd." localSheetId="83">#REF!</definedName>
    <definedName name="Credicorp_Ltd." localSheetId="84">#REF!</definedName>
    <definedName name="Credicorp_Ltd." localSheetId="87">#REF!</definedName>
    <definedName name="Credicorp_Ltd." localSheetId="88">#REF!</definedName>
    <definedName name="Credicorp_Ltd." localSheetId="89">#REF!</definedName>
    <definedName name="Credicorp_Ltd." localSheetId="90">#REF!</definedName>
    <definedName name="Credicorp_Ltd." localSheetId="91">#REF!</definedName>
    <definedName name="Credicorp_Ltd." localSheetId="92">#REF!</definedName>
    <definedName name="Credicorp_Ltd." localSheetId="93">#REF!</definedName>
    <definedName name="Credicorp_Ltd." localSheetId="86">#REF!</definedName>
    <definedName name="Credicorp_Ltd.">#REF!</definedName>
    <definedName name="cua" localSheetId="82">#REF!</definedName>
    <definedName name="cua" localSheetId="83">#REF!</definedName>
    <definedName name="cua" localSheetId="84">#REF!</definedName>
    <definedName name="cua" localSheetId="87">#REF!</definedName>
    <definedName name="cua" localSheetId="88">#REF!</definedName>
    <definedName name="cua" localSheetId="89">#REF!</definedName>
    <definedName name="cua" localSheetId="90">#REF!</definedName>
    <definedName name="cua" localSheetId="91">#REF!</definedName>
    <definedName name="cua" localSheetId="92">#REF!</definedName>
    <definedName name="cua" localSheetId="93">#REF!</definedName>
    <definedName name="cua" localSheetId="86">#REF!</definedName>
    <definedName name="cua">#REF!</definedName>
    <definedName name="cuado6" localSheetId="82">#REF!</definedName>
    <definedName name="cuado6" localSheetId="83">#REF!</definedName>
    <definedName name="cuado6" localSheetId="84">#REF!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92">#REF!</definedName>
    <definedName name="cuado6" localSheetId="93">#REF!</definedName>
    <definedName name="cuado6" localSheetId="86">#REF!</definedName>
    <definedName name="cuado6">#REF!</definedName>
    <definedName name="cuadro" localSheetId="82">#REF!</definedName>
    <definedName name="cuadro" localSheetId="83">#REF!</definedName>
    <definedName name="cuadro" localSheetId="84">#REF!</definedName>
    <definedName name="cuadro" localSheetId="87">#REF!</definedName>
    <definedName name="cuadro" localSheetId="88">#REF!</definedName>
    <definedName name="cuadro" localSheetId="89">#REF!</definedName>
    <definedName name="cuadro" localSheetId="90">#REF!</definedName>
    <definedName name="cuadro" localSheetId="91">#REF!</definedName>
    <definedName name="cuadro" localSheetId="92">#REF!</definedName>
    <definedName name="cuadro" localSheetId="93">#REF!</definedName>
    <definedName name="cuadro" localSheetId="86">#REF!</definedName>
    <definedName name="cuadro">#REF!</definedName>
    <definedName name="cuadro1" localSheetId="82">#REF!</definedName>
    <definedName name="cuadro1" localSheetId="83">#REF!</definedName>
    <definedName name="cuadro1" localSheetId="84">#REF!</definedName>
    <definedName name="cuadro1" localSheetId="87">#REF!</definedName>
    <definedName name="cuadro1" localSheetId="88">#REF!</definedName>
    <definedName name="cuadro1" localSheetId="89">#REF!</definedName>
    <definedName name="cuadro1" localSheetId="90">#REF!</definedName>
    <definedName name="cuadro1" localSheetId="91">#REF!</definedName>
    <definedName name="cuadro1" localSheetId="92">#REF!</definedName>
    <definedName name="cuadro1" localSheetId="93">#REF!</definedName>
    <definedName name="cuadro1" localSheetId="86">#REF!</definedName>
    <definedName name="cuadro1">#REF!</definedName>
    <definedName name="cuadro2" localSheetId="82">#REF!</definedName>
    <definedName name="cuadro2" localSheetId="83">#REF!</definedName>
    <definedName name="cuadro2" localSheetId="84">#REF!</definedName>
    <definedName name="cuadro2" localSheetId="87">#REF!</definedName>
    <definedName name="cuadro2" localSheetId="88">#REF!</definedName>
    <definedName name="cuadro2" localSheetId="89">#REF!</definedName>
    <definedName name="cuadro2" localSheetId="90">#REF!</definedName>
    <definedName name="cuadro2" localSheetId="91">#REF!</definedName>
    <definedName name="cuadro2" localSheetId="92">#REF!</definedName>
    <definedName name="cuadro2" localSheetId="93">#REF!</definedName>
    <definedName name="cuadro2" localSheetId="86">#REF!</definedName>
    <definedName name="cuadro2">#REF!</definedName>
    <definedName name="cuadro3" localSheetId="82">#REF!</definedName>
    <definedName name="cuadro3" localSheetId="83">#REF!</definedName>
    <definedName name="cuadro3" localSheetId="84">#REF!</definedName>
    <definedName name="cuadro3" localSheetId="87">#REF!</definedName>
    <definedName name="cuadro3" localSheetId="88">#REF!</definedName>
    <definedName name="cuadro3" localSheetId="89">#REF!</definedName>
    <definedName name="cuadro3" localSheetId="90">#REF!</definedName>
    <definedName name="cuadro3" localSheetId="91">#REF!</definedName>
    <definedName name="cuadro3" localSheetId="92">#REF!</definedName>
    <definedName name="cuadro3" localSheetId="93">#REF!</definedName>
    <definedName name="cuadro3" localSheetId="86">#REF!</definedName>
    <definedName name="cuadro3">#REF!</definedName>
    <definedName name="cuadro4" localSheetId="82">#REF!</definedName>
    <definedName name="cuadro4" localSheetId="83">#REF!</definedName>
    <definedName name="cuadro4" localSheetId="84">#REF!</definedName>
    <definedName name="cuadro4" localSheetId="87">#REF!</definedName>
    <definedName name="cuadro4" localSheetId="88">#REF!</definedName>
    <definedName name="cuadro4" localSheetId="89">#REF!</definedName>
    <definedName name="cuadro4" localSheetId="90">#REF!</definedName>
    <definedName name="cuadro4" localSheetId="91">#REF!</definedName>
    <definedName name="cuadro4" localSheetId="92">#REF!</definedName>
    <definedName name="cuadro4" localSheetId="93">#REF!</definedName>
    <definedName name="cuadro4" localSheetId="86">#REF!</definedName>
    <definedName name="cuadro4">#REF!</definedName>
    <definedName name="Cuadro5" localSheetId="82">#REF!</definedName>
    <definedName name="Cuadro5" localSheetId="83">#REF!</definedName>
    <definedName name="Cuadro5" localSheetId="84">#REF!</definedName>
    <definedName name="Cuadro5" localSheetId="87">#REF!</definedName>
    <definedName name="Cuadro5" localSheetId="88">#REF!</definedName>
    <definedName name="Cuadro5" localSheetId="89">#REF!</definedName>
    <definedName name="Cuadro5" localSheetId="90">#REF!</definedName>
    <definedName name="Cuadro5" localSheetId="91">#REF!</definedName>
    <definedName name="Cuadro5" localSheetId="92">#REF!</definedName>
    <definedName name="Cuadro5" localSheetId="93">#REF!</definedName>
    <definedName name="Cuadro5" localSheetId="86">#REF!</definedName>
    <definedName name="Cuadro5">#REF!</definedName>
    <definedName name="cuadro7" localSheetId="82">#REF!</definedName>
    <definedName name="cuadro7" localSheetId="83">#REF!</definedName>
    <definedName name="cuadro7" localSheetId="84">#REF!</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92">#REF!</definedName>
    <definedName name="cuadro7" localSheetId="93">#REF!</definedName>
    <definedName name="cuadro7" localSheetId="86">#REF!</definedName>
    <definedName name="cuadro7">#REF!</definedName>
    <definedName name="cuadro9" localSheetId="82">#REF!</definedName>
    <definedName name="cuadro9" localSheetId="83">#REF!</definedName>
    <definedName name="cuadro9" localSheetId="84">#REF!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92">#REF!</definedName>
    <definedName name="cuadro9" localSheetId="93">#REF!</definedName>
    <definedName name="cuadro9" localSheetId="86">#REF!</definedName>
    <definedName name="cuadro9">#REF!</definedName>
    <definedName name="daklsñjfkjasñ" localSheetId="82">#REF!</definedName>
    <definedName name="daklsñjfkjasñ" localSheetId="83">#REF!</definedName>
    <definedName name="daklsñjfkjasñ" localSheetId="84">#REF!</definedName>
    <definedName name="daklsñjfkjasñ" localSheetId="87">#REF!</definedName>
    <definedName name="daklsñjfkjasñ" localSheetId="88">#REF!</definedName>
    <definedName name="daklsñjfkjasñ" localSheetId="89">#REF!</definedName>
    <definedName name="daklsñjfkjasñ" localSheetId="90">#REF!</definedName>
    <definedName name="daklsñjfkjasñ" localSheetId="91">#REF!</definedName>
    <definedName name="daklsñjfkjasñ" localSheetId="92">#REF!</definedName>
    <definedName name="daklsñjfkjasñ" localSheetId="93">#REF!</definedName>
    <definedName name="daklsñjfkjasñ" localSheetId="86">#REF!</definedName>
    <definedName name="daklsñjfkjasñ">#REF!</definedName>
    <definedName name="DatosExternos1" localSheetId="82">#REF!</definedName>
    <definedName name="DatosExternos1" localSheetId="83">#REF!</definedName>
    <definedName name="DatosExternos1" localSheetId="84">#REF!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92">#REF!</definedName>
    <definedName name="DatosExternos1" localSheetId="93">#REF!</definedName>
    <definedName name="DatosExternos1" localSheetId="86">#REF!</definedName>
    <definedName name="DatosExternos1">#REF!</definedName>
    <definedName name="deer" localSheetId="82">#REF!</definedName>
    <definedName name="deer" localSheetId="83">#REF!</definedName>
    <definedName name="deer" localSheetId="84">#REF!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92">#REF!</definedName>
    <definedName name="deer" localSheetId="93">#REF!</definedName>
    <definedName name="deer" localSheetId="86">#REF!</definedName>
    <definedName name="deer">#REF!</definedName>
    <definedName name="dfasñljskña" localSheetId="82">#REF!</definedName>
    <definedName name="dfasñljskña" localSheetId="83">#REF!</definedName>
    <definedName name="dfasñljskña" localSheetId="84">#REF!</definedName>
    <definedName name="dfasñljskña" localSheetId="87">#REF!</definedName>
    <definedName name="dfasñljskña" localSheetId="88">#REF!</definedName>
    <definedName name="dfasñljskña" localSheetId="89">#REF!</definedName>
    <definedName name="dfasñljskña" localSheetId="90">#REF!</definedName>
    <definedName name="dfasñljskña" localSheetId="91">#REF!</definedName>
    <definedName name="dfasñljskña" localSheetId="92">#REF!</definedName>
    <definedName name="dfasñljskña" localSheetId="93">#REF!</definedName>
    <definedName name="dfasñljskña" localSheetId="86">#REF!</definedName>
    <definedName name="dfasñljskña">#REF!</definedName>
    <definedName name="dfsfd" localSheetId="82">#REF!</definedName>
    <definedName name="dfsfd" localSheetId="83">#REF!</definedName>
    <definedName name="dfsfd" localSheetId="84">#REF!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92">#REF!</definedName>
    <definedName name="dfsfd" localSheetId="93">#REF!</definedName>
    <definedName name="dfsfd" localSheetId="86">#REF!</definedName>
    <definedName name="dfsfd">#REF!</definedName>
    <definedName name="dklñfjadskfjañdf" localSheetId="82">#REF!</definedName>
    <definedName name="dklñfjadskfjañdf" localSheetId="83">#REF!</definedName>
    <definedName name="dklñfjadskfjañdf" localSheetId="84">#REF!</definedName>
    <definedName name="dklñfjadskfjañdf" localSheetId="87">#REF!</definedName>
    <definedName name="dklñfjadskfjañdf" localSheetId="88">#REF!</definedName>
    <definedName name="dklñfjadskfjañdf" localSheetId="89">#REF!</definedName>
    <definedName name="dklñfjadskfjañdf" localSheetId="90">#REF!</definedName>
    <definedName name="dklñfjadskfjañdf" localSheetId="91">#REF!</definedName>
    <definedName name="dklñfjadskfjañdf" localSheetId="92">#REF!</definedName>
    <definedName name="dklñfjadskfjañdf" localSheetId="93">#REF!</definedName>
    <definedName name="dklñfjadskfjañdf" localSheetId="86">#REF!</definedName>
    <definedName name="dklñfjadskfjañdf">#REF!</definedName>
    <definedName name="dos" localSheetId="82">#REF!</definedName>
    <definedName name="dos" localSheetId="83">#REF!</definedName>
    <definedName name="dos" localSheetId="84">#REF!</definedName>
    <definedName name="dos" localSheetId="87">#REF!</definedName>
    <definedName name="dos" localSheetId="88">#REF!</definedName>
    <definedName name="dos" localSheetId="89">#REF!</definedName>
    <definedName name="dos" localSheetId="90">#REF!</definedName>
    <definedName name="dos" localSheetId="91">#REF!</definedName>
    <definedName name="dos" localSheetId="92">#REF!</definedName>
    <definedName name="dos" localSheetId="93">#REF!</definedName>
    <definedName name="dos" localSheetId="86">#REF!</definedName>
    <definedName name="dos">#REF!</definedName>
    <definedName name="DStandard" localSheetId="82">#REF!</definedName>
    <definedName name="DStandard" localSheetId="83">#REF!</definedName>
    <definedName name="DStandard" localSheetId="84">#REF!</definedName>
    <definedName name="DStandard" localSheetId="87">#REF!</definedName>
    <definedName name="DStandard" localSheetId="88">#REF!</definedName>
    <definedName name="DStandard" localSheetId="89">#REF!</definedName>
    <definedName name="DStandard" localSheetId="90">#REF!</definedName>
    <definedName name="DStandard" localSheetId="91">#REF!</definedName>
    <definedName name="DStandard" localSheetId="92">#REF!</definedName>
    <definedName name="DStandard" localSheetId="93">#REF!</definedName>
    <definedName name="DStandard" localSheetId="86">#REF!</definedName>
    <definedName name="DStandard">#REF!</definedName>
    <definedName name="Edegel_S.A.A." localSheetId="82">#REF!</definedName>
    <definedName name="Edegel_S.A.A." localSheetId="83">#REF!</definedName>
    <definedName name="Edegel_S.A.A." localSheetId="84">#REF!</definedName>
    <definedName name="Edegel_S.A.A." localSheetId="87">#REF!</definedName>
    <definedName name="Edegel_S.A.A." localSheetId="88">#REF!</definedName>
    <definedName name="Edegel_S.A.A." localSheetId="89">#REF!</definedName>
    <definedName name="Edegel_S.A.A." localSheetId="90">#REF!</definedName>
    <definedName name="Edegel_S.A.A." localSheetId="91">#REF!</definedName>
    <definedName name="Edegel_S.A.A." localSheetId="92">#REF!</definedName>
    <definedName name="Edegel_S.A.A." localSheetId="93">#REF!</definedName>
    <definedName name="Edegel_S.A.A." localSheetId="86">#REF!</definedName>
    <definedName name="Edegel_S.A.A.">#REF!</definedName>
    <definedName name="Edelnor_S.A.A." localSheetId="82">#REF!</definedName>
    <definedName name="Edelnor_S.A.A." localSheetId="83">#REF!</definedName>
    <definedName name="Edelnor_S.A.A." localSheetId="84">#REF!</definedName>
    <definedName name="Edelnor_S.A.A." localSheetId="87">#REF!</definedName>
    <definedName name="Edelnor_S.A.A." localSheetId="88">#REF!</definedName>
    <definedName name="Edelnor_S.A.A." localSheetId="89">#REF!</definedName>
    <definedName name="Edelnor_S.A.A." localSheetId="90">#REF!</definedName>
    <definedName name="Edelnor_S.A.A." localSheetId="91">#REF!</definedName>
    <definedName name="Edelnor_S.A.A." localSheetId="92">#REF!</definedName>
    <definedName name="Edelnor_S.A.A." localSheetId="93">#REF!</definedName>
    <definedName name="Edelnor_S.A.A." localSheetId="86">#REF!</definedName>
    <definedName name="Edelnor_S.A.A.">#REF!</definedName>
    <definedName name="EEV" localSheetId="82">#REF!</definedName>
    <definedName name="EEV" localSheetId="83">#REF!</definedName>
    <definedName name="EEV" localSheetId="84">#REF!</definedName>
    <definedName name="EEV" localSheetId="87">#REF!</definedName>
    <definedName name="EEV" localSheetId="88">#REF!</definedName>
    <definedName name="EEV" localSheetId="89">#REF!</definedName>
    <definedName name="EEV" localSheetId="90">#REF!</definedName>
    <definedName name="EEV" localSheetId="91">#REF!</definedName>
    <definedName name="EEV" localSheetId="92">#REF!</definedName>
    <definedName name="EEV" localSheetId="93">#REF!</definedName>
    <definedName name="EEV" localSheetId="86">#REF!</definedName>
    <definedName name="EEV">#REF!</definedName>
    <definedName name="Emisores" localSheetId="82">#REF!</definedName>
    <definedName name="Emisores" localSheetId="83">#REF!</definedName>
    <definedName name="Emisores" localSheetId="84">#REF!</definedName>
    <definedName name="Emisores" localSheetId="87">#REF!</definedName>
    <definedName name="Emisores" localSheetId="88">#REF!</definedName>
    <definedName name="Emisores" localSheetId="89">#REF!</definedName>
    <definedName name="Emisores" localSheetId="90">#REF!</definedName>
    <definedName name="Emisores" localSheetId="91">#REF!</definedName>
    <definedName name="Emisores" localSheetId="92">#REF!</definedName>
    <definedName name="Emisores" localSheetId="93">#REF!</definedName>
    <definedName name="Emisores" localSheetId="86">#REF!</definedName>
    <definedName name="Emisores">#REF!</definedName>
    <definedName name="evolfondo1" localSheetId="82">#REF!</definedName>
    <definedName name="evolfondo1" localSheetId="83">#REF!</definedName>
    <definedName name="evolfondo1" localSheetId="84">#REF!</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92">#REF!</definedName>
    <definedName name="evolfondo1" localSheetId="93">#REF!</definedName>
    <definedName name="evolfondo1" localSheetId="86">#REF!</definedName>
    <definedName name="evolfondo1">#REF!</definedName>
    <definedName name="evolfondo2" localSheetId="82">#REF!</definedName>
    <definedName name="evolfondo2" localSheetId="83">#REF!</definedName>
    <definedName name="evolfondo2" localSheetId="84">#REF!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92">#REF!</definedName>
    <definedName name="evolfondo2" localSheetId="93">#REF!</definedName>
    <definedName name="evolfondo2" localSheetId="86">#REF!</definedName>
    <definedName name="evolfondo2">#REF!</definedName>
    <definedName name="evolfondo3" localSheetId="82">#REF!</definedName>
    <definedName name="evolfondo3" localSheetId="83">#REF!</definedName>
    <definedName name="evolfondo3" localSheetId="84">#REF!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92">#REF!</definedName>
    <definedName name="evolfondo3" localSheetId="93">#REF!</definedName>
    <definedName name="evolfondo3" localSheetId="86">#REF!</definedName>
    <definedName name="evolfondo3">#REF!</definedName>
    <definedName name="evolfondos" localSheetId="82">#REF!</definedName>
    <definedName name="evolfondos" localSheetId="83">#REF!</definedName>
    <definedName name="evolfondos" localSheetId="84">#REF!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92">#REF!</definedName>
    <definedName name="evolfondos" localSheetId="93">#REF!</definedName>
    <definedName name="evolfondos" localSheetId="86">#REF!</definedName>
    <definedName name="evolfondos">#REF!</definedName>
    <definedName name="fadsfkañlj" localSheetId="40">#REF!,#REF!</definedName>
    <definedName name="fadsfkañlj" localSheetId="41">#REF!,#REF!</definedName>
    <definedName name="fadsfkañlj" localSheetId="82">#REF!,#REF!</definedName>
    <definedName name="fadsfkañlj" localSheetId="83">#REF!,#REF!</definedName>
    <definedName name="fadsfkañlj" localSheetId="84">#REF!,#REF!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92">#REF!,#REF!</definedName>
    <definedName name="fadsfkañlj" localSheetId="93">#REF!,#REF!</definedName>
    <definedName name="fadsfkañlj" localSheetId="86">#REF!,#REF!</definedName>
    <definedName name="fadsfkañlj">#REF!,#REF!</definedName>
    <definedName name="fajkdlñfjafklñdfjak" localSheetId="82">#REF!</definedName>
    <definedName name="fajkdlñfjafklñdfjak" localSheetId="83">#REF!</definedName>
    <definedName name="fajkdlñfjafklñdfjak" localSheetId="84">#REF!</definedName>
    <definedName name="fajkdlñfjafklñdfjak" localSheetId="87">#REF!</definedName>
    <definedName name="fajkdlñfjafklñdfjak" localSheetId="88">#REF!</definedName>
    <definedName name="fajkdlñfjafklñdfjak" localSheetId="89">#REF!</definedName>
    <definedName name="fajkdlñfjafklñdfjak" localSheetId="90">#REF!</definedName>
    <definedName name="fajkdlñfjafklñdfjak" localSheetId="91">#REF!</definedName>
    <definedName name="fajkdlñfjafklñdfjak" localSheetId="92">#REF!</definedName>
    <definedName name="fajkdlñfjafklñdfjak" localSheetId="93">#REF!</definedName>
    <definedName name="fajkdlñfjafklñdfjak" localSheetId="86">#REF!</definedName>
    <definedName name="fajkdlñfjafklñdfjak">#REF!</definedName>
    <definedName name="fgsg" localSheetId="82">#REF!</definedName>
    <definedName name="fgsg" localSheetId="83">#REF!</definedName>
    <definedName name="fgsg" localSheetId="84">#REF!</definedName>
    <definedName name="fgsg" localSheetId="87">#REF!</definedName>
    <definedName name="fgsg" localSheetId="88">#REF!</definedName>
    <definedName name="fgsg" localSheetId="89">#REF!</definedName>
    <definedName name="fgsg" localSheetId="90">#REF!</definedName>
    <definedName name="fgsg" localSheetId="91">#REF!</definedName>
    <definedName name="fgsg" localSheetId="92">#REF!</definedName>
    <definedName name="fgsg" localSheetId="93">#REF!</definedName>
    <definedName name="fgsg" localSheetId="86">#REF!</definedName>
    <definedName name="fgsg">#REF!</definedName>
    <definedName name="FIN_3" localSheetId="82">#REF!</definedName>
    <definedName name="FIN_3" localSheetId="83">#REF!</definedName>
    <definedName name="FIN_3" localSheetId="84">#REF!</definedName>
    <definedName name="FIN_3" localSheetId="87">#REF!</definedName>
    <definedName name="FIN_3" localSheetId="88">#REF!</definedName>
    <definedName name="FIN_3" localSheetId="89">#REF!</definedName>
    <definedName name="FIN_3" localSheetId="90">#REF!</definedName>
    <definedName name="FIN_3" localSheetId="91">#REF!</definedName>
    <definedName name="FIN_3" localSheetId="92">#REF!</definedName>
    <definedName name="FIN_3" localSheetId="93">#REF!</definedName>
    <definedName name="FIN_3" localSheetId="86">#REF!</definedName>
    <definedName name="FIN_3">#REF!</definedName>
    <definedName name="Flujoacceso">'61'!$BB$6:$CF$197</definedName>
    <definedName name="Flujoafil" localSheetId="87">#REF!</definedName>
    <definedName name="Flujoafil" localSheetId="88">#REF!</definedName>
    <definedName name="Flujoafil" localSheetId="89">#REF!</definedName>
    <definedName name="Flujoafil" localSheetId="90">#REF!</definedName>
    <definedName name="Flujoafil" localSheetId="91">#REF!</definedName>
    <definedName name="Flujoafil" localSheetId="92">#REF!</definedName>
    <definedName name="Flujoafil" localSheetId="93">#REF!</definedName>
    <definedName name="Flujoafil" localSheetId="86">#REF!</definedName>
    <definedName name="Flujoafil">#REF!</definedName>
    <definedName name="Flujomonto" localSheetId="87">#REF!</definedName>
    <definedName name="Flujomonto" localSheetId="88">#REF!</definedName>
    <definedName name="Flujomonto" localSheetId="89">#REF!</definedName>
    <definedName name="Flujomonto" localSheetId="90">#REF!</definedName>
    <definedName name="Flujomonto" localSheetId="91">#REF!</definedName>
    <definedName name="Flujomonto" localSheetId="92">#REF!</definedName>
    <definedName name="Flujomonto" localSheetId="93">#REF!</definedName>
    <definedName name="Flujomonto" localSheetId="86">#REF!</definedName>
    <definedName name="Flujomonto">#REF!</definedName>
    <definedName name="fondo0c" localSheetId="40">'34'!$C$592:$D$63877</definedName>
    <definedName name="fondo0c" localSheetId="41">#REF!</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92">#REF!</definedName>
    <definedName name="fondo0c" localSheetId="93">#REF!</definedName>
    <definedName name="fondo0c" localSheetId="86">#REF!</definedName>
    <definedName name="fondo0c">#REF!</definedName>
    <definedName name="Fondo1" localSheetId="40">#REF!</definedName>
    <definedName name="Fondo1" localSheetId="41">#REF!</definedName>
    <definedName name="Fondo1" localSheetId="82">#REF!</definedName>
    <definedName name="Fondo1" localSheetId="83">#REF!</definedName>
    <definedName name="Fondo1" localSheetId="84">#REF!</definedName>
    <definedName name="Fondo1" localSheetId="87">#REF!</definedName>
    <definedName name="Fondo1" localSheetId="88">#REF!</definedName>
    <definedName name="Fondo1" localSheetId="89">#REF!</definedName>
    <definedName name="Fondo1" localSheetId="90">#REF!</definedName>
    <definedName name="Fondo1" localSheetId="91">#REF!</definedName>
    <definedName name="Fondo1" localSheetId="92">#REF!</definedName>
    <definedName name="Fondo1" localSheetId="93">#REF!</definedName>
    <definedName name="Fondo1" localSheetId="86">#REF!</definedName>
    <definedName name="Fondo1">#REF!</definedName>
    <definedName name="Fondo1a" localSheetId="40">#REF!</definedName>
    <definedName name="Fondo1a" localSheetId="41">#REF!</definedName>
    <definedName name="Fondo1a" localSheetId="82">#REF!</definedName>
    <definedName name="Fondo1a" localSheetId="83">#REF!</definedName>
    <definedName name="Fondo1a" localSheetId="84">#REF!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92">#REF!</definedName>
    <definedName name="Fondo1a" localSheetId="93">#REF!</definedName>
    <definedName name="Fondo1a" localSheetId="86">#REF!</definedName>
    <definedName name="Fondo1a">#REF!</definedName>
    <definedName name="Fondo1b" localSheetId="40">#REF!</definedName>
    <definedName name="Fondo1b" localSheetId="41">#REF!</definedName>
    <definedName name="Fondo1b" localSheetId="82">#REF!</definedName>
    <definedName name="Fondo1b" localSheetId="83">#REF!</definedName>
    <definedName name="Fondo1b" localSheetId="84">#REF!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92">#REF!</definedName>
    <definedName name="Fondo1b" localSheetId="93">#REF!</definedName>
    <definedName name="Fondo1b" localSheetId="86">#REF!</definedName>
    <definedName name="Fondo1b">#REF!</definedName>
    <definedName name="fondo1c" localSheetId="40">'34'!$E$592:$F$63877</definedName>
    <definedName name="fondo1c" localSheetId="41">#REF!</definedName>
    <definedName name="fondo1c" localSheetId="82">#REF!</definedName>
    <definedName name="fondo1c" localSheetId="83">#REF!</definedName>
    <definedName name="fondo1c" localSheetId="84">#REF!</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92">#REF!</definedName>
    <definedName name="fondo1c" localSheetId="93">#REF!</definedName>
    <definedName name="fondo1c" localSheetId="86">#REF!</definedName>
    <definedName name="fondo1c">#REF!</definedName>
    <definedName name="Fondo2" localSheetId="40">#REF!</definedName>
    <definedName name="Fondo2" localSheetId="41">#REF!</definedName>
    <definedName name="Fondo2" localSheetId="82">#REF!</definedName>
    <definedName name="Fondo2" localSheetId="83">#REF!</definedName>
    <definedName name="Fondo2" localSheetId="84">#REF!</definedName>
    <definedName name="Fondo2" localSheetId="87">#REF!</definedName>
    <definedName name="Fondo2" localSheetId="88">#REF!</definedName>
    <definedName name="Fondo2" localSheetId="89">#REF!</definedName>
    <definedName name="Fondo2" localSheetId="90">#REF!</definedName>
    <definedName name="Fondo2" localSheetId="91">#REF!</definedName>
    <definedName name="Fondo2" localSheetId="92">#REF!</definedName>
    <definedName name="Fondo2" localSheetId="93">#REF!</definedName>
    <definedName name="Fondo2" localSheetId="86">#REF!</definedName>
    <definedName name="Fondo2">#REF!</definedName>
    <definedName name="Fondo2a" localSheetId="40">#REF!</definedName>
    <definedName name="Fondo2a" localSheetId="41">#REF!</definedName>
    <definedName name="Fondo2a" localSheetId="82">#REF!</definedName>
    <definedName name="Fondo2a" localSheetId="83">#REF!</definedName>
    <definedName name="Fondo2a" localSheetId="84">#REF!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92">#REF!</definedName>
    <definedName name="Fondo2a" localSheetId="93">#REF!</definedName>
    <definedName name="Fondo2a" localSheetId="86">#REF!</definedName>
    <definedName name="Fondo2a">#REF!</definedName>
    <definedName name="fondo2c" localSheetId="40">'34'!$H$592:$I$63877</definedName>
    <definedName name="fondo2c" localSheetId="41">#REF!</definedName>
    <definedName name="fondo2c" localSheetId="82">#REF!</definedName>
    <definedName name="fondo2c" localSheetId="83">#REF!</definedName>
    <definedName name="fondo2c" localSheetId="84">#REF!</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92">#REF!</definedName>
    <definedName name="fondo2c" localSheetId="93">#REF!</definedName>
    <definedName name="fondo2c" localSheetId="86">#REF!</definedName>
    <definedName name="fondo2c">#REF!</definedName>
    <definedName name="Fondo3" localSheetId="40">#REF!</definedName>
    <definedName name="Fondo3" localSheetId="41">#REF!</definedName>
    <definedName name="Fondo3" localSheetId="82">#REF!</definedName>
    <definedName name="Fondo3" localSheetId="83">#REF!</definedName>
    <definedName name="Fondo3" localSheetId="84">#REF!</definedName>
    <definedName name="Fondo3" localSheetId="87">#REF!</definedName>
    <definedName name="Fondo3" localSheetId="88">#REF!</definedName>
    <definedName name="Fondo3" localSheetId="89">#REF!</definedName>
    <definedName name="Fondo3" localSheetId="90">#REF!</definedName>
    <definedName name="Fondo3" localSheetId="91">#REF!</definedName>
    <definedName name="Fondo3" localSheetId="92">#REF!</definedName>
    <definedName name="Fondo3" localSheetId="93">#REF!</definedName>
    <definedName name="Fondo3" localSheetId="86">#REF!</definedName>
    <definedName name="Fondo3">#REF!</definedName>
    <definedName name="Fondo3a" localSheetId="40">#REF!</definedName>
    <definedName name="Fondo3a" localSheetId="41">#REF!</definedName>
    <definedName name="Fondo3a" localSheetId="82">#REF!</definedName>
    <definedName name="Fondo3a" localSheetId="83">#REF!</definedName>
    <definedName name="Fondo3a" localSheetId="84">#REF!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92">#REF!</definedName>
    <definedName name="Fondo3a" localSheetId="93">#REF!</definedName>
    <definedName name="Fondo3a" localSheetId="86">#REF!</definedName>
    <definedName name="Fondo3a">#REF!</definedName>
    <definedName name="fondo3c" localSheetId="40">'34'!$J$592:$K$63877</definedName>
    <definedName name="fondo3c" localSheetId="41">#REF!</definedName>
    <definedName name="fondo3c" localSheetId="82">#REF!</definedName>
    <definedName name="fondo3c" localSheetId="83">#REF!</definedName>
    <definedName name="fondo3c" localSheetId="84">#REF!</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92">#REF!</definedName>
    <definedName name="fondo3c" localSheetId="93">#REF!</definedName>
    <definedName name="fondo3c" localSheetId="86">#REF!</definedName>
    <definedName name="fondo3c">#REF!</definedName>
    <definedName name="FondodePensiones" localSheetId="40">#REF!</definedName>
    <definedName name="FondodePensiones" localSheetId="41">#REF!</definedName>
    <definedName name="FondodePensiones" localSheetId="82">#REF!</definedName>
    <definedName name="FondodePensiones" localSheetId="83">#REF!</definedName>
    <definedName name="FondodePensiones" localSheetId="84">#REF!</definedName>
    <definedName name="FondodePensiones" localSheetId="87">#REF!</definedName>
    <definedName name="FondodePensiones" localSheetId="88">#REF!</definedName>
    <definedName name="FondodePensiones" localSheetId="89">#REF!</definedName>
    <definedName name="FondodePensiones" localSheetId="90">#REF!</definedName>
    <definedName name="FondodePensiones" localSheetId="91">#REF!</definedName>
    <definedName name="FondodePensiones" localSheetId="92">#REF!</definedName>
    <definedName name="FondodePensiones" localSheetId="93">#REF!</definedName>
    <definedName name="FondodePensiones" localSheetId="86">#REF!</definedName>
    <definedName name="FondodePensiones">#REF!</definedName>
    <definedName name="FRE" localSheetId="82">#REF!</definedName>
    <definedName name="FRE" localSheetId="83">#REF!</definedName>
    <definedName name="FRE" localSheetId="84">#REF!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92">#REF!</definedName>
    <definedName name="FRE" localSheetId="93">#REF!</definedName>
    <definedName name="FRE" localSheetId="86">#REF!</definedName>
    <definedName name="FRE">#REF!</definedName>
    <definedName name="gfsg" localSheetId="82">#REF!</definedName>
    <definedName name="gfsg" localSheetId="83">#REF!</definedName>
    <definedName name="gfsg" localSheetId="84">#REF!</definedName>
    <definedName name="gfsg" localSheetId="87">#REF!</definedName>
    <definedName name="gfsg" localSheetId="88">#REF!</definedName>
    <definedName name="gfsg" localSheetId="89">#REF!</definedName>
    <definedName name="gfsg" localSheetId="90">#REF!</definedName>
    <definedName name="gfsg" localSheetId="91">#REF!</definedName>
    <definedName name="gfsg" localSheetId="92">#REF!</definedName>
    <definedName name="gfsg" localSheetId="93">#REF!</definedName>
    <definedName name="gfsg" localSheetId="86">#REF!</definedName>
    <definedName name="gfsg">#REF!</definedName>
    <definedName name="Gobierno_Central" localSheetId="82">#REF!</definedName>
    <definedName name="Gobierno_Central" localSheetId="83">#REF!</definedName>
    <definedName name="Gobierno_Central" localSheetId="84">#REF!</definedName>
    <definedName name="Gobierno_Central" localSheetId="87">#REF!</definedName>
    <definedName name="Gobierno_Central" localSheetId="88">#REF!</definedName>
    <definedName name="Gobierno_Central" localSheetId="89">#REF!</definedName>
    <definedName name="Gobierno_Central" localSheetId="90">#REF!</definedName>
    <definedName name="Gobierno_Central" localSheetId="91">#REF!</definedName>
    <definedName name="Gobierno_Central" localSheetId="92">#REF!</definedName>
    <definedName name="Gobierno_Central" localSheetId="93">#REF!</definedName>
    <definedName name="Gobierno_Central" localSheetId="86">#REF!</definedName>
    <definedName name="Gobierno_Central">#REF!</definedName>
    <definedName name="Gobierno_de_los_Estados_Unidos_de_América" localSheetId="82">#REF!</definedName>
    <definedName name="Gobierno_de_los_Estados_Unidos_de_América" localSheetId="83">#REF!</definedName>
    <definedName name="Gobierno_de_los_Estados_Unidos_de_América" localSheetId="84">#REF!</definedName>
    <definedName name="Gobierno_de_los_Estados_Unidos_de_América" localSheetId="87">#REF!</definedName>
    <definedName name="Gobierno_de_los_Estados_Unidos_de_América" localSheetId="88">#REF!</definedName>
    <definedName name="Gobierno_de_los_Estados_Unidos_de_América" localSheetId="89">#REF!</definedName>
    <definedName name="Gobierno_de_los_Estados_Unidos_de_América" localSheetId="90">#REF!</definedName>
    <definedName name="Gobierno_de_los_Estados_Unidos_de_América" localSheetId="91">#REF!</definedName>
    <definedName name="Gobierno_de_los_Estados_Unidos_de_América" localSheetId="92">#REF!</definedName>
    <definedName name="Gobierno_de_los_Estados_Unidos_de_América" localSheetId="93">#REF!</definedName>
    <definedName name="Gobierno_de_los_Estados_Unidos_de_América" localSheetId="86">#REF!</definedName>
    <definedName name="Gobierno_de_los_Estados_Unidos_de_América">#REF!</definedName>
    <definedName name="GRTES" localSheetId="82">#REF!</definedName>
    <definedName name="GRTES" localSheetId="83">#REF!</definedName>
    <definedName name="GRTES" localSheetId="84">#REF!</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92">#REF!</definedName>
    <definedName name="GRTES" localSheetId="93">#REF!</definedName>
    <definedName name="GRTES" localSheetId="86">#REF!</definedName>
    <definedName name="GRTES">#REF!</definedName>
    <definedName name="GS" localSheetId="40">#REF!</definedName>
    <definedName name="GS" localSheetId="41">#REF!</definedName>
    <definedName name="GS" localSheetId="82">#REF!</definedName>
    <definedName name="GS" localSheetId="83">#REF!</definedName>
    <definedName name="GS" localSheetId="84">#REF!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92">#REF!</definedName>
    <definedName name="GS" localSheetId="93">#REF!</definedName>
    <definedName name="GS" localSheetId="86">#REF!</definedName>
    <definedName name="GS">#REF!</definedName>
    <definedName name="gsfdgs" localSheetId="40">#REF!,#REF!,#REF!,#REF!,#REF!</definedName>
    <definedName name="gsfdgs" localSheetId="41">#REF!,#REF!,#REF!,#REF!,#REF!</definedName>
    <definedName name="gsfdgs" localSheetId="82">#REF!,#REF!,#REF!,#REF!,#REF!</definedName>
    <definedName name="gsfdgs" localSheetId="83">#REF!,#REF!,#REF!,#REF!,#REF!</definedName>
    <definedName name="gsfdgs" localSheetId="84">#REF!,#REF!,#REF!,#REF!,#REF!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92">#REF!,#REF!,#REF!,#REF!,#REF!</definedName>
    <definedName name="gsfdgs" localSheetId="93">#REF!,#REF!,#REF!,#REF!,#REF!</definedName>
    <definedName name="gsfdgs" localSheetId="86">#REF!,#REF!,#REF!,#REF!,#REF!</definedName>
    <definedName name="gsfdgs">#REF!,#REF!,#REF!,#REF!,#REF!</definedName>
    <definedName name="hhh" localSheetId="40">#REF!</definedName>
    <definedName name="hhh" localSheetId="41">#REF!</definedName>
    <definedName name="hhh" localSheetId="82">#REF!</definedName>
    <definedName name="hhh" localSheetId="83">#REF!</definedName>
    <definedName name="hhh" localSheetId="84">#REF!</definedName>
    <definedName name="hhh" localSheetId="87">#REF!</definedName>
    <definedName name="hhh" localSheetId="88">#REF!</definedName>
    <definedName name="hhh" localSheetId="89">#REF!</definedName>
    <definedName name="hhh" localSheetId="90">#REF!</definedName>
    <definedName name="hhh" localSheetId="91">#REF!</definedName>
    <definedName name="hhh" localSheetId="92">#REF!</definedName>
    <definedName name="hhh" localSheetId="93">#REF!</definedName>
    <definedName name="hhh" localSheetId="86">#REF!</definedName>
    <definedName name="hhh">#REF!</definedName>
    <definedName name="HO" localSheetId="40">#REF!</definedName>
    <definedName name="HO" localSheetId="41">#REF!</definedName>
    <definedName name="HO" localSheetId="82">#REF!</definedName>
    <definedName name="HO" localSheetId="83">#REF!</definedName>
    <definedName name="HO" localSheetId="84">#REF!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92">#REF!</definedName>
    <definedName name="HO" localSheetId="93">#REF!</definedName>
    <definedName name="HO" localSheetId="86">#REF!</definedName>
    <definedName name="HO">#REF!</definedName>
    <definedName name="HO_2" localSheetId="82">#REF!</definedName>
    <definedName name="HO_2" localSheetId="83">#REF!</definedName>
    <definedName name="HO_2" localSheetId="84">#REF!</definedName>
    <definedName name="HO_2" localSheetId="87">#REF!</definedName>
    <definedName name="HO_2" localSheetId="88">#REF!</definedName>
    <definedName name="HO_2" localSheetId="89">#REF!</definedName>
    <definedName name="HO_2" localSheetId="90">#REF!</definedName>
    <definedName name="HO_2" localSheetId="91">#REF!</definedName>
    <definedName name="HO_2" localSheetId="92">#REF!</definedName>
    <definedName name="HO_2" localSheetId="93">#REF!</definedName>
    <definedName name="HO_2" localSheetId="86">#REF!</definedName>
    <definedName name="HO_2">#REF!</definedName>
    <definedName name="horizonte" localSheetId="82">#REF!</definedName>
    <definedName name="horizonte" localSheetId="83">#REF!</definedName>
    <definedName name="horizonte" localSheetId="84">#REF!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92">#REF!</definedName>
    <definedName name="horizonte" localSheetId="93">#REF!</definedName>
    <definedName name="horizonte" localSheetId="86">#REF!</definedName>
    <definedName name="horizonte">#REF!</definedName>
    <definedName name="II" localSheetId="82">#REF!</definedName>
    <definedName name="II" localSheetId="83">#REF!</definedName>
    <definedName name="II" localSheetId="84">#REF!</definedName>
    <definedName name="II" localSheetId="87">#REF!</definedName>
    <definedName name="II" localSheetId="88">#REF!</definedName>
    <definedName name="II" localSheetId="89">#REF!</definedName>
    <definedName name="II" localSheetId="90">#REF!</definedName>
    <definedName name="II" localSheetId="91">#REF!</definedName>
    <definedName name="II" localSheetId="92">#REF!</definedName>
    <definedName name="II" localSheetId="93">#REF!</definedName>
    <definedName name="II" localSheetId="86">#REF!</definedName>
    <definedName name="II">#REF!</definedName>
    <definedName name="IMP" localSheetId="40">#REF!,#REF!,#REF!,#REF!,#REF!</definedName>
    <definedName name="IMP" localSheetId="41">#REF!,#REF!,#REF!,#REF!,#REF!</definedName>
    <definedName name="IMP" localSheetId="82">#REF!,#REF!,#REF!,#REF!,#REF!</definedName>
    <definedName name="IMP" localSheetId="83">#REF!,#REF!,#REF!,#REF!,#REF!</definedName>
    <definedName name="IMP" localSheetId="84">#REF!,#REF!,#REF!,#REF!,#REF!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92">#REF!,#REF!,#REF!,#REF!,#REF!</definedName>
    <definedName name="IMP" localSheetId="93">#REF!,#REF!,#REF!,#REF!,#REF!</definedName>
    <definedName name="IMP" localSheetId="86">#REF!,#REF!,#REF!,#REF!,#REF!</definedName>
    <definedName name="IMP">#REF!,#REF!,#REF!,#REF!,#REF!</definedName>
    <definedName name="IMPR" localSheetId="40">#REF!,#REF!,#REF!</definedName>
    <definedName name="IMPR" localSheetId="41">#REF!,#REF!,#REF!</definedName>
    <definedName name="IMPR" localSheetId="82">#REF!,#REF!,#REF!</definedName>
    <definedName name="IMPR" localSheetId="83">#REF!,#REF!,#REF!</definedName>
    <definedName name="IMPR" localSheetId="84">#REF!,#REF!,#REF!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92">#REF!,#REF!,#REF!</definedName>
    <definedName name="IMPR" localSheetId="93">#REF!,#REF!,#REF!</definedName>
    <definedName name="IMPR" localSheetId="86">#REF!,#REF!,#REF!</definedName>
    <definedName name="IMPR">#REF!,#REF!,#REF!</definedName>
    <definedName name="IMPRESION" localSheetId="40">#REF!,#REF!</definedName>
    <definedName name="IMPRESION" localSheetId="41">#REF!,#REF!</definedName>
    <definedName name="IMPRESION" localSheetId="82">#REF!,#REF!</definedName>
    <definedName name="IMPRESION" localSheetId="83">#REF!,#REF!</definedName>
    <definedName name="IMPRESION" localSheetId="84">#REF!,#REF!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92">#REF!,#REF!</definedName>
    <definedName name="IMPRESION" localSheetId="93">#REF!,#REF!</definedName>
    <definedName name="IMPRESION" localSheetId="86">#REF!,#REF!</definedName>
    <definedName name="IMPRESION">#REF!,#REF!</definedName>
    <definedName name="IN" localSheetId="40">#REF!</definedName>
    <definedName name="IN" localSheetId="41">#REF!</definedName>
    <definedName name="IN" localSheetId="82">#REF!</definedName>
    <definedName name="IN" localSheetId="83">#REF!</definedName>
    <definedName name="IN" localSheetId="84">#REF!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92">#REF!</definedName>
    <definedName name="IN" localSheetId="93">#REF!</definedName>
    <definedName name="IN" localSheetId="86">#REF!</definedName>
    <definedName name="IN">#REF!</definedName>
    <definedName name="IN_2" localSheetId="40">#REF!</definedName>
    <definedName name="IN_2" localSheetId="41">#REF!</definedName>
    <definedName name="IN_2" localSheetId="82">#REF!</definedName>
    <definedName name="IN_2" localSheetId="83">#REF!</definedName>
    <definedName name="IN_2" localSheetId="84">#REF!</definedName>
    <definedName name="IN_2" localSheetId="87">#REF!</definedName>
    <definedName name="IN_2" localSheetId="88">#REF!</definedName>
    <definedName name="IN_2" localSheetId="89">#REF!</definedName>
    <definedName name="IN_2" localSheetId="90">#REF!</definedName>
    <definedName name="IN_2" localSheetId="91">#REF!</definedName>
    <definedName name="IN_2" localSheetId="92">#REF!</definedName>
    <definedName name="IN_2" localSheetId="93">#REF!</definedName>
    <definedName name="IN_2" localSheetId="86">#REF!</definedName>
    <definedName name="IN_2">#REF!</definedName>
    <definedName name="indice2" localSheetId="40">#REF!</definedName>
    <definedName name="indice2" localSheetId="41">#REF!</definedName>
    <definedName name="indice2" localSheetId="82">#REF!</definedName>
    <definedName name="indice2" localSheetId="83">#REF!</definedName>
    <definedName name="indice2" localSheetId="84">#REF!</definedName>
    <definedName name="indice2" localSheetId="87">#REF!</definedName>
    <definedName name="indice2" localSheetId="88">#REF!</definedName>
    <definedName name="indice2" localSheetId="89">#REF!</definedName>
    <definedName name="indice2" localSheetId="90">#REF!</definedName>
    <definedName name="indice2" localSheetId="91">#REF!</definedName>
    <definedName name="indice2" localSheetId="92">#REF!</definedName>
    <definedName name="indice2" localSheetId="93">#REF!</definedName>
    <definedName name="indice2" localSheetId="86">#REF!</definedName>
    <definedName name="indice2">#REF!</definedName>
    <definedName name="Inicio_1" localSheetId="40">#REF!</definedName>
    <definedName name="Inicio_1" localSheetId="41">#REF!</definedName>
    <definedName name="Inicio_1" localSheetId="82">#REF!</definedName>
    <definedName name="Inicio_1" localSheetId="83">#REF!</definedName>
    <definedName name="Inicio_1" localSheetId="84">#REF!</definedName>
    <definedName name="Inicio_1" localSheetId="87">#REF!</definedName>
    <definedName name="Inicio_1" localSheetId="88">#REF!</definedName>
    <definedName name="Inicio_1" localSheetId="89">#REF!</definedName>
    <definedName name="Inicio_1" localSheetId="90">#REF!</definedName>
    <definedName name="Inicio_1" localSheetId="91">#REF!</definedName>
    <definedName name="Inicio_1" localSheetId="92">#REF!</definedName>
    <definedName name="Inicio_1" localSheetId="93">#REF!</definedName>
    <definedName name="Inicio_1" localSheetId="86">#REF!</definedName>
    <definedName name="Inicio_1">#REF!</definedName>
    <definedName name="Inicio_3" localSheetId="40">#REF!</definedName>
    <definedName name="Inicio_3" localSheetId="41">#REF!</definedName>
    <definedName name="Inicio_3" localSheetId="82">#REF!</definedName>
    <definedName name="Inicio_3" localSheetId="83">#REF!</definedName>
    <definedName name="Inicio_3" localSheetId="84">#REF!</definedName>
    <definedName name="Inicio_3" localSheetId="87">#REF!</definedName>
    <definedName name="Inicio_3" localSheetId="88">#REF!</definedName>
    <definedName name="Inicio_3" localSheetId="89">#REF!</definedName>
    <definedName name="Inicio_3" localSheetId="90">#REF!</definedName>
    <definedName name="Inicio_3" localSheetId="91">#REF!</definedName>
    <definedName name="Inicio_3" localSheetId="92">#REF!</definedName>
    <definedName name="Inicio_3" localSheetId="93">#REF!</definedName>
    <definedName name="Inicio_3" localSheetId="86">#REF!</definedName>
    <definedName name="Inicio_3">#REF!</definedName>
    <definedName name="Inicio_4" localSheetId="82">#REF!</definedName>
    <definedName name="Inicio_4" localSheetId="83">#REF!</definedName>
    <definedName name="Inicio_4" localSheetId="84">#REF!</definedName>
    <definedName name="Inicio_4" localSheetId="87">#REF!</definedName>
    <definedName name="Inicio_4" localSheetId="88">#REF!</definedName>
    <definedName name="Inicio_4" localSheetId="89">#REF!</definedName>
    <definedName name="Inicio_4" localSheetId="90">#REF!</definedName>
    <definedName name="Inicio_4" localSheetId="91">#REF!</definedName>
    <definedName name="Inicio_4" localSheetId="92">#REF!</definedName>
    <definedName name="Inicio_4" localSheetId="93">#REF!</definedName>
    <definedName name="Inicio_4" localSheetId="86">#REF!</definedName>
    <definedName name="Inicio_4">#REF!</definedName>
    <definedName name="Inicio_a" localSheetId="82">#REF!</definedName>
    <definedName name="Inicio_a" localSheetId="83">#REF!</definedName>
    <definedName name="Inicio_a" localSheetId="84">#REF!</definedName>
    <definedName name="Inicio_a" localSheetId="87">#REF!</definedName>
    <definedName name="Inicio_a" localSheetId="88">#REF!</definedName>
    <definedName name="Inicio_a" localSheetId="89">#REF!</definedName>
    <definedName name="Inicio_a" localSheetId="90">#REF!</definedName>
    <definedName name="Inicio_a" localSheetId="91">#REF!</definedName>
    <definedName name="Inicio_a" localSheetId="92">#REF!</definedName>
    <definedName name="Inicio_a" localSheetId="93">#REF!</definedName>
    <definedName name="Inicio_a" localSheetId="86">#REF!</definedName>
    <definedName name="Inicio_a">#REF!</definedName>
    <definedName name="Inicio_F" localSheetId="82">#REF!</definedName>
    <definedName name="Inicio_F" localSheetId="83">#REF!</definedName>
    <definedName name="Inicio_F" localSheetId="84">#REF!</definedName>
    <definedName name="Inicio_F" localSheetId="87">#REF!</definedName>
    <definedName name="Inicio_F" localSheetId="88">#REF!</definedName>
    <definedName name="Inicio_F" localSheetId="89">#REF!</definedName>
    <definedName name="Inicio_F" localSheetId="90">#REF!</definedName>
    <definedName name="Inicio_F" localSheetId="91">#REF!</definedName>
    <definedName name="Inicio_F" localSheetId="92">#REF!</definedName>
    <definedName name="Inicio_F" localSheetId="93">#REF!</definedName>
    <definedName name="Inicio_F" localSheetId="86">#REF!</definedName>
    <definedName name="Inicio_F">#REF!</definedName>
    <definedName name="Inicio_UV1" localSheetId="82">#REF!</definedName>
    <definedName name="Inicio_UV1" localSheetId="83">#REF!</definedName>
    <definedName name="Inicio_UV1" localSheetId="84">#REF!</definedName>
    <definedName name="Inicio_UV1" localSheetId="87">#REF!</definedName>
    <definedName name="Inicio_UV1" localSheetId="88">#REF!</definedName>
    <definedName name="Inicio_UV1" localSheetId="89">#REF!</definedName>
    <definedName name="Inicio_UV1" localSheetId="90">#REF!</definedName>
    <definedName name="Inicio_UV1" localSheetId="91">#REF!</definedName>
    <definedName name="Inicio_UV1" localSheetId="92">#REF!</definedName>
    <definedName name="Inicio_UV1" localSheetId="93">#REF!</definedName>
    <definedName name="Inicio_UV1" localSheetId="86">#REF!</definedName>
    <definedName name="Inicio_UV1">#REF!</definedName>
    <definedName name="Inicio_V" localSheetId="82">#REF!</definedName>
    <definedName name="Inicio_V" localSheetId="83">#REF!</definedName>
    <definedName name="Inicio_V" localSheetId="84">#REF!</definedName>
    <definedName name="Inicio_V" localSheetId="87">#REF!</definedName>
    <definedName name="Inicio_V" localSheetId="88">#REF!</definedName>
    <definedName name="Inicio_V" localSheetId="89">#REF!</definedName>
    <definedName name="Inicio_V" localSheetId="90">#REF!</definedName>
    <definedName name="Inicio_V" localSheetId="91">#REF!</definedName>
    <definedName name="Inicio_V" localSheetId="92">#REF!</definedName>
    <definedName name="Inicio_V" localSheetId="93">#REF!</definedName>
    <definedName name="Inicio_V" localSheetId="86">#REF!</definedName>
    <definedName name="Inicio_V">#REF!</definedName>
    <definedName name="Inicio_VC" localSheetId="82">#REF!</definedName>
    <definedName name="Inicio_VC" localSheetId="83">#REF!</definedName>
    <definedName name="Inicio_VC" localSheetId="84">#REF!</definedName>
    <definedName name="Inicio_VC" localSheetId="87">#REF!</definedName>
    <definedName name="Inicio_VC" localSheetId="88">#REF!</definedName>
    <definedName name="Inicio_VC" localSheetId="89">#REF!</definedName>
    <definedName name="Inicio_VC" localSheetId="90">#REF!</definedName>
    <definedName name="Inicio_VC" localSheetId="91">#REF!</definedName>
    <definedName name="Inicio_VC" localSheetId="92">#REF!</definedName>
    <definedName name="Inicio_VC" localSheetId="93">#REF!</definedName>
    <definedName name="Inicio_VC" localSheetId="86">#REF!</definedName>
    <definedName name="Inicio_VC">#REF!</definedName>
    <definedName name="Instrumentos" localSheetId="82">#REF!</definedName>
    <definedName name="Instrumentos" localSheetId="83">#REF!</definedName>
    <definedName name="Instrumentos" localSheetId="84">#REF!</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92">#REF!</definedName>
    <definedName name="Instrumentos" localSheetId="93">#REF!</definedName>
    <definedName name="Instrumentos" localSheetId="86">#REF!</definedName>
    <definedName name="Instrumentos">#REF!</definedName>
    <definedName name="integra" localSheetId="82">#REF!</definedName>
    <definedName name="integra" localSheetId="83">#REF!</definedName>
    <definedName name="integra" localSheetId="84">#REF!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92">#REF!</definedName>
    <definedName name="integra" localSheetId="93">#REF!</definedName>
    <definedName name="integra" localSheetId="86">#REF!</definedName>
    <definedName name="integra">#REF!</definedName>
    <definedName name="INVALIDEZ" localSheetId="82">#REF!</definedName>
    <definedName name="INVALIDEZ" localSheetId="83">#REF!</definedName>
    <definedName name="INVALIDEZ" localSheetId="84">#REF!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92">#REF!</definedName>
    <definedName name="INVALIDEZ" localSheetId="93">#REF!</definedName>
    <definedName name="INVALIDEZ" localSheetId="86">#REF!</definedName>
    <definedName name="INVALIDEZ">#REF!</definedName>
    <definedName name="ipc" localSheetId="82">#REF!</definedName>
    <definedName name="ipc" localSheetId="83">#REF!</definedName>
    <definedName name="ipc" localSheetId="84">#REF!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92">#REF!</definedName>
    <definedName name="ipc" localSheetId="93">#REF!</definedName>
    <definedName name="ipc" localSheetId="86">#REF!</definedName>
    <definedName name="ipc">#REF!</definedName>
    <definedName name="ita" localSheetId="82">#REF!</definedName>
    <definedName name="ita" localSheetId="83">#REF!</definedName>
    <definedName name="ita" localSheetId="84">#REF!</definedName>
    <definedName name="ita" localSheetId="87">#REF!</definedName>
    <definedName name="ita" localSheetId="88">#REF!</definedName>
    <definedName name="ita" localSheetId="89">#REF!</definedName>
    <definedName name="ita" localSheetId="90">#REF!</definedName>
    <definedName name="ita" localSheetId="91">#REF!</definedName>
    <definedName name="ita" localSheetId="92">#REF!</definedName>
    <definedName name="ita" localSheetId="93">#REF!</definedName>
    <definedName name="ita" localSheetId="86">#REF!</definedName>
    <definedName name="ita">#REF!</definedName>
    <definedName name="itau" localSheetId="82">#REF!</definedName>
    <definedName name="itau" localSheetId="83">#REF!</definedName>
    <definedName name="itau" localSheetId="84">#REF!</definedName>
    <definedName name="itau" localSheetId="87">#REF!</definedName>
    <definedName name="itau" localSheetId="88">#REF!</definedName>
    <definedName name="itau" localSheetId="89">#REF!</definedName>
    <definedName name="itau" localSheetId="90">#REF!</definedName>
    <definedName name="itau" localSheetId="91">#REF!</definedName>
    <definedName name="itau" localSheetId="92">#REF!</definedName>
    <definedName name="itau" localSheetId="93">#REF!</definedName>
    <definedName name="itau" localSheetId="86">#REF!</definedName>
    <definedName name="itau">#REF!</definedName>
    <definedName name="jhgfjh" localSheetId="40">#REF!,#REF!,#REF!</definedName>
    <definedName name="jhgfjh" localSheetId="41">#REF!,#REF!,#REF!</definedName>
    <definedName name="jhgfjh" localSheetId="82">#REF!,#REF!,#REF!</definedName>
    <definedName name="jhgfjh" localSheetId="83">#REF!,#REF!,#REF!</definedName>
    <definedName name="jhgfjh" localSheetId="84">#REF!,#REF!,#REF!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92">#REF!,#REF!,#REF!</definedName>
    <definedName name="jhgfjh" localSheetId="93">#REF!,#REF!,#REF!</definedName>
    <definedName name="jhgfjh" localSheetId="86">#REF!,#REF!,#REF!</definedName>
    <definedName name="jhgfjh">#REF!,#REF!,#REF!</definedName>
    <definedName name="kghiog" localSheetId="40">#REF!,#REF!</definedName>
    <definedName name="kghiog" localSheetId="41">#REF!,#REF!</definedName>
    <definedName name="kghiog" localSheetId="82">#REF!,#REF!</definedName>
    <definedName name="kghiog" localSheetId="83">#REF!,#REF!</definedName>
    <definedName name="kghiog" localSheetId="84">#REF!,#REF!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92">#REF!,#REF!</definedName>
    <definedName name="kghiog" localSheetId="93">#REF!,#REF!</definedName>
    <definedName name="kghiog" localSheetId="86">#REF!,#REF!</definedName>
    <definedName name="kghiog">#REF!,#REF!</definedName>
    <definedName name="Mesquetoca" localSheetId="82">#REF!</definedName>
    <definedName name="Mesquetoca" localSheetId="83">#REF!</definedName>
    <definedName name="Mesquetoca" localSheetId="84">#REF!</definedName>
    <definedName name="Mesquetoca" localSheetId="87">#REF!</definedName>
    <definedName name="Mesquetoca" localSheetId="88">#REF!</definedName>
    <definedName name="Mesquetoca" localSheetId="89">#REF!</definedName>
    <definedName name="Mesquetoca" localSheetId="90">#REF!</definedName>
    <definedName name="Mesquetoca" localSheetId="91">#REF!</definedName>
    <definedName name="Mesquetoca" localSheetId="92">#REF!</definedName>
    <definedName name="Mesquetoca" localSheetId="93">#REF!</definedName>
    <definedName name="Mesquetoca" localSheetId="86">#REF!</definedName>
    <definedName name="Mesquetoca">#REF!</definedName>
    <definedName name="mICHI" localSheetId="82">#REF!</definedName>
    <definedName name="mICHI" localSheetId="83">#REF!</definedName>
    <definedName name="mICHI" localSheetId="84">#REF!</definedName>
    <definedName name="mICHI" localSheetId="87">#REF!</definedName>
    <definedName name="mICHI" localSheetId="88">#REF!</definedName>
    <definedName name="mICHI" localSheetId="89">#REF!</definedName>
    <definedName name="mICHI" localSheetId="90">#REF!</definedName>
    <definedName name="mICHI" localSheetId="91">#REF!</definedName>
    <definedName name="mICHI" localSheetId="92">#REF!</definedName>
    <definedName name="mICHI" localSheetId="93">#REF!</definedName>
    <definedName name="mICHI" localSheetId="86">#REF!</definedName>
    <definedName name="mICHI">#REF!</definedName>
    <definedName name="Minsur_S.A." localSheetId="82">#REF!</definedName>
    <definedName name="Minsur_S.A." localSheetId="83">#REF!</definedName>
    <definedName name="Minsur_S.A." localSheetId="84">#REF!</definedName>
    <definedName name="Minsur_S.A." localSheetId="87">#REF!</definedName>
    <definedName name="Minsur_S.A." localSheetId="88">#REF!</definedName>
    <definedName name="Minsur_S.A." localSheetId="89">#REF!</definedName>
    <definedName name="Minsur_S.A." localSheetId="90">#REF!</definedName>
    <definedName name="Minsur_S.A." localSheetId="91">#REF!</definedName>
    <definedName name="Minsur_S.A." localSheetId="92">#REF!</definedName>
    <definedName name="Minsur_S.A." localSheetId="93">#REF!</definedName>
    <definedName name="Minsur_S.A." localSheetId="86">#REF!</definedName>
    <definedName name="Minsur_S.A.">#REF!</definedName>
    <definedName name="normal" localSheetId="82">#REF!</definedName>
    <definedName name="normal" localSheetId="83">#REF!</definedName>
    <definedName name="normal" localSheetId="84">#REF!</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92">#REF!</definedName>
    <definedName name="normal" localSheetId="93">#REF!</definedName>
    <definedName name="normal" localSheetId="86">#REF!</definedName>
    <definedName name="normal">#REF!</definedName>
    <definedName name="normal2" localSheetId="82">#REF!</definedName>
    <definedName name="normal2" localSheetId="83">#REF!</definedName>
    <definedName name="normal2" localSheetId="84">#REF!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92">#REF!</definedName>
    <definedName name="normal2" localSheetId="93">#REF!</definedName>
    <definedName name="normal2" localSheetId="86">#REF!</definedName>
    <definedName name="normal2">#REF!</definedName>
    <definedName name="NV" localSheetId="82">#REF!</definedName>
    <definedName name="NV" localSheetId="83">#REF!</definedName>
    <definedName name="NV" localSheetId="84">#REF!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92">#REF!</definedName>
    <definedName name="NV" localSheetId="93">#REF!</definedName>
    <definedName name="NV" localSheetId="86">#REF!</definedName>
    <definedName name="NV">#REF!</definedName>
    <definedName name="NV_2" localSheetId="82">#REF!</definedName>
    <definedName name="NV_2" localSheetId="83">#REF!</definedName>
    <definedName name="NV_2" localSheetId="84">#REF!</definedName>
    <definedName name="NV_2" localSheetId="87">#REF!</definedName>
    <definedName name="NV_2" localSheetId="88">#REF!</definedName>
    <definedName name="NV_2" localSheetId="89">#REF!</definedName>
    <definedName name="NV_2" localSheetId="90">#REF!</definedName>
    <definedName name="NV_2" localSheetId="91">#REF!</definedName>
    <definedName name="NV_2" localSheetId="92">#REF!</definedName>
    <definedName name="NV_2" localSheetId="93">#REF!</definedName>
    <definedName name="NV_2" localSheetId="86">#REF!</definedName>
    <definedName name="NV_2">#REF!</definedName>
    <definedName name="Ordenrent" localSheetId="82">#REF!</definedName>
    <definedName name="Ordenrent" localSheetId="83">#REF!</definedName>
    <definedName name="Ordenrent" localSheetId="84">#REF!</definedName>
    <definedName name="Ordenrent" localSheetId="87">#REF!</definedName>
    <definedName name="Ordenrent" localSheetId="88">#REF!</definedName>
    <definedName name="Ordenrent" localSheetId="89">#REF!</definedName>
    <definedName name="Ordenrent" localSheetId="90">#REF!</definedName>
    <definedName name="Ordenrent" localSheetId="91">#REF!</definedName>
    <definedName name="Ordenrent" localSheetId="92">#REF!</definedName>
    <definedName name="Ordenrent" localSheetId="93">#REF!</definedName>
    <definedName name="Ordenrent" localSheetId="86">#REF!</definedName>
    <definedName name="Ordenrent">#REF!</definedName>
    <definedName name="Porcentaje" localSheetId="82">#REF!</definedName>
    <definedName name="Porcentaje" localSheetId="83">#REF!</definedName>
    <definedName name="Porcentaje" localSheetId="84">#REF!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92">#REF!</definedName>
    <definedName name="Porcentaje" localSheetId="93">#REF!</definedName>
    <definedName name="Porcentaje" localSheetId="86">#REF!</definedName>
    <definedName name="Porcentaje">#REF!</definedName>
    <definedName name="porcentajes" localSheetId="82">#REF!</definedName>
    <definedName name="porcentajes" localSheetId="83">#REF!</definedName>
    <definedName name="porcentajes" localSheetId="84">#REF!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92">#REF!</definedName>
    <definedName name="porcentajes" localSheetId="93">#REF!</definedName>
    <definedName name="porcentajes" localSheetId="86">#REF!</definedName>
    <definedName name="porcentajes">#REF!</definedName>
    <definedName name="PR" localSheetId="82">#REF!</definedName>
    <definedName name="PR" localSheetId="83">#REF!</definedName>
    <definedName name="PR" localSheetId="84">#REF!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92">#REF!</definedName>
    <definedName name="PR" localSheetId="93">#REF!</definedName>
    <definedName name="PR" localSheetId="86">#REF!</definedName>
    <definedName name="PR">#REF!</definedName>
    <definedName name="PR_2" localSheetId="82">#REF!</definedName>
    <definedName name="PR_2" localSheetId="83">#REF!</definedName>
    <definedName name="PR_2" localSheetId="84">#REF!</definedName>
    <definedName name="PR_2" localSheetId="87">#REF!</definedName>
    <definedName name="PR_2" localSheetId="88">#REF!</definedName>
    <definedName name="PR_2" localSheetId="89">#REF!</definedName>
    <definedName name="PR_2" localSheetId="90">#REF!</definedName>
    <definedName name="PR_2" localSheetId="91">#REF!</definedName>
    <definedName name="PR_2" localSheetId="92">#REF!</definedName>
    <definedName name="PR_2" localSheetId="93">#REF!</definedName>
    <definedName name="PR_2" localSheetId="86">#REF!</definedName>
    <definedName name="PR_2">#REF!</definedName>
    <definedName name="prima" localSheetId="82">#REF!</definedName>
    <definedName name="prima" localSheetId="83">#REF!</definedName>
    <definedName name="prima" localSheetId="84">#REF!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92">#REF!</definedName>
    <definedName name="prima" localSheetId="93">#REF!</definedName>
    <definedName name="prima" localSheetId="86">#REF!</definedName>
    <definedName name="prima">#REF!</definedName>
    <definedName name="Procentaje" localSheetId="82">#REF!</definedName>
    <definedName name="Procentaje" localSheetId="83">#REF!</definedName>
    <definedName name="Procentaje" localSheetId="84">#REF!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92">#REF!</definedName>
    <definedName name="Procentaje" localSheetId="93">#REF!</definedName>
    <definedName name="Procentaje" localSheetId="86">#REF!</definedName>
    <definedName name="Procentaje">#REF!</definedName>
    <definedName name="profuturo" localSheetId="82">#REF!</definedName>
    <definedName name="profuturo" localSheetId="83">#REF!</definedName>
    <definedName name="profuturo" localSheetId="84">#REF!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92">#REF!</definedName>
    <definedName name="profuturo" localSheetId="93">#REF!</definedName>
    <definedName name="profuturo" localSheetId="86">#REF!</definedName>
    <definedName name="profuturo">#REF!</definedName>
    <definedName name="Pruebita" localSheetId="82">#REF!</definedName>
    <definedName name="Pruebita" localSheetId="83">#REF!</definedName>
    <definedName name="Pruebita" localSheetId="84">#REF!</definedName>
    <definedName name="Pruebita" localSheetId="87">#REF!</definedName>
    <definedName name="Pruebita" localSheetId="88">#REF!</definedName>
    <definedName name="Pruebita" localSheetId="89">#REF!</definedName>
    <definedName name="Pruebita" localSheetId="90">#REF!</definedName>
    <definedName name="Pruebita" localSheetId="91">#REF!</definedName>
    <definedName name="Pruebita" localSheetId="92">#REF!</definedName>
    <definedName name="Pruebita" localSheetId="93">#REF!</definedName>
    <definedName name="Pruebita" localSheetId="86">#REF!</definedName>
    <definedName name="Pruebita">#REF!</definedName>
    <definedName name="Rentab" localSheetId="82">#REF!</definedName>
    <definedName name="Rentab" localSheetId="83">#REF!</definedName>
    <definedName name="Rentab" localSheetId="84">#REF!</definedName>
    <definedName name="Rentab" localSheetId="87">#REF!</definedName>
    <definedName name="Rentab" localSheetId="88">#REF!</definedName>
    <definedName name="Rentab" localSheetId="89">#REF!</definedName>
    <definedName name="Rentab" localSheetId="90">#REF!</definedName>
    <definedName name="Rentab" localSheetId="91">#REF!</definedName>
    <definedName name="Rentab" localSheetId="92">#REF!</definedName>
    <definedName name="Rentab" localSheetId="93">#REF!</definedName>
    <definedName name="Rentab" localSheetId="86">#REF!</definedName>
    <definedName name="Rentab">#REF!</definedName>
    <definedName name="Rentab1" localSheetId="82">#REF!</definedName>
    <definedName name="Rentab1" localSheetId="83">#REF!</definedName>
    <definedName name="Rentab1" localSheetId="84">#REF!</definedName>
    <definedName name="Rentab1" localSheetId="87">#REF!</definedName>
    <definedName name="Rentab1" localSheetId="88">#REF!</definedName>
    <definedName name="Rentab1" localSheetId="89">#REF!</definedName>
    <definedName name="Rentab1" localSheetId="90">#REF!</definedName>
    <definedName name="Rentab1" localSheetId="91">#REF!</definedName>
    <definedName name="Rentab1" localSheetId="92">#REF!</definedName>
    <definedName name="Rentab1" localSheetId="93">#REF!</definedName>
    <definedName name="Rentab1" localSheetId="86">#REF!</definedName>
    <definedName name="Rentab1">#REF!</definedName>
    <definedName name="Rentabilidad_promedio" localSheetId="40">#REF!</definedName>
    <definedName name="Rentabilidad_promedio" localSheetId="41">#REF!</definedName>
    <definedName name="Rentabilidad_promedio" localSheetId="82">#REF!</definedName>
    <definedName name="Rentabilidad_promedio" localSheetId="83">#REF!</definedName>
    <definedName name="Rentabilidad_promedio" localSheetId="84">#REF!</definedName>
    <definedName name="Rentabilidad_promedio" localSheetId="87">#REF!</definedName>
    <definedName name="Rentabilidad_promedio" localSheetId="88">#REF!</definedName>
    <definedName name="Rentabilidad_promedio" localSheetId="89">#REF!</definedName>
    <definedName name="Rentabilidad_promedio" localSheetId="90">#REF!</definedName>
    <definedName name="Rentabilidad_promedio" localSheetId="91">#REF!</definedName>
    <definedName name="Rentabilidad_promedio" localSheetId="92">#REF!</definedName>
    <definedName name="Rentabilidad_promedio" localSheetId="93">#REF!</definedName>
    <definedName name="Rentabilidad_promedio" localSheetId="86">#REF!</definedName>
    <definedName name="Rentabilidad_promedio">#REF!</definedName>
    <definedName name="rentames" localSheetId="82">#REF!</definedName>
    <definedName name="rentames" localSheetId="83">#REF!</definedName>
    <definedName name="rentames" localSheetId="84">#REF!</definedName>
    <definedName name="rentames" localSheetId="87">#REF!</definedName>
    <definedName name="rentames" localSheetId="88">#REF!</definedName>
    <definedName name="rentames" localSheetId="89">#REF!</definedName>
    <definedName name="rentames" localSheetId="90">#REF!</definedName>
    <definedName name="rentames" localSheetId="91">#REF!</definedName>
    <definedName name="rentames" localSheetId="92">#REF!</definedName>
    <definedName name="rentames" localSheetId="93">#REF!</definedName>
    <definedName name="rentames" localSheetId="86">#REF!</definedName>
    <definedName name="rentames">#REF!</definedName>
    <definedName name="rfd" localSheetId="82">#REF!</definedName>
    <definedName name="rfd" localSheetId="83">#REF!</definedName>
    <definedName name="rfd" localSheetId="84">#REF!</definedName>
    <definedName name="rfd" localSheetId="87">#REF!</definedName>
    <definedName name="rfd" localSheetId="88">#REF!</definedName>
    <definedName name="rfd" localSheetId="89">#REF!</definedName>
    <definedName name="rfd" localSheetId="90">#REF!</definedName>
    <definedName name="rfd" localSheetId="91">#REF!</definedName>
    <definedName name="rfd" localSheetId="92">#REF!</definedName>
    <definedName name="rfd" localSheetId="93">#REF!</definedName>
    <definedName name="rfd" localSheetId="86">#REF!</definedName>
    <definedName name="rfd">#REF!</definedName>
    <definedName name="RO" localSheetId="82">#REF!</definedName>
    <definedName name="RO" localSheetId="83">#REF!</definedName>
    <definedName name="RO" localSheetId="84">#REF!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92">#REF!</definedName>
    <definedName name="RO" localSheetId="93">#REF!</definedName>
    <definedName name="RO" localSheetId="86">#REF!</definedName>
    <definedName name="RO">#REF!</definedName>
    <definedName name="RO_2" localSheetId="82">#REF!</definedName>
    <definedName name="RO_2" localSheetId="83">#REF!</definedName>
    <definedName name="RO_2" localSheetId="84">#REF!</definedName>
    <definedName name="RO_2" localSheetId="87">#REF!</definedName>
    <definedName name="RO_2" localSheetId="88">#REF!</definedName>
    <definedName name="RO_2" localSheetId="89">#REF!</definedName>
    <definedName name="RO_2" localSheetId="90">#REF!</definedName>
    <definedName name="RO_2" localSheetId="91">#REF!</definedName>
    <definedName name="RO_2" localSheetId="92">#REF!</definedName>
    <definedName name="RO_2" localSheetId="93">#REF!</definedName>
    <definedName name="RO_2" localSheetId="86">#REF!</definedName>
    <definedName name="RO_2">#REF!</definedName>
    <definedName name="sad" localSheetId="82">#REF!</definedName>
    <definedName name="sad" localSheetId="83">#REF!</definedName>
    <definedName name="sad" localSheetId="84">#REF!</definedName>
    <definedName name="sad" localSheetId="87">#REF!</definedName>
    <definedName name="sad" localSheetId="88">#REF!</definedName>
    <definedName name="sad" localSheetId="89">#REF!</definedName>
    <definedName name="sad" localSheetId="90">#REF!</definedName>
    <definedName name="sad" localSheetId="91">#REF!</definedName>
    <definedName name="sad" localSheetId="92">#REF!</definedName>
    <definedName name="sad" localSheetId="93">#REF!</definedName>
    <definedName name="sad" localSheetId="86">#REF!</definedName>
    <definedName name="sad">#REF!</definedName>
    <definedName name="sadgfdfs" localSheetId="40">#REF!,#REF!</definedName>
    <definedName name="sadgfdfs" localSheetId="41">#REF!,#REF!</definedName>
    <definedName name="sadgfdfs" localSheetId="82">#REF!,#REF!</definedName>
    <definedName name="sadgfdfs" localSheetId="83">#REF!,#REF!</definedName>
    <definedName name="sadgfdfs" localSheetId="84">#REF!,#REF!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92">#REF!,#REF!</definedName>
    <definedName name="sadgfdfs" localSheetId="93">#REF!,#REF!</definedName>
    <definedName name="sadgfdfs" localSheetId="86">#REF!,#REF!</definedName>
    <definedName name="sadgfdfs">#REF!,#REF!</definedName>
    <definedName name="sdd" localSheetId="40">#REF!,#REF!,#REF!,#REF!,#REF!</definedName>
    <definedName name="sdd" localSheetId="41">#REF!,#REF!,#REF!,#REF!,#REF!</definedName>
    <definedName name="sdd" localSheetId="82">#REF!,#REF!,#REF!,#REF!,#REF!</definedName>
    <definedName name="sdd" localSheetId="83">#REF!,#REF!,#REF!,#REF!,#REF!</definedName>
    <definedName name="sdd" localSheetId="84">#REF!,#REF!,#REF!,#REF!,#REF!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92">#REF!,#REF!,#REF!,#REF!,#REF!</definedName>
    <definedName name="sdd" localSheetId="93">#REF!,#REF!,#REF!,#REF!,#REF!</definedName>
    <definedName name="sdd" localSheetId="86">#REF!,#REF!,#REF!,#REF!,#REF!</definedName>
    <definedName name="sdd">#REF!,#REF!,#REF!,#REF!,#REF!</definedName>
    <definedName name="sdsadfd" localSheetId="40">#REF!,#REF!,#REF!</definedName>
    <definedName name="sdsadfd" localSheetId="41">#REF!,#REF!,#REF!</definedName>
    <definedName name="sdsadfd" localSheetId="82">#REF!,#REF!,#REF!</definedName>
    <definedName name="sdsadfd" localSheetId="83">#REF!,#REF!,#REF!</definedName>
    <definedName name="sdsadfd" localSheetId="84">#REF!,#REF!,#REF!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92">#REF!,#REF!,#REF!</definedName>
    <definedName name="sdsadfd" localSheetId="93">#REF!,#REF!,#REF!</definedName>
    <definedName name="sdsadfd" localSheetId="86">#REF!,#REF!,#REF!</definedName>
    <definedName name="sdsadfd">#REF!,#REF!,#REF!</definedName>
    <definedName name="sgfsg" localSheetId="40">#REF!</definedName>
    <definedName name="sgfsg" localSheetId="41">#REF!</definedName>
    <definedName name="sgfsg" localSheetId="82">#REF!</definedName>
    <definedName name="sgfsg" localSheetId="83">#REF!</definedName>
    <definedName name="sgfsg" localSheetId="84">#REF!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92">#REF!</definedName>
    <definedName name="sgfsg" localSheetId="93">#REF!</definedName>
    <definedName name="sgfsg" localSheetId="86">#REF!</definedName>
    <definedName name="sgfsg">#REF!</definedName>
    <definedName name="Sharpe" localSheetId="82">#REF!</definedName>
    <definedName name="Sharpe" localSheetId="83">#REF!</definedName>
    <definedName name="Sharpe" localSheetId="84">#REF!</definedName>
    <definedName name="Sharpe" localSheetId="87">#REF!</definedName>
    <definedName name="Sharpe" localSheetId="88">#REF!</definedName>
    <definedName name="Sharpe" localSheetId="89">#REF!</definedName>
    <definedName name="Sharpe" localSheetId="90">#REF!</definedName>
    <definedName name="Sharpe" localSheetId="91">#REF!</definedName>
    <definedName name="Sharpe" localSheetId="92">#REF!</definedName>
    <definedName name="Sharpe" localSheetId="93">#REF!</definedName>
    <definedName name="Sharpe" localSheetId="86">#REF!</definedName>
    <definedName name="Sharpe">#REF!</definedName>
    <definedName name="SOBREVIVENCIA" localSheetId="82">#REF!</definedName>
    <definedName name="SOBREVIVENCIA" localSheetId="83">#REF!</definedName>
    <definedName name="SOBREVIVENCIA" localSheetId="84">#REF!</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92">#REF!</definedName>
    <definedName name="SOBREVIVENCIA" localSheetId="93">#REF!</definedName>
    <definedName name="SOBREVIVENCIA" localSheetId="86">#REF!</definedName>
    <definedName name="SOBREVIVENCIA">#REF!</definedName>
    <definedName name="Southern_Peru_Copper_Corporation" localSheetId="82">#REF!</definedName>
    <definedName name="Southern_Peru_Copper_Corporation" localSheetId="83">#REF!</definedName>
    <definedName name="Southern_Peru_Copper_Corporation" localSheetId="84">#REF!</definedName>
    <definedName name="Southern_Peru_Copper_Corporation" localSheetId="87">#REF!</definedName>
    <definedName name="Southern_Peru_Copper_Corporation" localSheetId="88">#REF!</definedName>
    <definedName name="Southern_Peru_Copper_Corporation" localSheetId="89">#REF!</definedName>
    <definedName name="Southern_Peru_Copper_Corporation" localSheetId="90">#REF!</definedName>
    <definedName name="Southern_Peru_Copper_Corporation" localSheetId="91">#REF!</definedName>
    <definedName name="Southern_Peru_Copper_Corporation" localSheetId="92">#REF!</definedName>
    <definedName name="Southern_Peru_Copper_Corporation" localSheetId="93">#REF!</definedName>
    <definedName name="Southern_Peru_Copper_Corporation" localSheetId="86">#REF!</definedName>
    <definedName name="Southern_Peru_Copper_Corporation">#REF!</definedName>
    <definedName name="SPP" localSheetId="82">#REF!</definedName>
    <definedName name="SPP" localSheetId="83">#REF!</definedName>
    <definedName name="SPP" localSheetId="84">#REF!</definedName>
    <definedName name="SPP" localSheetId="87">#REF!</definedName>
    <definedName name="SPP" localSheetId="88">#REF!</definedName>
    <definedName name="SPP" localSheetId="89">#REF!</definedName>
    <definedName name="SPP" localSheetId="90">#REF!</definedName>
    <definedName name="SPP" localSheetId="91">#REF!</definedName>
    <definedName name="SPP" localSheetId="92">#REF!</definedName>
    <definedName name="SPP" localSheetId="93">#REF!</definedName>
    <definedName name="SPP" localSheetId="86">#REF!</definedName>
    <definedName name="SPP">#REF!</definedName>
    <definedName name="sss" localSheetId="40">#REF!,#REF!</definedName>
    <definedName name="sss" localSheetId="41">#REF!,#REF!</definedName>
    <definedName name="sss" localSheetId="82">#REF!,#REF!</definedName>
    <definedName name="sss" localSheetId="83">#REF!,#REF!</definedName>
    <definedName name="sss" localSheetId="84">#REF!,#REF!</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92">#REF!,#REF!</definedName>
    <definedName name="sss" localSheetId="93">#REF!,#REF!</definedName>
    <definedName name="sss" localSheetId="86">#REF!,#REF!</definedName>
    <definedName name="sss">#REF!,#REF!</definedName>
    <definedName name="State_Street_Bank_and_Trust_Company" localSheetId="82">#REF!</definedName>
    <definedName name="State_Street_Bank_and_Trust_Company" localSheetId="83">#REF!</definedName>
    <definedName name="State_Street_Bank_and_Trust_Company" localSheetId="84">#REF!</definedName>
    <definedName name="State_Street_Bank_and_Trust_Company" localSheetId="87">#REF!</definedName>
    <definedName name="State_Street_Bank_and_Trust_Company" localSheetId="88">#REF!</definedName>
    <definedName name="State_Street_Bank_and_Trust_Company" localSheetId="89">#REF!</definedName>
    <definedName name="State_Street_Bank_and_Trust_Company" localSheetId="90">#REF!</definedName>
    <definedName name="State_Street_Bank_and_Trust_Company" localSheetId="91">#REF!</definedName>
    <definedName name="State_Street_Bank_and_Trust_Company" localSheetId="92">#REF!</definedName>
    <definedName name="State_Street_Bank_and_Trust_Company" localSheetId="93">#REF!</definedName>
    <definedName name="State_Street_Bank_and_Trust_Company" localSheetId="86">#REF!</definedName>
    <definedName name="State_Street_Bank_and_Trust_Company">#REF!</definedName>
    <definedName name="Stock_A" localSheetId="82">#REF!</definedName>
    <definedName name="Stock_A" localSheetId="83">#REF!</definedName>
    <definedName name="Stock_A" localSheetId="84">#REF!</definedName>
    <definedName name="Stock_A" localSheetId="87">#REF!</definedName>
    <definedName name="Stock_A" localSheetId="88">#REF!</definedName>
    <definedName name="Stock_A" localSheetId="89">#REF!</definedName>
    <definedName name="Stock_A" localSheetId="90">#REF!</definedName>
    <definedName name="Stock_A" localSheetId="91">#REF!</definedName>
    <definedName name="Stock_A" localSheetId="92">#REF!</definedName>
    <definedName name="Stock_A" localSheetId="93">#REF!</definedName>
    <definedName name="Stock_A" localSheetId="86">#REF!</definedName>
    <definedName name="Stock_A">#REF!</definedName>
    <definedName name="svs" localSheetId="82">#REF!</definedName>
    <definedName name="svs" localSheetId="83">#REF!</definedName>
    <definedName name="svs" localSheetId="84">#REF!</definedName>
    <definedName name="svs" localSheetId="87">#REF!</definedName>
    <definedName name="svs" localSheetId="88">#REF!</definedName>
    <definedName name="svs" localSheetId="89">#REF!</definedName>
    <definedName name="svs" localSheetId="90">#REF!</definedName>
    <definedName name="svs" localSheetId="91">#REF!</definedName>
    <definedName name="svs" localSheetId="92">#REF!</definedName>
    <definedName name="svs" localSheetId="93">#REF!</definedName>
    <definedName name="svs" localSheetId="86">#REF!</definedName>
    <definedName name="svs">#REF!</definedName>
    <definedName name="Tasa_libre_riesgo" localSheetId="82">#REF!</definedName>
    <definedName name="Tasa_libre_riesgo" localSheetId="83">#REF!</definedName>
    <definedName name="Tasa_libre_riesgo" localSheetId="84">#REF!</definedName>
    <definedName name="Tasa_libre_riesgo" localSheetId="87">#REF!</definedName>
    <definedName name="Tasa_libre_riesgo" localSheetId="88">#REF!</definedName>
    <definedName name="Tasa_libre_riesgo" localSheetId="89">#REF!</definedName>
    <definedName name="Tasa_libre_riesgo" localSheetId="90">#REF!</definedName>
    <definedName name="Tasa_libre_riesgo" localSheetId="91">#REF!</definedName>
    <definedName name="Tasa_libre_riesgo" localSheetId="92">#REF!</definedName>
    <definedName name="Tasa_libre_riesgo" localSheetId="93">#REF!</definedName>
    <definedName name="Tasa_libre_riesgo" localSheetId="86">#REF!</definedName>
    <definedName name="Tasa_libre_riesgo">#REF!</definedName>
    <definedName name="Telefónica_del_Perú_S.A.A." localSheetId="82">#REF!</definedName>
    <definedName name="Telefónica_del_Perú_S.A.A." localSheetId="83">#REF!</definedName>
    <definedName name="Telefónica_del_Perú_S.A.A." localSheetId="84">#REF!</definedName>
    <definedName name="Telefónica_del_Perú_S.A.A." localSheetId="87">#REF!</definedName>
    <definedName name="Telefónica_del_Perú_S.A.A." localSheetId="88">#REF!</definedName>
    <definedName name="Telefónica_del_Perú_S.A.A." localSheetId="89">#REF!</definedName>
    <definedName name="Telefónica_del_Perú_S.A.A." localSheetId="90">#REF!</definedName>
    <definedName name="Telefónica_del_Perú_S.A.A." localSheetId="91">#REF!</definedName>
    <definedName name="Telefónica_del_Perú_S.A.A." localSheetId="92">#REF!</definedName>
    <definedName name="Telefónica_del_Perú_S.A.A." localSheetId="93">#REF!</definedName>
    <definedName name="Telefónica_del_Perú_S.A.A." localSheetId="86">#REF!</definedName>
    <definedName name="Telefónica_del_Perú_S.A.A.">#REF!</definedName>
    <definedName name="Todo" localSheetId="82">#REF!</definedName>
    <definedName name="Todo" localSheetId="83">#REF!</definedName>
    <definedName name="Todo" localSheetId="84">#REF!</definedName>
    <definedName name="Todo" localSheetId="87">#REF!</definedName>
    <definedName name="Todo" localSheetId="88">#REF!</definedName>
    <definedName name="Todo" localSheetId="89">#REF!</definedName>
    <definedName name="Todo" localSheetId="90">#REF!</definedName>
    <definedName name="Todo" localSheetId="91">#REF!</definedName>
    <definedName name="Todo" localSheetId="92">#REF!</definedName>
    <definedName name="Todo" localSheetId="93">#REF!</definedName>
    <definedName name="Todo" localSheetId="86">#REF!</definedName>
    <definedName name="Todo">#REF!</definedName>
    <definedName name="UN" localSheetId="82">#REF!</definedName>
    <definedName name="UN" localSheetId="83">#REF!</definedName>
    <definedName name="UN" localSheetId="84">#REF!</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92">#REF!</definedName>
    <definedName name="UN" localSheetId="93">#REF!</definedName>
    <definedName name="UN" localSheetId="86">#REF!</definedName>
    <definedName name="UN">#REF!</definedName>
    <definedName name="UN_2" localSheetId="82">#REF!</definedName>
    <definedName name="UN_2" localSheetId="83">#REF!</definedName>
    <definedName name="UN_2" localSheetId="84">#REF!</definedName>
    <definedName name="UN_2" localSheetId="87">#REF!</definedName>
    <definedName name="UN_2" localSheetId="88">#REF!</definedName>
    <definedName name="UN_2" localSheetId="89">#REF!</definedName>
    <definedName name="UN_2" localSheetId="90">#REF!</definedName>
    <definedName name="UN_2" localSheetId="91">#REF!</definedName>
    <definedName name="UN_2" localSheetId="92">#REF!</definedName>
    <definedName name="UN_2" localSheetId="93">#REF!</definedName>
    <definedName name="UN_2" localSheetId="86">#REF!</definedName>
    <definedName name="UN_2">#REF!</definedName>
    <definedName name="Unión_de_Cerv._Peruanas_Backus_y_Johnston_S.A.A." localSheetId="82">#REF!</definedName>
    <definedName name="Unión_de_Cerv._Peruanas_Backus_y_Johnston_S.A.A." localSheetId="83">#REF!</definedName>
    <definedName name="Unión_de_Cerv._Peruanas_Backus_y_Johnston_S.A.A." localSheetId="84">#REF!</definedName>
    <definedName name="Unión_de_Cerv._Peruanas_Backus_y_Johnston_S.A.A." localSheetId="87">#REF!</definedName>
    <definedName name="Unión_de_Cerv._Peruanas_Backus_y_Johnston_S.A.A." localSheetId="88">#REF!</definedName>
    <definedName name="Unión_de_Cerv._Peruanas_Backus_y_Johnston_S.A.A." localSheetId="89">#REF!</definedName>
    <definedName name="Unión_de_Cerv._Peruanas_Backus_y_Johnston_S.A.A." localSheetId="90">#REF!</definedName>
    <definedName name="Unión_de_Cerv._Peruanas_Backus_y_Johnston_S.A.A." localSheetId="91">#REF!</definedName>
    <definedName name="Unión_de_Cerv._Peruanas_Backus_y_Johnston_S.A.A." localSheetId="92">#REF!</definedName>
    <definedName name="Unión_de_Cerv._Peruanas_Backus_y_Johnston_S.A.A." localSheetId="93">#REF!</definedName>
    <definedName name="Unión_de_Cerv._Peruanas_Backus_y_Johnston_S.A.A." localSheetId="86">#REF!</definedName>
    <definedName name="Unión_de_Cerv._Peruanas_Backus_y_Johnston_S.A.A.">#REF!</definedName>
    <definedName name="UNIÓN_VIDA" localSheetId="82">#REF!</definedName>
    <definedName name="UNIÓN_VIDA" localSheetId="83">#REF!</definedName>
    <definedName name="UNIÓN_VIDA" localSheetId="84">#REF!</definedName>
    <definedName name="UNIÓN_VIDA" localSheetId="87">#REF!</definedName>
    <definedName name="UNIÓN_VIDA" localSheetId="88">#REF!</definedName>
    <definedName name="UNIÓN_VIDA" localSheetId="89">#REF!</definedName>
    <definedName name="UNIÓN_VIDA" localSheetId="90">#REF!</definedName>
    <definedName name="UNIÓN_VIDA" localSheetId="91">#REF!</definedName>
    <definedName name="UNIÓN_VIDA" localSheetId="92">#REF!</definedName>
    <definedName name="UNIÓN_VIDA" localSheetId="93">#REF!</definedName>
    <definedName name="UNIÓN_VIDA" localSheetId="86">#REF!</definedName>
    <definedName name="UNIÓN_VIDA">#REF!</definedName>
    <definedName name="unionvida" localSheetId="82">#REF!</definedName>
    <definedName name="unionvida" localSheetId="83">#REF!</definedName>
    <definedName name="unionvida" localSheetId="84">#REF!</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92">#REF!</definedName>
    <definedName name="unionvida" localSheetId="93">#REF!</definedName>
    <definedName name="unionvida" localSheetId="86">#REF!</definedName>
    <definedName name="unionvida">#REF!</definedName>
    <definedName name="uno" localSheetId="82">#REF!</definedName>
    <definedName name="uno" localSheetId="83">#REF!</definedName>
    <definedName name="uno" localSheetId="84">#REF!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92">#REF!</definedName>
    <definedName name="uno" localSheetId="93">#REF!</definedName>
    <definedName name="uno" localSheetId="86">#REF!</definedName>
    <definedName name="uno">#REF!</definedName>
    <definedName name="UV" localSheetId="82">#REF!</definedName>
    <definedName name="UV" localSheetId="83">#REF!</definedName>
    <definedName name="UV" localSheetId="84">#REF!</definedName>
    <definedName name="UV" localSheetId="87">#REF!</definedName>
    <definedName name="UV" localSheetId="88">#REF!</definedName>
    <definedName name="UV" localSheetId="89">#REF!</definedName>
    <definedName name="UV" localSheetId="90">#REF!</definedName>
    <definedName name="UV" localSheetId="91">#REF!</definedName>
    <definedName name="UV" localSheetId="92">#REF!</definedName>
    <definedName name="UV" localSheetId="93">#REF!</definedName>
    <definedName name="UV" localSheetId="86">#REF!</definedName>
    <definedName name="UV">#REF!</definedName>
    <definedName name="Valor_Cuota1" localSheetId="82">#REF!</definedName>
    <definedName name="Valor_Cuota1" localSheetId="83">#REF!</definedName>
    <definedName name="Valor_Cuota1" localSheetId="84">#REF!</definedName>
    <definedName name="Valor_Cuota1" localSheetId="87">#REF!</definedName>
    <definedName name="Valor_Cuota1" localSheetId="88">#REF!</definedName>
    <definedName name="Valor_Cuota1" localSheetId="89">#REF!</definedName>
    <definedName name="Valor_Cuota1" localSheetId="90">#REF!</definedName>
    <definedName name="Valor_Cuota1" localSheetId="91">#REF!</definedName>
    <definedName name="Valor_Cuota1" localSheetId="92">#REF!</definedName>
    <definedName name="Valor_Cuota1" localSheetId="93">#REF!</definedName>
    <definedName name="Valor_Cuota1" localSheetId="86">#REF!</definedName>
    <definedName name="Valor_Cuota1">#REF!</definedName>
    <definedName name="Valor_Cuota2" localSheetId="82">#REF!</definedName>
    <definedName name="Valor_Cuota2" localSheetId="83">#REF!</definedName>
    <definedName name="Valor_Cuota2" localSheetId="84">#REF!</definedName>
    <definedName name="Valor_Cuota2" localSheetId="87">#REF!</definedName>
    <definedName name="Valor_Cuota2" localSheetId="88">#REF!</definedName>
    <definedName name="Valor_Cuota2" localSheetId="89">#REF!</definedName>
    <definedName name="Valor_Cuota2" localSheetId="90">#REF!</definedName>
    <definedName name="Valor_Cuota2" localSheetId="91">#REF!</definedName>
    <definedName name="Valor_Cuota2" localSheetId="92">#REF!</definedName>
    <definedName name="Valor_Cuota2" localSheetId="93">#REF!</definedName>
    <definedName name="Valor_Cuota2" localSheetId="86">#REF!</definedName>
    <definedName name="Valor_Cuota2">#REF!</definedName>
    <definedName name="Valor_cuota3" localSheetId="82">#REF!</definedName>
    <definedName name="Valor_cuota3" localSheetId="83">#REF!</definedName>
    <definedName name="Valor_cuota3" localSheetId="84">#REF!</definedName>
    <definedName name="Valor_cuota3" localSheetId="87">#REF!</definedName>
    <definedName name="Valor_cuota3" localSheetId="88">#REF!</definedName>
    <definedName name="Valor_cuota3" localSheetId="89">#REF!</definedName>
    <definedName name="Valor_cuota3" localSheetId="90">#REF!</definedName>
    <definedName name="Valor_cuota3" localSheetId="91">#REF!</definedName>
    <definedName name="Valor_cuota3" localSheetId="92">#REF!</definedName>
    <definedName name="Valor_cuota3" localSheetId="93">#REF!</definedName>
    <definedName name="Valor_cuota3" localSheetId="86">#REF!</definedName>
    <definedName name="Valor_cuota3">#REF!</definedName>
    <definedName name="VC_Rentab" localSheetId="82">#REF!</definedName>
    <definedName name="VC_Rentab" localSheetId="83">#REF!</definedName>
    <definedName name="VC_Rentab" localSheetId="84">#REF!</definedName>
    <definedName name="VC_Rentab" localSheetId="87">#REF!</definedName>
    <definedName name="VC_Rentab" localSheetId="88">#REF!</definedName>
    <definedName name="VC_Rentab" localSheetId="89">#REF!</definedName>
    <definedName name="VC_Rentab" localSheetId="90">#REF!</definedName>
    <definedName name="VC_Rentab" localSheetId="91">#REF!</definedName>
    <definedName name="VC_Rentab" localSheetId="92">#REF!</definedName>
    <definedName name="VC_Rentab" localSheetId="93">#REF!</definedName>
    <definedName name="VC_Rentab" localSheetId="86">#REF!</definedName>
    <definedName name="VC_Rentab">#REF!</definedName>
    <definedName name="zssdd" localSheetId="40">#REF!</definedName>
    <definedName name="zssdd" localSheetId="41">#REF!</definedName>
    <definedName name="zssdd" localSheetId="82">#REF!</definedName>
    <definedName name="zssdd" localSheetId="83">#REF!</definedName>
    <definedName name="zssdd" localSheetId="84">#REF!</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92">#REF!</definedName>
    <definedName name="zssdd" localSheetId="93">#REF!</definedName>
    <definedName name="zssdd" localSheetId="86">#REF!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G5" i="86" l="1"/>
  <c r="DF5" i="86"/>
  <c r="DE5" i="86" s="1"/>
  <c r="DD5" i="86" s="1"/>
  <c r="DC5" i="86" s="1"/>
  <c r="DB5" i="86" s="1"/>
  <c r="DA5" i="86" s="1"/>
  <c r="CZ5" i="86" s="1"/>
  <c r="CY5" i="86" s="1"/>
  <c r="CX5" i="86" s="1"/>
  <c r="CW5" i="86" s="1"/>
  <c r="CV5" i="86" s="1"/>
  <c r="CU5" i="86" s="1"/>
  <c r="CT5" i="86" s="1"/>
  <c r="CS5" i="86" s="1"/>
  <c r="CR5" i="86" s="1"/>
  <c r="CQ5" i="86" s="1"/>
  <c r="CP5" i="86" s="1"/>
  <c r="CO5" i="86" s="1"/>
  <c r="CN5" i="86" s="1"/>
  <c r="CM5" i="86" s="1"/>
  <c r="CL5" i="86" s="1"/>
  <c r="CK5" i="86" s="1"/>
  <c r="CJ5" i="86" s="1"/>
  <c r="CI5" i="86" s="1"/>
  <c r="CH5" i="86" s="1"/>
  <c r="CG5" i="86" s="1"/>
  <c r="CF5" i="86" s="1"/>
  <c r="CE5" i="86" s="1"/>
  <c r="CD5" i="86" s="1"/>
  <c r="CC5" i="86" s="1"/>
  <c r="CB5" i="86" s="1"/>
  <c r="CA5" i="86" s="1"/>
  <c r="BZ5" i="86" s="1"/>
  <c r="BY5" i="86" s="1"/>
  <c r="BX5" i="86" s="1"/>
  <c r="BW5" i="86" s="1"/>
  <c r="BV5" i="86" s="1"/>
  <c r="BU5" i="86" s="1"/>
  <c r="BT5" i="86" s="1"/>
  <c r="BS5" i="86" s="1"/>
  <c r="BR5" i="86" s="1"/>
  <c r="BQ5" i="86" s="1"/>
  <c r="BP5" i="86" s="1"/>
  <c r="BO5" i="86" s="1"/>
  <c r="BN5" i="86" s="1"/>
  <c r="BM5" i="86" s="1"/>
  <c r="BL5" i="86" s="1"/>
  <c r="BK5" i="86" s="1"/>
  <c r="BJ5" i="86" s="1"/>
  <c r="BI5" i="86" s="1"/>
  <c r="BH5" i="86" s="1"/>
  <c r="BG5" i="86" s="1"/>
  <c r="BF5" i="86" s="1"/>
  <c r="BE5" i="86" s="1"/>
  <c r="BD5" i="86" s="1"/>
  <c r="BC5" i="86" s="1"/>
  <c r="BB5" i="86" s="1"/>
  <c r="BA5" i="86" s="1"/>
  <c r="AZ5" i="86" s="1"/>
  <c r="AY5" i="86" s="1"/>
  <c r="AX5" i="86" s="1"/>
  <c r="AW5" i="86" s="1"/>
  <c r="AV5" i="86" s="1"/>
  <c r="AU5" i="86" s="1"/>
  <c r="AT5" i="86" s="1"/>
  <c r="AS5" i="86" s="1"/>
  <c r="AR5" i="86" s="1"/>
  <c r="AQ5" i="86" s="1"/>
  <c r="AP5" i="86" s="1"/>
  <c r="AO5" i="86" s="1"/>
  <c r="AN5" i="86" s="1"/>
  <c r="AM5" i="86" s="1"/>
  <c r="AL5" i="86" s="1"/>
  <c r="AK5" i="86" s="1"/>
  <c r="AJ5" i="86" s="1"/>
  <c r="AI5" i="86" s="1"/>
  <c r="AH5" i="86" s="1"/>
  <c r="AG5" i="86" s="1"/>
  <c r="AF5" i="86" s="1"/>
  <c r="AE5" i="86" s="1"/>
  <c r="AD5" i="86" s="1"/>
  <c r="AC5" i="86" s="1"/>
  <c r="AB5" i="86" s="1"/>
  <c r="AA5" i="86" s="1"/>
  <c r="Z5" i="86" s="1"/>
  <c r="Y5" i="86" s="1"/>
  <c r="X5" i="86" s="1"/>
  <c r="W5" i="86" s="1"/>
  <c r="V5" i="86" s="1"/>
  <c r="U5" i="86" s="1"/>
  <c r="T5" i="86" s="1"/>
  <c r="S5" i="86" s="1"/>
  <c r="R5" i="86" s="1"/>
  <c r="Q5" i="86" s="1"/>
  <c r="P5" i="86" s="1"/>
  <c r="O5" i="86" s="1"/>
  <c r="N5" i="86" s="1"/>
  <c r="M5" i="86" s="1"/>
  <c r="L5" i="86" s="1"/>
  <c r="K5" i="86" s="1"/>
  <c r="J5" i="86" s="1"/>
  <c r="I5" i="86" s="1"/>
  <c r="H5" i="86" s="1"/>
  <c r="G5" i="86" s="1"/>
  <c r="F5" i="86" s="1"/>
  <c r="E5" i="86" s="1"/>
  <c r="D5" i="86" s="1"/>
  <c r="C5" i="86" s="1"/>
  <c r="DG4" i="85"/>
  <c r="DF4" i="85"/>
  <c r="DE4" i="85"/>
  <c r="DD4" i="85"/>
  <c r="DC4" i="85"/>
  <c r="DB4" i="85"/>
  <c r="DA4" i="85"/>
  <c r="CZ4" i="85"/>
  <c r="CY4" i="85"/>
  <c r="CX4" i="85" s="1"/>
  <c r="CW4" i="85" s="1"/>
  <c r="CV4" i="85" s="1"/>
  <c r="CU4" i="85" s="1"/>
  <c r="CT4" i="85" s="1"/>
  <c r="CS4" i="85" s="1"/>
  <c r="CR4" i="85" s="1"/>
  <c r="CQ4" i="85" s="1"/>
  <c r="CP4" i="85" s="1"/>
  <c r="CO4" i="85" s="1"/>
  <c r="CN4" i="85" s="1"/>
  <c r="CM4" i="85" s="1"/>
  <c r="CL4" i="85" s="1"/>
  <c r="CK4" i="85" s="1"/>
  <c r="CJ4" i="85" s="1"/>
  <c r="CI4" i="85" s="1"/>
  <c r="CH4" i="85" s="1"/>
  <c r="CG4" i="85" s="1"/>
  <c r="CF4" i="85" s="1"/>
  <c r="CE4" i="85" s="1"/>
  <c r="CD4" i="85" s="1"/>
  <c r="CC4" i="85" s="1"/>
  <c r="CB4" i="85" s="1"/>
  <c r="CA4" i="85" s="1"/>
  <c r="BZ4" i="85" s="1"/>
  <c r="BY4" i="85" s="1"/>
  <c r="BX4" i="85" s="1"/>
  <c r="BW4" i="85" s="1"/>
  <c r="BV4" i="85" s="1"/>
  <c r="BU4" i="85" s="1"/>
  <c r="BT4" i="85" s="1"/>
  <c r="BS4" i="85" s="1"/>
  <c r="BR4" i="85" s="1"/>
  <c r="BQ4" i="85" s="1"/>
  <c r="BP4" i="85" s="1"/>
  <c r="BO4" i="85" s="1"/>
  <c r="BN4" i="85" s="1"/>
  <c r="BM4" i="85" s="1"/>
  <c r="BL4" i="85" s="1"/>
  <c r="BK4" i="85" s="1"/>
  <c r="BJ4" i="85" s="1"/>
  <c r="BI4" i="85" s="1"/>
  <c r="BH4" i="85" s="1"/>
  <c r="BG4" i="85" s="1"/>
  <c r="BF4" i="85" s="1"/>
  <c r="BE4" i="85" s="1"/>
  <c r="BD4" i="85" s="1"/>
  <c r="BC4" i="85" s="1"/>
  <c r="BB4" i="85" s="1"/>
  <c r="BA4" i="85" s="1"/>
  <c r="AZ4" i="85" s="1"/>
  <c r="AY4" i="85" s="1"/>
  <c r="AX4" i="85" s="1"/>
  <c r="AW4" i="85" s="1"/>
  <c r="AV4" i="85" s="1"/>
  <c r="AU4" i="85" s="1"/>
  <c r="AT4" i="85" s="1"/>
  <c r="AS4" i="85" s="1"/>
  <c r="AR4" i="85" s="1"/>
  <c r="AQ4" i="85" s="1"/>
  <c r="AP4" i="85" s="1"/>
  <c r="AO4" i="85" s="1"/>
  <c r="AN4" i="85" s="1"/>
  <c r="AM4" i="85" s="1"/>
  <c r="AL4" i="85" s="1"/>
  <c r="AK4" i="85" s="1"/>
  <c r="AJ4" i="85" s="1"/>
  <c r="AI4" i="85" s="1"/>
  <c r="AH4" i="85" s="1"/>
  <c r="AG4" i="85" s="1"/>
  <c r="AF4" i="85" s="1"/>
  <c r="AE4" i="85" s="1"/>
  <c r="AD4" i="85" s="1"/>
  <c r="AC4" i="85" s="1"/>
  <c r="AB4" i="85" s="1"/>
  <c r="AA4" i="85" s="1"/>
  <c r="Z4" i="85" s="1"/>
  <c r="Y4" i="85" s="1"/>
  <c r="X4" i="85" s="1"/>
  <c r="W4" i="85" s="1"/>
  <c r="V4" i="85" s="1"/>
  <c r="U4" i="85" s="1"/>
  <c r="T4" i="85" s="1"/>
  <c r="S4" i="85" s="1"/>
  <c r="R4" i="85" s="1"/>
  <c r="Q4" i="85" s="1"/>
  <c r="P4" i="85" s="1"/>
  <c r="O4" i="85" s="1"/>
  <c r="N4" i="85" s="1"/>
  <c r="M4" i="85" s="1"/>
  <c r="L4" i="85" s="1"/>
  <c r="K4" i="85" s="1"/>
  <c r="J4" i="85" s="1"/>
  <c r="I4" i="85" s="1"/>
  <c r="H4" i="85" s="1"/>
  <c r="G4" i="85" s="1"/>
  <c r="F4" i="85" s="1"/>
  <c r="E4" i="85" s="1"/>
  <c r="D4" i="85" s="1"/>
  <c r="C4" i="85" s="1"/>
  <c r="M21" i="84"/>
  <c r="M19" i="84" s="1"/>
  <c r="L21" i="84"/>
  <c r="L19" i="84" s="1"/>
  <c r="K21" i="84"/>
  <c r="K19" i="84" s="1"/>
  <c r="J21" i="84"/>
  <c r="J19" i="84" s="1"/>
  <c r="I21" i="84"/>
  <c r="I19" i="84" s="1"/>
  <c r="H21" i="84"/>
  <c r="H19" i="84" s="1"/>
  <c r="G21" i="84"/>
  <c r="G19" i="84" s="1"/>
  <c r="F21" i="84"/>
  <c r="N21" i="84" s="1"/>
  <c r="E21" i="84"/>
  <c r="D21" i="84"/>
  <c r="D19" i="84" s="1"/>
  <c r="C21" i="84"/>
  <c r="C19" i="84" s="1"/>
  <c r="M20" i="84"/>
  <c r="L20" i="84"/>
  <c r="K20" i="84"/>
  <c r="J20" i="84"/>
  <c r="I20" i="84"/>
  <c r="H20" i="84"/>
  <c r="G20" i="84"/>
  <c r="F20" i="84"/>
  <c r="E20" i="84"/>
  <c r="D20" i="84"/>
  <c r="C20" i="84"/>
  <c r="N20" i="84" s="1"/>
  <c r="E19" i="84"/>
  <c r="N16" i="84"/>
  <c r="O18" i="84" s="1"/>
  <c r="M16" i="84"/>
  <c r="L16" i="84"/>
  <c r="K16" i="84"/>
  <c r="J16" i="84"/>
  <c r="I16" i="84"/>
  <c r="H16" i="84"/>
  <c r="G16" i="84"/>
  <c r="F16" i="84"/>
  <c r="E16" i="84"/>
  <c r="D16" i="84"/>
  <c r="C16" i="84"/>
  <c r="N13" i="84"/>
  <c r="O15" i="84" s="1"/>
  <c r="M13" i="84"/>
  <c r="L13" i="84"/>
  <c r="K13" i="84"/>
  <c r="J13" i="84"/>
  <c r="I13" i="84"/>
  <c r="H13" i="84"/>
  <c r="G13" i="84"/>
  <c r="F13" i="84"/>
  <c r="E13" i="84"/>
  <c r="D13" i="84"/>
  <c r="C13" i="84"/>
  <c r="N10" i="84"/>
  <c r="O12" i="84" s="1"/>
  <c r="M10" i="84"/>
  <c r="L10" i="84"/>
  <c r="K10" i="84"/>
  <c r="J10" i="84"/>
  <c r="I10" i="84"/>
  <c r="H10" i="84"/>
  <c r="G10" i="84"/>
  <c r="F10" i="84"/>
  <c r="E10" i="84"/>
  <c r="D10" i="84"/>
  <c r="C10" i="84"/>
  <c r="N7" i="84"/>
  <c r="O8" i="84" s="1"/>
  <c r="M7" i="84"/>
  <c r="L7" i="84"/>
  <c r="K7" i="84"/>
  <c r="J7" i="84"/>
  <c r="I7" i="84"/>
  <c r="H7" i="84"/>
  <c r="G7" i="84"/>
  <c r="F7" i="84"/>
  <c r="E7" i="84"/>
  <c r="D7" i="84"/>
  <c r="C7" i="84"/>
  <c r="N19" i="84" l="1"/>
  <c r="G22" i="84"/>
  <c r="I22" i="84"/>
  <c r="J22" i="84"/>
  <c r="K22" i="84"/>
  <c r="L22" i="84"/>
  <c r="E22" i="84"/>
  <c r="O20" i="84"/>
  <c r="C22" i="84"/>
  <c r="H22" i="84"/>
  <c r="M22" i="84"/>
  <c r="P7" i="84"/>
  <c r="O9" i="84"/>
  <c r="O10" i="84"/>
  <c r="P10" i="84"/>
  <c r="O11" i="84"/>
  <c r="O16" i="84"/>
  <c r="P16" i="84"/>
  <c r="O17" i="84"/>
  <c r="F19" i="84"/>
  <c r="F22" i="84" s="1"/>
  <c r="O7" i="84"/>
  <c r="O13" i="84"/>
  <c r="P13" i="84"/>
  <c r="O14" i="84"/>
  <c r="P19" i="84" l="1"/>
  <c r="O19" i="84"/>
  <c r="N22" i="84"/>
  <c r="O21" i="84"/>
  <c r="D22" i="84"/>
</calcChain>
</file>

<file path=xl/sharedStrings.xml><?xml version="1.0" encoding="utf-8"?>
<sst xmlns="http://schemas.openxmlformats.org/spreadsheetml/2006/main" count="6047" uniqueCount="1672">
  <si>
    <t>Boletín Mensual del Sistema Privado de Pensiones</t>
  </si>
  <si>
    <t>Índice</t>
  </si>
  <si>
    <t xml:space="preserve">I.  </t>
  </si>
  <si>
    <t>AFILIACIÓN</t>
  </si>
  <si>
    <t xml:space="preserve">VI.  </t>
  </si>
  <si>
    <t xml:space="preserve"> RENTABILIDAD DE APORTES OBLIGATORIOS</t>
  </si>
  <si>
    <t>Número de Afiliados Activos por AFP, Sexo y  Edad Actual</t>
  </si>
  <si>
    <t>Valor Cuota Diario del Fondo de Pensiones Tipo 0 por AFP</t>
  </si>
  <si>
    <t>Número de Afiliados Activos por AFP, Sexo y Edad de Afiliación</t>
  </si>
  <si>
    <t>Valor Cuota Diario del Fondo de Pensiones Tipo 1 por AFP</t>
  </si>
  <si>
    <t>Número de Afiliados Activos por AFP, Departamento y Sexo</t>
  </si>
  <si>
    <t>Valor Cuota Diario del Fondo de Pensiones Tipo 2 por AFP</t>
  </si>
  <si>
    <t>Número de Afiliados Activos por AFP, Tipo de Fondo, Sexo y Rango de Edad</t>
  </si>
  <si>
    <t>Valor Cuota Diario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</si>
  <si>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</si>
  <si>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</si>
  <si>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</si>
  <si>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</si>
  <si>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</si>
  <si>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</si>
  <si>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</si>
  <si>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</si>
  <si>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</si>
  <si>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</si>
  <si>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</si>
  <si>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</si>
  <si>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</si>
  <si>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</si>
  <si>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</si>
  <si>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</si>
  <si>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</si>
  <si>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</si>
  <si>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</si>
  <si>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</si>
  <si>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</si>
  <si>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</si>
  <si>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</si>
  <si>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</si>
  <si>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</si>
  <si>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</si>
  <si>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</si>
  <si>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 xml:space="preserve">Pensionistas de Jubilación </t>
  </si>
  <si>
    <t xml:space="preserve">Número de Traspasos Efectivos según AFP y Departamento </t>
  </si>
  <si>
    <t>Edad promedio de Jubilación por Tipo de Jubilación y sexo</t>
  </si>
  <si>
    <t>Número de Pensionistas de Jubilación por AFP, Tipo de Jubilación, Sexo y Edad Actual</t>
  </si>
  <si>
    <t xml:space="preserve">III. </t>
  </si>
  <si>
    <t>COTIZANTES</t>
  </si>
  <si>
    <t>Número de Nuevos Pensionistas de Jubilación por AFP y Tipo de Jubilación</t>
  </si>
  <si>
    <t>Número de Cotizantes, Índices de Cotización Simple y Ajustado por AFP</t>
  </si>
  <si>
    <t>Pensiones de Jubilación Promedio en Soles por AFP y Modalidad de Pensión</t>
  </si>
  <si>
    <t>Número de Cotizantes por AFP, Sexo y Rango de Edad</t>
  </si>
  <si>
    <t>Pensiones de Jubilación Promedio en Dólares por AFP y Modalidad de Pensión</t>
  </si>
  <si>
    <t>Índice de Cotización Simple por AFP, Sexo y Rango de Edad</t>
  </si>
  <si>
    <t>Pensiones de Jubilación Promedio por AFP, Tipo de Jubilación y Sexo</t>
  </si>
  <si>
    <t>Número de Cotizantes por AFP, Sexo y Departamento</t>
  </si>
  <si>
    <t>Retiros de hasta el 95,5% de la CIC</t>
  </si>
  <si>
    <t xml:space="preserve">Índice de Cotización Simple por AFP, Departamento y Sexo </t>
  </si>
  <si>
    <t xml:space="preserve">Número de Afiliados que retiraron hasta el 95,5% de su CIC por jubilación por AFP, Tipo de Acceso y Rango de Edad </t>
  </si>
  <si>
    <t>Afiliados que retiraron hasta el 95,5% de su Cuenta Individual por Jubilación según AFP y Tipo de Acceso</t>
  </si>
  <si>
    <t xml:space="preserve">IV.  </t>
  </si>
  <si>
    <t>BONO DE RECONOCIMIENTO E INGRESOS Y EGRESOS DE LOS FONDOS DE PENSIONES</t>
  </si>
  <si>
    <t xml:space="preserve">Monto de Retiros de hasta el 95,5% de las CIC por Jubilación según AFP y Tipo de Acceso </t>
  </si>
  <si>
    <t>Ingresos y Egresos del Fondo de Pensiones por AFP</t>
  </si>
  <si>
    <t>Pensionistas de Invalidez</t>
  </si>
  <si>
    <t>Solicitudes de Bono de Reconocimiento 1992, 1996 y 2001 Presentadas a la ONP por AFP</t>
  </si>
  <si>
    <t>Número de Pensionistas de Invalidez por AFP, Cobertura, Grado de Invalidez y Edad Actual</t>
  </si>
  <si>
    <t>Número de Nuevos Pensionistas de Invalidez por AFP, Cobertura y Grado de Invalidez</t>
  </si>
  <si>
    <t xml:space="preserve">V.   </t>
  </si>
  <si>
    <t>INVERSIONES</t>
  </si>
  <si>
    <t xml:space="preserve">Pensiones de Invalidez Promedio en Soles por AFP y Modalidad de Pensión </t>
  </si>
  <si>
    <t>Balance General de los Fondos de Pensiones por AFP</t>
  </si>
  <si>
    <t xml:space="preserve">Pensiones de Invalidez Promedio en Dólares por AFP y Modalidad de Pensión </t>
  </si>
  <si>
    <t>Cartera Administrada por Instrumento Financiero y AFP</t>
  </si>
  <si>
    <t>Pensiones de Invalidez Promedio por AFP, Cobertura y Grado de Invalidez</t>
  </si>
  <si>
    <t xml:space="preserve">Cartera Administrada del Fondo de Pensiones Tipo 0 por Instrumento Financiero y AFP </t>
  </si>
  <si>
    <t>Pensionistas de sobrevivencia</t>
  </si>
  <si>
    <t xml:space="preserve">Cartera Administrada del Fondo de Pensiones Tipo 1 por Instrumento Financiero y AFP </t>
  </si>
  <si>
    <t>Número de Pensionistas de Sobrevivencia por AFP, Tipo de Beneficiario, Cobertura y Edad Actual</t>
  </si>
  <si>
    <t xml:space="preserve">Cartera Administrada del Fondo de Pensiones Tipo 2 por Instrumento Financiero y AFP </t>
  </si>
  <si>
    <t>Número de Nuevos Pensionistas de Sobrevivencia por AFP y Cobertura</t>
  </si>
  <si>
    <t xml:space="preserve">Cartera Administrada del Fondo de Pensiones Tipo 3 por Instrumento Financiero y AFP </t>
  </si>
  <si>
    <t xml:space="preserve">Pensiones de Sobrevivencia Promedio en Soles  por AFP y Modalidad de Pensión </t>
  </si>
  <si>
    <t>Carteras Administradas por Moneda y Tipo de Fondo de Pensiones</t>
  </si>
  <si>
    <t xml:space="preserve">Pensiones de Sobrevivencia Promedio en Dólares por AFP y Modalidad de Pensión </t>
  </si>
  <si>
    <t>Carteras Administradas por Plazo de Maduración y Tipo de Fondo de Pensiones</t>
  </si>
  <si>
    <t xml:space="preserve">Pensiones de Sobrevivencia Promedio por AFP y Beneficiario </t>
  </si>
  <si>
    <t>Carteras Administradas por Categoría de Riesgo Equivalente y Tipo de Fondo de Pensiones</t>
  </si>
  <si>
    <t>Número y Monto Promedio pagado por Servicios de Sepelio según AFP</t>
  </si>
  <si>
    <t>Carteras Administradas por Emisor y Tipo de Fondos de Pensiones</t>
  </si>
  <si>
    <t>Retiros de hasta el 25% de la CIC</t>
  </si>
  <si>
    <t>Inversión de las Carteras Administradas en Infraestructura dentro del Territorio Peruano</t>
  </si>
  <si>
    <t>Número de Afiliados que Retiraron hasta el 25% de su CIC para la compra de Primer Inmueble según según AFP, Finalidad y Edad al Retiro</t>
  </si>
  <si>
    <t>Evolución de los Fondos de Pensiones por AFP</t>
  </si>
  <si>
    <t>Flujo mensual de Afiliados que Retiraron hasta el 25% de su CIC para la Compra de Primer Inmueble según AFP y Finalidad</t>
  </si>
  <si>
    <t>Aportes Voluntarios Con Fin Previsional por AFP y Tipo de Fondo de Pensiones</t>
  </si>
  <si>
    <t>Monto mensual de Retiros de las CIC para la compra de Primer Inmueble según AFP y Finalidad</t>
  </si>
  <si>
    <t>Aportes Voluntarios Sin Fin Previsional por AFP y Tipo de Fondo de Pensiones</t>
  </si>
  <si>
    <t xml:space="preserve">Tasas de Interés Técnico para el Cálculo de Pensiones bajo la Modalidad de Retiro Programado </t>
  </si>
  <si>
    <t>Cartera Administrada por Actividad Económica y Tipo de Fondo de Pensiones</t>
  </si>
  <si>
    <t xml:space="preserve">IX.  </t>
  </si>
  <si>
    <t>ADMINISTRADORAS PRIVADAS DE FONDOS DE PENSIONES</t>
  </si>
  <si>
    <t>Estado de Situación Financiera de las AFP</t>
  </si>
  <si>
    <t>Estado de Resultados por AFP</t>
  </si>
  <si>
    <t>Indicadores de las AFP</t>
  </si>
  <si>
    <t xml:space="preserve">Comisiones por la Administración de Aportes Obligatorios y Primas por AFP </t>
  </si>
  <si>
    <t xml:space="preserve">Comisiones por la Administración de Aportes Voluntarios por AFP </t>
  </si>
  <si>
    <t>Número de Promotores y Distribución de Oficinas por Zona Geográfica</t>
  </si>
  <si>
    <t>Composición Accionaria de las AFP</t>
  </si>
  <si>
    <t xml:space="preserve">   I.  AFILIACIÓN</t>
  </si>
  <si>
    <t>Hoja</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</si>
  <si>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</si>
  <si>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</si>
  <si>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</si>
  <si>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</si>
  <si>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</si>
  <si>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</si>
  <si>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</si>
  <si>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</si>
  <si>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</si>
  <si>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</si>
  <si>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</si>
  <si>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</si>
  <si>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</si>
  <si>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</si>
  <si>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</si>
  <si>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</si>
  <si>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</si>
  <si>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</si>
  <si>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</si>
  <si>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</si>
  <si>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</si>
  <si>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</si>
  <si>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</si>
  <si>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</si>
  <si>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</si>
  <si>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</si>
  <si>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</si>
  <si>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</si>
  <si>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</si>
  <si>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</si>
  <si>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</si>
  <si>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</si>
  <si>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</si>
  <si>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</si>
  <si>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</si>
  <si>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</si>
  <si>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t>*Información al 21/01/2026</t>
  </si>
  <si>
    <r>
      <t>Número de Afiliados Activos por AFP, Sexo y Edad de Afiliación</t>
    </r>
    <r>
      <rPr>
        <vertAlign val="superscript"/>
        <sz val="22"/>
        <rFont val="Times New Roman"/>
        <family val="1"/>
      </rPr>
      <t xml:space="preserve"> 1/</t>
    </r>
  </si>
  <si>
    <t xml:space="preserve">Prima </t>
  </si>
  <si>
    <t>1/ Pueden existir pequeñas diferencias entre el número de afiliados consignados en este cuadro y los registrados en el resto de cuadros de Afiliados Activos. Tales diferencias ocurren debido a que la generación de estos cuadros culminan en fechas distintas.</t>
  </si>
  <si>
    <r>
      <t>Número de Afiliados Activos por AFP, Departamento y Sexo</t>
    </r>
    <r>
      <rPr>
        <vertAlign val="superscript"/>
        <sz val="22"/>
        <rFont val="Times New Roman"/>
        <family val="1"/>
      </rPr>
      <t xml:space="preserve"> 1/</t>
    </r>
  </si>
  <si>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</si>
  <si>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</si>
  <si>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</si>
  <si>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</si>
  <si>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</si>
  <si>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</si>
  <si>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</si>
  <si>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</si>
  <si>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</si>
  <si>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</si>
  <si>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</si>
  <si>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</si>
  <si>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</si>
  <si>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</si>
  <si>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</si>
  <si>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</si>
  <si>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</si>
  <si>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</si>
  <si>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</si>
  <si>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</si>
  <si>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</si>
  <si>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</si>
  <si>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</si>
  <si>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</si>
  <si>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</si>
  <si>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</si>
  <si>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</si>
  <si>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</si>
  <si>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</si>
  <si>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2/</t>
  </si>
  <si>
    <t>1/ Pueden existir pequeñas diferencias entre los montos de afiliados consignados en este cuadro y los registrados en el resto de cuadros de Afiliados Activos. Tales diferencias ocurren debido a que la generación de estos cuadros culminan en fechas distintas.</t>
  </si>
  <si>
    <t>2/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</si>
  <si>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</si>
  <si>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</si>
  <si>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</si>
  <si>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</si>
  <si>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</si>
  <si>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</si>
  <si>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</si>
  <si>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</si>
  <si>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r>
      <t xml:space="preserve">Evolución del Número de Afiliados Activos por Tipo de Fondo de Pensiones y AFP </t>
    </r>
    <r>
      <rPr>
        <vertAlign val="superscript"/>
        <sz val="22"/>
        <rFont val="Times New Roman"/>
        <family val="1"/>
      </rPr>
      <t>1/</t>
    </r>
  </si>
  <si>
    <t>Fondo 0</t>
  </si>
  <si>
    <t>Fondo 1</t>
  </si>
  <si>
    <t>Fondo 2</t>
  </si>
  <si>
    <t>Fondo 3</t>
  </si>
  <si>
    <t>1/ En los meses en que el último día calendario no es un día útil pueden existir pequeñas diferencias entre el número de afiliados consignados en este cuadro y los registrados en el resto de cuadros de Afiliados Activos. Tales diferencias ocurren debido a que la generación</t>
  </si>
  <si>
    <t>de estos cuadros culminan en fechas distintas.</t>
  </si>
  <si>
    <t>*Información actualizada al 21/01/2026</t>
  </si>
  <si>
    <r>
      <t xml:space="preserve">Número de Afiliados Activos por Procedimiento de Incorporación, Sexo y Edad Actual </t>
    </r>
    <r>
      <rPr>
        <vertAlign val="superscript"/>
        <sz val="22"/>
        <rFont val="Times New Roman"/>
        <family val="1"/>
      </rPr>
      <t>1/</t>
    </r>
  </si>
  <si>
    <t>AFP ganadora de la licitación</t>
  </si>
  <si>
    <t>Duración de la licitación</t>
  </si>
  <si>
    <t>Afiliados Pre-Reforma 2/</t>
  </si>
  <si>
    <t>No aplica</t>
  </si>
  <si>
    <t>No Aplica</t>
  </si>
  <si>
    <t xml:space="preserve"> Afiliados por Asignación 3/</t>
  </si>
  <si>
    <t>Set.2012 - Ene.2013</t>
  </si>
  <si>
    <t xml:space="preserve"> Afiliados Post- Asignación 4/</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</si>
  <si>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</si>
  <si>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</si>
  <si>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</si>
  <si>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</si>
  <si>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</si>
  <si>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</si>
  <si>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</si>
  <si>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</si>
  <si>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</si>
  <si>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</si>
  <si>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</si>
  <si>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</si>
  <si>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</si>
  <si>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</si>
  <si>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</si>
  <si>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</si>
  <si>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1/ Desde junio de 2013, cada dos años se licita la gestión de los fondos de pensiones de los nuevos afiliados. La AFP ganadora de esta licitación es la que ofrece la menor comisión, adjudicándose la incorporación de nuevos afiliados al SPP durante dos años.</t>
  </si>
  <si>
    <t>2/ Incluye a los afiliados incorporados antes del 24 de setiembre de 2012 y a los afiliados al amparo del Regimen Especial de Pensiones del Trabajador Pesquero (Ley 30003).</t>
  </si>
  <si>
    <t xml:space="preserve">3/ Proceso vigente entre el 24 de setiembre 2012 y el 31 de enero de 2013. En este período los nuevos afiliados se incorporaron a la AFP con la menor comisión. </t>
  </si>
  <si>
    <t xml:space="preserve">4/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</si>
  <si>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</si>
  <si>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</si>
  <si>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</si>
  <si>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</si>
  <si>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</si>
  <si>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</si>
  <si>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</si>
  <si>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</si>
  <si>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</si>
  <si>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</si>
  <si>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</si>
  <si>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</si>
  <si>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</si>
  <si>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</si>
  <si>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</si>
  <si>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</si>
  <si>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</si>
  <si>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</si>
  <si>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</si>
  <si>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 xml:space="preserve">Part. Por tipo </t>
  </si>
  <si>
    <t xml:space="preserve"> de trabajador (%)</t>
  </si>
  <si>
    <t>Dependientes</t>
  </si>
  <si>
    <t>-</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</si>
  <si>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</si>
  <si>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</si>
  <si>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</si>
  <si>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</si>
  <si>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</si>
  <si>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Part. Por </t>
  </si>
  <si>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</si>
  <si>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</si>
  <si>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</si>
  <si>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</si>
  <si>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</si>
  <si>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</si>
  <si>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</si>
  <si>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</si>
  <si>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</si>
  <si>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</si>
  <si>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</si>
  <si>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</si>
  <si>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</si>
  <si>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</si>
  <si>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</si>
  <si>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</si>
  <si>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</si>
  <si>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</si>
  <si>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</si>
  <si>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</si>
  <si>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</si>
  <si>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</si>
  <si>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</si>
  <si>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</si>
  <si>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</si>
  <si>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</si>
  <si>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</si>
  <si>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</si>
  <si>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</si>
  <si>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</si>
  <si>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</si>
  <si>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</si>
  <si>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</si>
  <si>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</si>
  <si>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 xml:space="preserve"> III.  COTIZANTES </t>
  </si>
  <si>
    <t>Número de Cotizantes e Indices de Cotización según AFP</t>
  </si>
  <si>
    <t>Índice de Cotización Simple por AFP, Sexo y Departamento</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</si>
  <si>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</si>
  <si>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</si>
  <si>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</si>
  <si>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</si>
  <si>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</si>
  <si>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</si>
  <si>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</si>
  <si>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</si>
  <si>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r>
      <t xml:space="preserve">Número de Cotizantes por AFP, Sexo y Rango de Edad </t>
    </r>
    <r>
      <rPr>
        <vertAlign val="superscript"/>
        <sz val="22"/>
        <rFont val="Times New Roman"/>
        <family val="1"/>
      </rPr>
      <t>1/</t>
    </r>
  </si>
  <si>
    <t>Al 31 de Agosto 2025</t>
  </si>
  <si>
    <t>&lt;21</t>
  </si>
  <si>
    <t>21-25</t>
  </si>
  <si>
    <t>26-30</t>
  </si>
  <si>
    <t>31-35</t>
  </si>
  <si>
    <t>36-40</t>
  </si>
  <si>
    <t>41-45</t>
  </si>
  <si>
    <t>46-50</t>
  </si>
  <si>
    <t>51-55</t>
  </si>
  <si>
    <t>56-60</t>
  </si>
  <si>
    <t>61-65</t>
  </si>
  <si>
    <t>&gt;65</t>
  </si>
  <si>
    <t>Distr. por Rango de Edad (%)</t>
  </si>
  <si>
    <r>
      <t xml:space="preserve">Índice de Cotización Simple por AFP, Sexo y Rango de Edad </t>
    </r>
    <r>
      <rPr>
        <vertAlign val="superscript"/>
        <sz val="22"/>
        <rFont val="Times New Roman"/>
        <family val="1"/>
      </rPr>
      <t>1/</t>
    </r>
  </si>
  <si>
    <t xml:space="preserve">1/ Relación entre el número de cotizantes y el número total de afiliados activos del mes de referencia. </t>
  </si>
  <si>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</si>
  <si>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</si>
  <si>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</si>
  <si>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</si>
  <si>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</si>
  <si>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</si>
  <si>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</si>
  <si>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</si>
  <si>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</si>
  <si>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</si>
  <si>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</si>
  <si>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</si>
  <si>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</si>
  <si>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</si>
  <si>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</si>
  <si>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</si>
  <si>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</si>
  <si>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</si>
  <si>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</si>
  <si>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</si>
  <si>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</si>
  <si>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</si>
  <si>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</si>
  <si>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</si>
  <si>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</si>
  <si>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</si>
  <si>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</si>
  <si>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</si>
  <si>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</si>
  <si>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Setiembre de 2025.</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</si>
  <si>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</si>
  <si>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</si>
  <si>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Setiembre de 2025.</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</si>
  <si>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</si>
  <si>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</si>
  <si>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Setiembre de 2025.</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</si>
  <si>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</si>
  <si>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</si>
  <si>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</si>
  <si>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</si>
  <si>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</si>
  <si>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</si>
  <si>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</si>
  <si>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</si>
  <si>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</si>
  <si>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</si>
  <si>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</si>
  <si>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</si>
  <si>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</si>
  <si>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</si>
  <si>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</si>
  <si>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</si>
  <si>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</si>
  <si>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</si>
  <si>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</si>
  <si>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</si>
  <si>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</si>
  <si>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</si>
  <si>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</si>
  <si>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</si>
  <si>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</si>
  <si>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</si>
  <si>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</si>
  <si>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</si>
  <si>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</si>
  <si>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</si>
  <si>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</si>
  <si>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</si>
  <si>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t xml:space="preserve">   </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</si>
  <si>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</si>
  <si>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</si>
  <si>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</si>
  <si>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</si>
  <si>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</si>
  <si>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</si>
  <si>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</si>
  <si>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</si>
  <si>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</si>
  <si>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</si>
  <si>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</si>
  <si>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</si>
  <si>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</si>
  <si>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</si>
  <si>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</si>
  <si>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</si>
  <si>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</si>
  <si>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</si>
  <si>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</si>
  <si>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</si>
  <si>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</si>
  <si>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</si>
  <si>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</si>
  <si>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</si>
  <si>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</si>
  <si>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</si>
  <si>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</si>
  <si>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</si>
  <si>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</si>
  <si>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</si>
  <si>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</si>
  <si>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</si>
  <si>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</si>
  <si>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</si>
  <si>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</si>
  <si>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</si>
  <si>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</si>
  <si>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</si>
  <si>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</si>
  <si>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</si>
  <si>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</si>
  <si>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</si>
  <si>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</si>
  <si>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</si>
  <si>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</si>
  <si>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</si>
  <si>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</si>
  <si>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</si>
  <si>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</si>
  <si>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</si>
  <si>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</si>
  <si>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</si>
  <si>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</si>
  <si>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</si>
  <si>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</si>
  <si>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</si>
  <si>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</si>
  <si>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</si>
  <si>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</si>
  <si>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</si>
  <si>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</si>
  <si>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</si>
  <si>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</si>
  <si>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</si>
  <si>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</si>
  <si>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</si>
  <si>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</si>
  <si>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</si>
  <si>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</si>
  <si>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</si>
  <si>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</si>
  <si>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</si>
  <si>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</si>
  <si>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</si>
  <si>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</si>
  <si>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</si>
  <si>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</si>
  <si>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</si>
  <si>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</si>
  <si>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</si>
  <si>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</si>
  <si>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</si>
  <si>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</si>
  <si>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</si>
  <si>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</si>
  <si>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</si>
  <si>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</si>
  <si>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</si>
  <si>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</si>
  <si>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</si>
  <si>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</si>
  <si>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</si>
  <si>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</si>
  <si>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</si>
  <si>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</si>
  <si>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</si>
  <si>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</si>
  <si>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</si>
  <si>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</si>
  <si>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</si>
  <si>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</si>
  <si>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</si>
  <si>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</si>
  <si>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</si>
  <si>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</si>
  <si>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</si>
  <si>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</si>
  <si>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</si>
  <si>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30 de Setiembre de 2025</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</si>
  <si>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</si>
  <si>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</si>
  <si>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</si>
  <si>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</si>
  <si>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</si>
  <si>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</si>
  <si>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</si>
  <si>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30 de Setiembre de 2025</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</si>
  <si>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</si>
  <si>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</si>
  <si>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</si>
  <si>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</si>
  <si>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</si>
  <si>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</si>
  <si>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</si>
  <si>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</si>
  <si>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</si>
  <si>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</si>
  <si>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</si>
  <si>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</si>
  <si>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</si>
  <si>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</si>
  <si>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</si>
  <si>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</si>
  <si>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</si>
  <si>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</si>
  <si>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</si>
  <si>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</si>
  <si>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</si>
  <si>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</si>
  <si>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</si>
  <si>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</si>
  <si>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</si>
  <si>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</si>
  <si>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</si>
  <si>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</si>
  <si>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</si>
  <si>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</si>
  <si>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</si>
  <si>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</si>
  <si>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</si>
  <si>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</si>
  <si>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</si>
  <si>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</si>
  <si>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</si>
  <si>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</si>
  <si>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</si>
  <si>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</si>
  <si>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</si>
  <si>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</si>
  <si>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</si>
  <si>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</si>
  <si>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</si>
  <si>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</si>
  <si>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</si>
  <si>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</si>
  <si>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</si>
  <si>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</si>
  <si>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</si>
  <si>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</si>
  <si>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</si>
  <si>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</si>
  <si>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</si>
  <si>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</si>
  <si>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</si>
  <si>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</si>
  <si>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</si>
  <si>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</si>
  <si>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</si>
  <si>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</si>
  <si>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</si>
  <si>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</si>
  <si>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</si>
  <si>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</si>
  <si>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</si>
  <si>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</si>
  <si>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</si>
  <si>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</si>
  <si>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</si>
  <si>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</si>
  <si>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</si>
  <si>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</si>
  <si>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</si>
  <si>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</si>
  <si>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</si>
  <si>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</si>
  <si>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</si>
  <si>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</si>
  <si>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</si>
  <si>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</si>
  <si>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</si>
  <si>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</si>
  <si>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6/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</si>
  <si>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</si>
  <si>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</si>
  <si>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</si>
  <si>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</si>
  <si>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</si>
  <si>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</si>
  <si>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</si>
  <si>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</si>
  <si>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</si>
  <si>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</si>
  <si>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</si>
  <si>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</si>
  <si>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</si>
  <si>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</si>
  <si>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</si>
  <si>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</si>
  <si>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</si>
  <si>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</si>
  <si>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</si>
  <si>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</si>
  <si>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</si>
  <si>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</si>
  <si>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</si>
  <si>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</si>
  <si>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</si>
  <si>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</si>
  <si>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</si>
  <si>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</si>
  <si>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</si>
  <si>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</si>
  <si>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</si>
  <si>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</si>
  <si>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</si>
  <si>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</si>
  <si>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</si>
  <si>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</si>
  <si>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</si>
  <si>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Santander Consumer Bank S.A</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</si>
  <si>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</si>
  <si>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</si>
  <si>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</si>
  <si>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</si>
  <si>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</si>
  <si>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</si>
  <si>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</si>
  <si>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</si>
  <si>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</si>
  <si>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</si>
  <si>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</si>
  <si>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</si>
  <si>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</si>
  <si>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</si>
  <si>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</si>
  <si>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</si>
  <si>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</si>
  <si>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</si>
  <si>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</si>
  <si>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</si>
  <si>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</si>
  <si>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</si>
  <si>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</si>
  <si>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</si>
  <si>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</si>
  <si>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</si>
  <si>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</si>
  <si>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</si>
  <si>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</si>
  <si>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</si>
  <si>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</si>
  <si>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</si>
  <si>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</si>
  <si>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</si>
  <si>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</si>
  <si>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</si>
  <si>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</si>
  <si>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</si>
  <si>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</si>
  <si>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</si>
  <si>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</si>
  <si>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</si>
  <si>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</si>
  <si>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</si>
  <si>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</si>
  <si>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</si>
  <si>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</si>
  <si>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</si>
  <si>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</si>
  <si>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</si>
  <si>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</si>
  <si>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</si>
  <si>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</si>
  <si>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</si>
  <si>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</si>
  <si>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</si>
  <si>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</si>
  <si>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</si>
  <si>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</si>
  <si>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</si>
  <si>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</si>
  <si>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</si>
  <si>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</si>
  <si>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</si>
  <si>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</si>
  <si>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</si>
  <si>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</si>
  <si>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</si>
  <si>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</si>
  <si>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</si>
  <si>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</si>
  <si>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</si>
  <si>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</si>
  <si>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</si>
  <si>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</si>
  <si>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</si>
  <si>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</si>
  <si>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</si>
  <si>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</si>
  <si>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</si>
  <si>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</si>
  <si>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</si>
  <si>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</si>
  <si>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</si>
  <si>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</si>
  <si>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</si>
  <si>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</si>
  <si>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</si>
  <si>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</si>
  <si>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</si>
  <si>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</si>
  <si>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</si>
  <si>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</si>
  <si>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</si>
  <si>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</si>
  <si>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</si>
  <si>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</si>
  <si>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</si>
  <si>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</si>
  <si>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</si>
  <si>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</si>
  <si>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</si>
  <si>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</si>
  <si>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</si>
  <si>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</si>
  <si>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</si>
  <si>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</si>
  <si>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</si>
  <si>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</si>
  <si>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</si>
  <si>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</si>
  <si>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</si>
  <si>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</si>
  <si>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</si>
  <si>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</si>
  <si>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</si>
  <si>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</si>
  <si>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</si>
  <si>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</si>
  <si>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</si>
  <si>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</si>
  <si>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</si>
  <si>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</si>
  <si>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</si>
  <si>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</si>
  <si>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</si>
  <si>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</si>
  <si>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</si>
  <si>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</si>
  <si>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</si>
  <si>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</si>
  <si>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</si>
  <si>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</si>
  <si>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</si>
  <si>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</si>
  <si>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</si>
  <si>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</si>
  <si>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</si>
  <si>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</si>
  <si>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</si>
  <si>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</si>
  <si>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</si>
  <si>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</si>
  <si>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</si>
  <si>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</si>
  <si>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</si>
  <si>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</si>
  <si>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</si>
  <si>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</si>
  <si>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</si>
  <si>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</si>
  <si>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</si>
  <si>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</si>
  <si>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</si>
  <si>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</si>
  <si>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</si>
  <si>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</si>
  <si>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</si>
  <si>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</si>
  <si>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</si>
  <si>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</si>
  <si>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</si>
  <si>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</si>
  <si>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</si>
  <si>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</si>
  <si>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</si>
  <si>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</si>
  <si>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</si>
  <si>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</si>
  <si>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</si>
  <si>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</si>
  <si>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</si>
  <si>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</si>
  <si>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</si>
  <si>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</si>
  <si>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</si>
  <si>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</si>
  <si>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</si>
  <si>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</si>
  <si>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</si>
  <si>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</si>
  <si>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</si>
  <si>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</si>
  <si>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</si>
  <si>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</si>
  <si>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</si>
  <si>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</si>
  <si>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</si>
  <si>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</si>
  <si>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</si>
  <si>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</si>
  <si>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</si>
  <si>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</si>
  <si>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</si>
  <si>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</si>
  <si>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</si>
  <si>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</si>
  <si>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</si>
  <si>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</si>
  <si>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</si>
  <si>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</si>
  <si>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</si>
  <si>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</si>
  <si>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</si>
  <si>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</si>
  <si>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</si>
  <si>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</si>
  <si>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</si>
  <si>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</si>
  <si>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</si>
  <si>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</si>
  <si>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</si>
  <si>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</si>
  <si>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</si>
  <si>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</si>
  <si>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</si>
  <si>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</si>
  <si>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</si>
  <si>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</si>
  <si>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</si>
  <si>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</si>
  <si>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</si>
  <si>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</si>
  <si>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</si>
  <si>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</si>
  <si>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</si>
  <si>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</si>
  <si>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</si>
  <si>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</si>
  <si>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</si>
  <si>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</si>
  <si>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</si>
  <si>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</si>
  <si>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</si>
  <si>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</si>
  <si>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</si>
  <si>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</si>
  <si>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</si>
  <si>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</si>
  <si>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</si>
  <si>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</si>
  <si>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</si>
  <si>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</si>
  <si>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</si>
  <si>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</si>
  <si>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</si>
  <si>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</si>
  <si>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</si>
  <si>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</si>
  <si>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</si>
  <si>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</si>
  <si>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</si>
  <si>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</si>
  <si>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</si>
  <si>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</si>
  <si>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</si>
  <si>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</si>
  <si>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</si>
  <si>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</si>
  <si>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</si>
  <si>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</si>
  <si>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</si>
  <si>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</si>
  <si>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</si>
  <si>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</si>
  <si>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</si>
  <si>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</si>
  <si>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</si>
  <si>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</si>
  <si>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</si>
  <si>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</si>
  <si>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</si>
  <si>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</si>
  <si>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</si>
  <si>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</si>
  <si>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</si>
  <si>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</si>
  <si>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</si>
  <si>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</si>
  <si>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</si>
  <si>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</si>
  <si>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</si>
  <si>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</si>
  <si>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</si>
  <si>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</si>
  <si>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</si>
  <si>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</si>
  <si>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</si>
  <si>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</si>
  <si>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</si>
  <si>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</si>
  <si>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</si>
  <si>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</si>
  <si>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</si>
  <si>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</si>
  <si>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</si>
  <si>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</si>
  <si>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</si>
  <si>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</si>
  <si>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</si>
  <si>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</si>
  <si>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</si>
  <si>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</si>
  <si>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</si>
  <si>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</si>
  <si>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</si>
  <si>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</si>
  <si>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</si>
  <si>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</si>
  <si>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</si>
  <si>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</si>
  <si>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</si>
  <si>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</si>
  <si>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</si>
  <si>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</si>
  <si>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</si>
  <si>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</si>
  <si>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</si>
  <si>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</si>
  <si>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</si>
  <si>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</si>
  <si>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</si>
  <si>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</si>
  <si>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</si>
  <si>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</si>
  <si>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</si>
  <si>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</si>
  <si>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</si>
  <si>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</si>
  <si>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</si>
  <si>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</si>
  <si>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</si>
  <si>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</si>
  <si>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</si>
  <si>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</si>
  <si>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</si>
  <si>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</si>
  <si>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</si>
  <si>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</si>
  <si>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</si>
  <si>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</si>
  <si>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</si>
  <si>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</si>
  <si>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</si>
  <si>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</si>
  <si>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</si>
  <si>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</si>
  <si>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</si>
  <si>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</si>
  <si>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</si>
  <si>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</si>
  <si>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</si>
  <si>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</si>
  <si>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</si>
  <si>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</si>
  <si>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</si>
  <si>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</si>
  <si>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</si>
  <si>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</si>
  <si>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</si>
  <si>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</si>
  <si>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</si>
  <si>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</si>
  <si>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</si>
  <si>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</si>
  <si>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</si>
  <si>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</si>
  <si>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</si>
  <si>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</si>
  <si>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</si>
  <si>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</si>
  <si>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</si>
  <si>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</si>
  <si>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</si>
  <si>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</si>
  <si>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</si>
  <si>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</si>
  <si>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</si>
  <si>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</si>
  <si>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</si>
  <si>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</si>
  <si>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</si>
  <si>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</si>
  <si>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</si>
  <si>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</si>
  <si>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</si>
  <si>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</si>
  <si>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</si>
  <si>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</si>
  <si>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</si>
  <si>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</si>
  <si>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</si>
  <si>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</si>
  <si>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</si>
  <si>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</si>
  <si>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</si>
  <si>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</si>
  <si>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</si>
  <si>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</si>
  <si>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</si>
  <si>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</si>
  <si>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</si>
  <si>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</si>
  <si>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</si>
  <si>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</si>
  <si>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</si>
  <si>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</si>
  <si>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</si>
  <si>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</si>
  <si>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</si>
  <si>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</si>
  <si>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</si>
  <si>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</si>
  <si>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</si>
  <si>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</si>
  <si>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</si>
  <si>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</si>
  <si>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</si>
  <si>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</si>
  <si>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</si>
  <si>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</si>
  <si>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</si>
  <si>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</si>
  <si>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</si>
  <si>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</si>
  <si>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</si>
  <si>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</si>
  <si>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</si>
  <si>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</si>
  <si>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</si>
  <si>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</si>
  <si>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</si>
  <si>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</si>
  <si>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</si>
  <si>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</si>
  <si>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</si>
  <si>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</si>
  <si>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</si>
  <si>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</si>
  <si>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</si>
  <si>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</si>
  <si>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</si>
  <si>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</si>
  <si>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</si>
  <si>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</si>
  <si>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</si>
  <si>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</si>
  <si>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</si>
  <si>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</si>
  <si>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</si>
  <si>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</si>
  <si>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</si>
  <si>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</si>
  <si>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</si>
  <si>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</si>
  <si>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</si>
  <si>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</si>
  <si>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</si>
  <si>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</si>
  <si>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</si>
  <si>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</si>
  <si>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</si>
  <si>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</si>
  <si>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</si>
  <si>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</si>
  <si>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</si>
  <si>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</si>
  <si>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</si>
  <si>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</si>
  <si>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</si>
  <si>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</si>
  <si>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</si>
  <si>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</si>
  <si>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</si>
  <si>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</si>
  <si>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</si>
  <si>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</si>
  <si>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</si>
  <si>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</si>
  <si>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</si>
  <si>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</si>
  <si>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</si>
  <si>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</si>
  <si>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</si>
  <si>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</si>
  <si>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</si>
  <si>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</si>
  <si>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</si>
  <si>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</si>
  <si>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ATP Tower Holdings, LLC</t>
  </si>
  <si>
    <t>Auna S.A.</t>
  </si>
  <si>
    <t>Auna S.A.A.</t>
  </si>
  <si>
    <t>Avianca Holdings S.A.</t>
  </si>
  <si>
    <t>Braskem S.A.</t>
  </si>
  <si>
    <t>BRF Brasil Foods S.A.</t>
  </si>
  <si>
    <t>Cemex S.A.B. de C.V.</t>
  </si>
  <si>
    <t>Empresas Públicas de Medellin</t>
  </si>
  <si>
    <t xml:space="preserve">Empresa de Telecomunicaciones de Bogotá S.A. </t>
  </si>
  <si>
    <t>Enersis S.A.</t>
  </si>
  <si>
    <t>Fibria Overseas Finance Ltd.</t>
  </si>
  <si>
    <t>Fomento Económico Mexicano S.A.B. de C.V.</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</si>
  <si>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</si>
  <si>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</si>
  <si>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</si>
  <si>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</si>
  <si>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</si>
  <si>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</si>
  <si>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</si>
  <si>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</si>
  <si>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</si>
  <si>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</si>
  <si>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</si>
  <si>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</si>
  <si>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</si>
  <si>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</si>
  <si>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</si>
  <si>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</si>
  <si>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</si>
  <si>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</si>
  <si>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vertAlign val="superscript"/>
        <sz val="22"/>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</si>
  <si>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</si>
  <si>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</si>
  <si>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</si>
  <si>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</si>
  <si>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</si>
  <si>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</si>
  <si>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</si>
  <si>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</si>
  <si>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</si>
  <si>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</si>
  <si>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</si>
  <si>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</si>
  <si>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</si>
  <si>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</si>
  <si>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</si>
  <si>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</si>
  <si>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</si>
  <si>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</si>
  <si>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</si>
  <si>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</si>
  <si>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r>
      <t xml:space="preserve">Inversión de las Carteras Administradas en Infraestructura dentro del Territorio Peruano </t>
    </r>
    <r>
      <rPr>
        <vertAlign val="superscript"/>
        <sz val="22"/>
        <rFont val="Times New Roman"/>
        <family val="1"/>
      </rPr>
      <t>1/</t>
    </r>
  </si>
  <si>
    <t>Sector</t>
  </si>
  <si>
    <t>Sub Sector</t>
  </si>
  <si>
    <t>Miles de S/</t>
  </si>
  <si>
    <t xml:space="preserve">% del Fondo de Pensiones </t>
  </si>
  <si>
    <t xml:space="preserve">Telecomunicaciones </t>
  </si>
  <si>
    <t>Total  Sector Telecomunicaciones</t>
  </si>
  <si>
    <t>Distribución Eléctrica</t>
  </si>
  <si>
    <t>Generación Eléctrica</t>
  </si>
  <si>
    <t xml:space="preserve">Transmisión eléctrica </t>
  </si>
  <si>
    <t xml:space="preserve">Proyectos Hidroenergéticos </t>
  </si>
  <si>
    <t xml:space="preserve">Hidrocarburos </t>
  </si>
  <si>
    <t>Total Sector Energía</t>
  </si>
  <si>
    <t>Infraestructura de Transporte</t>
  </si>
  <si>
    <t>Redes Viales</t>
  </si>
  <si>
    <t xml:space="preserve">Ferrocarriles </t>
  </si>
  <si>
    <t xml:space="preserve">Aerocomercial y Portuario </t>
  </si>
  <si>
    <t>Total Sector Infraestructura de Transporte</t>
  </si>
  <si>
    <t>Saneamiento</t>
  </si>
  <si>
    <t xml:space="preserve">Saneamiento </t>
  </si>
  <si>
    <t>Total  Sector Saneamiento</t>
  </si>
  <si>
    <t>Infraestructura para la Salud</t>
  </si>
  <si>
    <t>Total Sector Infraestructura para la Salud</t>
  </si>
  <si>
    <t>Total Infraestructura</t>
  </si>
  <si>
    <t>1/ La información incluye inversión directa e inversión indirecta en infraestructura. La inversión indirecta se realiza mediante fondos de inversión</t>
  </si>
  <si>
    <t>AFP</t>
  </si>
  <si>
    <t>SISTEMA</t>
  </si>
  <si>
    <r>
      <t xml:space="preserve">Aportes Voluntarios Con Fin Previsional por AFP y Tipo de Fondo de Pensiones </t>
    </r>
    <r>
      <rPr>
        <vertAlign val="superscript"/>
        <sz val="24"/>
        <rFont val="Times New Roman"/>
        <family val="1"/>
      </rPr>
      <t>1/</t>
    </r>
  </si>
  <si>
    <t>1/ Fuente: Balance de Comprobación de la Cartera Administrada</t>
  </si>
  <si>
    <r>
      <t xml:space="preserve">Aportes Voluntarios Sin Fin Previsional por AFP y Tipo de Fondo de Pensiones </t>
    </r>
    <r>
      <rPr>
        <vertAlign val="superscript"/>
        <sz val="24"/>
        <rFont val="Times New Roman"/>
        <family val="1"/>
      </rPr>
      <t>1/</t>
    </r>
  </si>
  <si>
    <t xml:space="preserve"> VI.  RENTABILIDAD DE APORTES OBLIGATORIOS  </t>
  </si>
  <si>
    <r>
      <t xml:space="preserve">Valor Cuota Diario del Fondo de Pensiones Tipo 0 por AFP </t>
    </r>
    <r>
      <rPr>
        <vertAlign val="superscript"/>
        <sz val="22"/>
        <rFont val="Times New Roman"/>
        <family val="1"/>
      </rPr>
      <t>1/</t>
    </r>
  </si>
  <si>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</si>
  <si>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</si>
  <si>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</si>
  <si>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</si>
  <si>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</si>
  <si>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</si>
  <si>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</si>
  <si>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</si>
  <si>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r>
      <t xml:space="preserve">Rentabilidad Nominal y Real Acumulada del Fondo de Pensiones Tipo 0 por AFP </t>
    </r>
    <r>
      <rPr>
        <vertAlign val="superscript"/>
        <sz val="20"/>
        <rFont val="Times New Roman"/>
        <family val="1"/>
      </rPr>
      <t>1/ 2/</t>
    </r>
  </si>
  <si>
    <t>(En porcentaje)</t>
  </si>
  <si>
    <t>Set 2025 / Set 2024</t>
  </si>
  <si>
    <t>Set 2025 / Set 2023</t>
  </si>
  <si>
    <t>Set 2025 / Set 2022</t>
  </si>
  <si>
    <t>Set 2025 / Set 2021</t>
  </si>
  <si>
    <t>Set 2025 / Set 2020</t>
  </si>
  <si>
    <t>Set 2025 / Set 2019</t>
  </si>
  <si>
    <t>Set 2025 / Set 2018</t>
  </si>
  <si>
    <t>Set 2025 / Set 2017</t>
  </si>
  <si>
    <t>Set 2025 / Set 2016</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</si>
  <si>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</si>
  <si>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</si>
  <si>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</si>
  <si>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</si>
  <si>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</si>
  <si>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</si>
  <si>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</si>
  <si>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</si>
  <si>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</si>
  <si>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</si>
  <si>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</si>
  <si>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</si>
  <si>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</si>
  <si>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</si>
  <si>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</si>
  <si>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</si>
  <si>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</si>
  <si>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</si>
  <si>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1 por AFP </t>
    </r>
    <r>
      <rPr>
        <vertAlign val="superscript"/>
        <sz val="20"/>
        <rFont val="Times New Roman"/>
        <family val="1"/>
      </rPr>
      <t>1/ 2/</t>
    </r>
  </si>
  <si>
    <t>Set 2025 / Set 2015</t>
  </si>
  <si>
    <t>Set 2025 / Set 2014</t>
  </si>
  <si>
    <t>Set 2025 / Set 2013</t>
  </si>
  <si>
    <t>Set 2025 / Set 2012</t>
  </si>
  <si>
    <t>Set 2025 / Set 2011</t>
  </si>
  <si>
    <t>Set 2025 / Set 2010</t>
  </si>
  <si>
    <t>Set 2025 / Set 2009</t>
  </si>
  <si>
    <t>Set 2025 / Set 2008</t>
  </si>
  <si>
    <t>Set 2025 / Set 2007</t>
  </si>
  <si>
    <t>Set 2025 / Set 2006</t>
  </si>
  <si>
    <t>(10 años)</t>
  </si>
  <si>
    <t>(11 años)</t>
  </si>
  <si>
    <t>(12 años)</t>
  </si>
  <si>
    <t>(13 años)</t>
  </si>
  <si>
    <t>(14 años)</t>
  </si>
  <si>
    <t>(15 años)</t>
  </si>
  <si>
    <t>(16 años)</t>
  </si>
  <si>
    <t>(17 años)</t>
  </si>
  <si>
    <t>(18 años)</t>
  </si>
  <si>
    <t>(19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</si>
  <si>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</si>
  <si>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</si>
  <si>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</si>
  <si>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</si>
  <si>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</si>
  <si>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</si>
  <si>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</si>
  <si>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Set 2025 / Set 2005</t>
  </si>
  <si>
    <t>Set 2025 / Set 2004</t>
  </si>
  <si>
    <t>Set 2025 / Set 2003</t>
  </si>
  <si>
    <t>Set 2025 / Set 2002</t>
  </si>
  <si>
    <t>Set 2025 / Set 2001</t>
  </si>
  <si>
    <t>Set 2025 / Set 2000</t>
  </si>
  <si>
    <t>Set 2025 / Set 1999</t>
  </si>
  <si>
    <t>Set 2025 / Set 1998</t>
  </si>
  <si>
    <t>Set 2025 / Set 1997</t>
  </si>
  <si>
    <t>Set 2025 / Set 1996</t>
  </si>
  <si>
    <t>Set 2025 / Set 1995</t>
  </si>
  <si>
    <t>Set 2025 / Set 1994</t>
  </si>
  <si>
    <t>Set 2025 / Set 1993</t>
  </si>
  <si>
    <t>(20 años)</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</si>
  <si>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</si>
  <si>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</si>
  <si>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</si>
  <si>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</si>
  <si>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</si>
  <si>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</si>
  <si>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</si>
  <si>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</si>
  <si>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</si>
  <si>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</si>
  <si>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</si>
  <si>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</si>
  <si>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</si>
  <si>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</si>
  <si>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</si>
  <si>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</si>
  <si>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</si>
  <si>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</si>
  <si>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</si>
  <si>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</si>
  <si>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</si>
  <si>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</si>
  <si>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</si>
  <si>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Setiembre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</si>
  <si>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</si>
  <si>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</si>
  <si>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</si>
  <si>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</si>
  <si>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</si>
  <si>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</si>
  <si>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</si>
  <si>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</si>
  <si>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</si>
  <si>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</si>
  <si>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</si>
  <si>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</si>
  <si>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</si>
  <si>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</si>
  <si>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</si>
  <si>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</si>
  <si>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</si>
  <si>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</si>
  <si>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Setiembre de 2025 / Setiembre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</si>
  <si>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</si>
  <si>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</si>
  <si>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</si>
  <si>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</si>
  <si>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Habitat corresponde a un fondo en etapa de formación por lo que la rentabilidad puede mostrar variaciones significativas. (Artículo 74-A del Título VI del Compendio de Normas del SPP).</t>
  </si>
  <si>
    <t>*Actualizado al 21/01/2026</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</si>
  <si>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</si>
  <si>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</si>
  <si>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</si>
  <si>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</si>
  <si>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</si>
  <si>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</si>
  <si>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</si>
  <si>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</si>
  <si>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</si>
  <si>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</si>
  <si>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t xml:space="preserve">Pensionistas por Jubilación </t>
  </si>
  <si>
    <t xml:space="preserve">Retiros de hasta el 95,5% de la CIC </t>
  </si>
  <si>
    <t>Afiliados que retiraron hasta el 95,5% de su CIC por Jubilación según AFP y Tipo de Acceso</t>
  </si>
  <si>
    <t>Pensionistas de Sobrevivencia</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</si>
  <si>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</si>
  <si>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</si>
  <si>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</si>
  <si>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</si>
  <si>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</si>
  <si>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</si>
  <si>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</si>
  <si>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</si>
  <si>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</si>
  <si>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</si>
  <si>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2025 </t>
    </r>
    <r>
      <rPr>
        <b/>
        <vertAlign val="superscript"/>
        <sz val="11"/>
        <rFont val="Arial Narrow"/>
        <family val="2"/>
      </rPr>
      <t xml:space="preserve"> 3/</t>
    </r>
  </si>
  <si>
    <t>Jubilación a la edad legal</t>
  </si>
  <si>
    <t>Jubilación anticipada ordinaria</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</si>
  <si>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</si>
  <si>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</si>
  <si>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</si>
  <si>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</si>
  <si>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30/09/25.</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</si>
  <si>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</si>
  <si>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</si>
  <si>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</si>
  <si>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</si>
  <si>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</si>
  <si>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</si>
  <si>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</si>
  <si>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</si>
  <si>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</si>
  <si>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</si>
  <si>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</si>
  <si>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</si>
  <si>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</si>
  <si>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</si>
  <si>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</si>
  <si>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</si>
  <si>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</si>
  <si>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</si>
  <si>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</si>
  <si>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</si>
  <si>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</si>
  <si>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</si>
  <si>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r>
      <t xml:space="preserve">Pensiones de Jubilación Promedio en Soles por AFP y Modalidad de Pensión  </t>
    </r>
    <r>
      <rPr>
        <vertAlign val="superscript"/>
        <sz val="22"/>
        <rFont val="Times New Roman"/>
        <family val="1"/>
      </rPr>
      <t>1/ 2/</t>
    </r>
    <r>
      <rPr>
        <sz val="22"/>
        <color indexed="8"/>
        <rFont val="Times New Roman"/>
        <family val="1"/>
      </rPr>
      <t xml:space="preserve"> </t>
    </r>
    <r>
      <rPr>
        <vertAlign val="superscript"/>
        <sz val="22"/>
        <color indexed="8"/>
        <rFont val="Times New Roman"/>
        <family val="1"/>
      </rPr>
      <t>3/</t>
    </r>
  </si>
  <si>
    <t>Setiembre de 2025</t>
  </si>
  <si>
    <t>Soles Indexados</t>
  </si>
  <si>
    <t>Soles Ajustados</t>
  </si>
  <si>
    <t>N°</t>
  </si>
  <si>
    <t>Pensión Promedio</t>
  </si>
  <si>
    <t>Renta Vitalicia Familiar</t>
  </si>
  <si>
    <t>Renta Vitalicia Escalonada Ajustada</t>
  </si>
  <si>
    <t xml:space="preserve">Renta Temporal con Renta Vitalicia Diferida </t>
  </si>
  <si>
    <t>Renta Vitalicia Diferida</t>
  </si>
  <si>
    <t xml:space="preserve">Renta Temporal </t>
  </si>
  <si>
    <t xml:space="preserve">Retiro Programado </t>
  </si>
  <si>
    <t xml:space="preserve">Renta Mixta </t>
  </si>
  <si>
    <t>Renta Bimoneda</t>
  </si>
  <si>
    <t>Renta Combinada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</si>
  <si>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</si>
  <si>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</si>
  <si>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 xml:space="preserve">3/ La descripción detallada acerca de la estructura de cada modalidad de pensión se encuentra en el Glosario de Términos. </t>
  </si>
  <si>
    <r>
      <t xml:space="preserve">Pensiones de Jubilación Promedio en Dólares por AFP y Modalidad de Pensión </t>
    </r>
    <r>
      <rPr>
        <vertAlign val="superscript"/>
        <sz val="22"/>
        <color indexed="8"/>
        <rFont val="Times New Roman"/>
        <family val="1"/>
      </rPr>
      <t>1/ 2/</t>
    </r>
    <r>
      <rPr>
        <sz val="22"/>
        <color indexed="8"/>
        <rFont val="Times New Roman"/>
        <family val="1"/>
      </rPr>
      <t xml:space="preserve"> </t>
    </r>
    <r>
      <rPr>
        <vertAlign val="superscript"/>
        <sz val="22"/>
        <color indexed="8"/>
        <rFont val="Times New Roman"/>
        <family val="1"/>
      </rPr>
      <t>3/</t>
    </r>
  </si>
  <si>
    <t>Dólares Ajustados</t>
  </si>
  <si>
    <t xml:space="preserve">Renta Vitalicia Escalonada Ajustada </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</si>
  <si>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</si>
  <si>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</si>
  <si>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</si>
  <si>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</si>
  <si>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</si>
  <si>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</si>
  <si>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</si>
  <si>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</si>
  <si>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</si>
  <si>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</si>
  <si>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</si>
  <si>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</si>
  <si>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</si>
  <si>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</si>
  <si>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</si>
  <si>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</si>
  <si>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</si>
  <si>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</si>
  <si>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</si>
  <si>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</si>
  <si>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</si>
  <si>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</si>
  <si>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</si>
  <si>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30 de setiembre de 2025.</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</si>
  <si>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</si>
  <si>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</si>
  <si>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</si>
  <si>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Jubilacipón a la edad legal</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</si>
  <si>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</si>
  <si>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</si>
  <si>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</si>
  <si>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</si>
  <si>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</si>
  <si>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</si>
  <si>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</si>
  <si>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</si>
  <si>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</si>
  <si>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</si>
  <si>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</si>
  <si>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</si>
  <si>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</si>
  <si>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</si>
  <si>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</si>
  <si>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</si>
  <si>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</si>
  <si>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</si>
  <si>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</si>
  <si>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Retiro Programado</t>
  </si>
  <si>
    <t>Renta Mixta</t>
  </si>
  <si>
    <r>
      <t xml:space="preserve">Pensiones de Invalidez Promedio en Dólares por AFP y Modalidad de Pensión </t>
    </r>
    <r>
      <rPr>
        <vertAlign val="superscript"/>
        <sz val="22"/>
        <rFont val="Times New Roman"/>
        <family val="1"/>
      </rPr>
      <t>1/ 2/ 3/</t>
    </r>
  </si>
  <si>
    <t>Dólares  Ajustados</t>
  </si>
  <si>
    <t>Renta Temporal</t>
  </si>
  <si>
    <t xml:space="preserve">Pensiones de Invalidez Promedio por AFP, Cobertura y Grado de Invalidez </t>
  </si>
  <si>
    <r>
      <t xml:space="preserve">N° </t>
    </r>
    <r>
      <rPr>
        <b/>
        <vertAlign val="superscript"/>
        <sz val="11"/>
        <rFont val="Arial Narrow"/>
        <family val="2"/>
      </rPr>
      <t>1/</t>
    </r>
  </si>
  <si>
    <r>
      <t xml:space="preserve">Pensión Promedio </t>
    </r>
    <r>
      <rPr>
        <b/>
        <vertAlign val="superscript"/>
        <sz val="10"/>
        <rFont val="Arial Narrow"/>
        <family val="2"/>
      </rPr>
      <t>2/</t>
    </r>
  </si>
  <si>
    <r>
      <t xml:space="preserve">N° </t>
    </r>
    <r>
      <rPr>
        <b/>
        <vertAlign val="superscript"/>
        <sz val="10"/>
        <rFont val="Arial Narrow"/>
        <family val="2"/>
      </rPr>
      <t>1/</t>
    </r>
  </si>
  <si>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</si>
  <si>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</si>
  <si>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</si>
  <si>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</si>
  <si>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</si>
  <si>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</si>
  <si>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</si>
  <si>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</si>
  <si>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</si>
  <si>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</si>
  <si>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</si>
  <si>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</si>
  <si>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</si>
  <si>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</si>
  <si>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</si>
  <si>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</si>
  <si>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</si>
  <si>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</si>
  <si>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</si>
  <si>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</si>
  <si>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</si>
  <si>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</si>
  <si>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Afiliados Activos</t>
  </si>
  <si>
    <t>Afiliados Pasivos</t>
  </si>
  <si>
    <t>Con Cobertura 4/</t>
  </si>
  <si>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</si>
  <si>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</si>
  <si>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</si>
  <si>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r>
      <t xml:space="preserve">Número de Afiliados que Retiraron hasta el 25% de su Cuenta Individual de Capitalización para la compra de Primer Inmueble según AFP, Finalidad y Rango de Edad </t>
    </r>
    <r>
      <rPr>
        <vertAlign val="superscript"/>
        <sz val="22"/>
        <rFont val="Times New Roman"/>
        <family val="1"/>
      </rPr>
      <t>1/</t>
    </r>
  </si>
  <si>
    <t>AFP / Finalidad del Retiro</t>
  </si>
  <si>
    <r>
      <t xml:space="preserve">Rango de Edad </t>
    </r>
    <r>
      <rPr>
        <b/>
        <vertAlign val="superscript"/>
        <sz val="10"/>
        <rFont val="Arial Narrow"/>
        <family val="2"/>
      </rPr>
      <t>2/</t>
    </r>
  </si>
  <si>
    <t>Participación</t>
  </si>
  <si>
    <t>(%)</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</si>
  <si>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</si>
  <si>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</si>
  <si>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</si>
  <si>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</si>
  <si>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</si>
  <si>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r>
      <t>Acumulado</t>
    </r>
    <r>
      <rPr>
        <b/>
        <vertAlign val="superscript"/>
        <sz val="10"/>
        <rFont val="Arial Narrow"/>
        <family val="2"/>
      </rPr>
      <t xml:space="preserve"> </t>
    </r>
    <r>
      <rPr>
        <b/>
        <vertAlign val="superscript"/>
        <sz val="11"/>
        <rFont val="Arial Narrow"/>
        <family val="2"/>
      </rPr>
      <t>2/</t>
    </r>
  </si>
  <si>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</si>
  <si>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</si>
  <si>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</si>
  <si>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</si>
  <si>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r>
      <t xml:space="preserve">Monto mensual de Retiros de las Cuentas Individuales de Capitalización para la compra de Primer Inmueble según AFP y Finalidad </t>
    </r>
    <r>
      <rPr>
        <vertAlign val="superscript"/>
        <sz val="22"/>
        <rFont val="Times New Roman"/>
        <family val="1"/>
      </rPr>
      <t xml:space="preserve">1/ </t>
    </r>
  </si>
  <si>
    <r>
      <t xml:space="preserve">Acumulado </t>
    </r>
    <r>
      <rPr>
        <b/>
        <vertAlign val="superscript"/>
        <sz val="11"/>
        <rFont val="Arial Narrow"/>
        <family val="2"/>
      </rPr>
      <t>2/</t>
    </r>
  </si>
  <si>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</si>
  <si>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</si>
  <si>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Tasa de Interés Técnico Anual</t>
  </si>
  <si>
    <t>1/ La tasa de interés técnico (tasa de descuento) para determinar el acceso a jubilación anticipada ordinaria es 3,19%, según la Circular  N° AFP - 116 - 2010, y para el régimen especial de jubilación anticipada para desempleados es 3,90% (bajo Renta Vitalicia Familiar) según la Resolución SBS N° 1661-2010. La tasa de interés técnico para el cálculo de las pensiones a otorgarse bajo el régimen de jubilación adelantada del D.L. 19990, pensión mínima y jubilación anticipada - régimen extraordinario es 3,19%.</t>
  </si>
  <si>
    <t>IX.  ADMINISTRADORAS PRIVADAS DE FONDOS DE PENSIONES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</si>
  <si>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</si>
  <si>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</si>
  <si>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</si>
  <si>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</si>
  <si>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</si>
  <si>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</si>
  <si>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</si>
  <si>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</si>
  <si>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</si>
  <si>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</si>
  <si>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</si>
  <si>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</si>
  <si>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</si>
  <si>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</si>
  <si>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</si>
  <si>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</si>
  <si>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</si>
  <si>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</si>
  <si>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</si>
  <si>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</si>
  <si>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</si>
  <si>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</si>
  <si>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</si>
  <si>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</si>
  <si>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</si>
  <si>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</si>
  <si>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</si>
  <si>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</si>
  <si>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</si>
  <si>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</si>
  <si>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</si>
  <si>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</si>
  <si>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</si>
  <si>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</si>
  <si>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</si>
  <si>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</si>
  <si>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</si>
  <si>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</si>
  <si>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</si>
  <si>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</si>
  <si>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</si>
  <si>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</si>
  <si>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</si>
  <si>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</si>
  <si>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</si>
  <si>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</si>
  <si>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</si>
  <si>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</si>
  <si>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</si>
  <si>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</si>
  <si>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</si>
  <si>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</si>
  <si>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</si>
  <si>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</si>
  <si>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</si>
  <si>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</si>
  <si>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</si>
  <si>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</si>
  <si>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</si>
  <si>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</si>
  <si>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</si>
  <si>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</si>
  <si>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</si>
  <si>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</si>
  <si>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</si>
  <si>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</si>
  <si>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</si>
  <si>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</si>
  <si>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</si>
  <si>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</si>
  <si>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</si>
  <si>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</si>
  <si>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</si>
  <si>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</si>
  <si>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</si>
  <si>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</si>
  <si>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</si>
  <si>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</si>
  <si>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</si>
  <si>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</si>
  <si>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</si>
  <si>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</si>
  <si>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</si>
  <si>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</si>
  <si>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</si>
  <si>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</si>
  <si>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</si>
  <si>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</si>
  <si>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</si>
  <si>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</si>
  <si>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</si>
  <si>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</si>
  <si>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Setiembre de 2025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</si>
  <si>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</si>
  <si>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</si>
  <si>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</si>
  <si>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</si>
  <si>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</si>
  <si>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</si>
  <si>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</si>
  <si>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2/ La Prima de Seguros se aplica hasta la Remuneración Máxima Asegurable, equivalente a S/ 12184,88</t>
  </si>
  <si>
    <t>3/ El Descuento Total disminuye para remuneraciones mayores a la Remuneración Máxima Asegurable S/ 12184,88,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</si>
  <si>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</si>
  <si>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</si>
  <si>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</si>
  <si>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Setiembre de 2025 / En porcentaje de la Remuneración)</t>
  </si>
  <si>
    <t>Comisión                                   (A)</t>
  </si>
  <si>
    <t>Prima de Seguro 1/                          (B)</t>
  </si>
  <si>
    <t>Tasa de Aporte Obligatorio                            (C)</t>
  </si>
  <si>
    <t>Descuento Total 2/                  (A+B+C)</t>
  </si>
  <si>
    <t>Promedio Ponderado 3/</t>
  </si>
  <si>
    <t>1/ La Prima de Seguros se aplica hasta la Remuneración Máxima Asegurable, equivalente a S/ 12184,88</t>
  </si>
  <si>
    <t>2/ El Descuento Total disminuye para remuneraciones mayores a la Remuneración Máxima Asegurable S/ 12184,88 debido a que el porcentaje de Prima de Seguro efectivo disminuye.</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</si>
  <si>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</si>
  <si>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</si>
  <si>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</si>
  <si>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</si>
  <si>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r>
      <t xml:space="preserve">Anual </t>
    </r>
    <r>
      <rPr>
        <b/>
        <vertAlign val="superscript"/>
        <sz val="12"/>
        <rFont val="Arial Narrow"/>
        <family val="2"/>
      </rPr>
      <t>2/</t>
    </r>
  </si>
  <si>
    <r>
      <t xml:space="preserve">Mensual </t>
    </r>
    <r>
      <rPr>
        <b/>
        <vertAlign val="superscript"/>
        <sz val="12"/>
        <rFont val="Arial Narrow"/>
        <family val="2"/>
      </rPr>
      <t>3/</t>
    </r>
    <r>
      <rPr>
        <b/>
        <sz val="10"/>
        <rFont val="Arial Narrow"/>
        <family val="2"/>
      </rPr>
      <t xml:space="preserve"> </t>
    </r>
  </si>
  <si>
    <t xml:space="preserve">Fondo de Pensiones Tipo 1  </t>
  </si>
  <si>
    <r>
      <t>Prima</t>
    </r>
    <r>
      <rPr>
        <b/>
        <sz val="12"/>
        <rFont val="Arial Narrow"/>
        <family val="2"/>
      </rPr>
      <t xml:space="preserve"> </t>
    </r>
    <r>
      <rPr>
        <b/>
        <vertAlign val="superscript"/>
        <sz val="12"/>
        <rFont val="Arial Narrow"/>
        <family val="2"/>
      </rPr>
      <t>4/</t>
    </r>
  </si>
  <si>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</si>
  <si>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</si>
  <si>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</si>
  <si>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</si>
  <si>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</si>
  <si>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</si>
  <si>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</si>
  <si>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</si>
  <si>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</si>
  <si>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</si>
  <si>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</si>
  <si>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</si>
  <si>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</si>
  <si>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</si>
  <si>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</si>
  <si>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</si>
  <si>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</si>
  <si>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</si>
  <si>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</si>
  <si>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</si>
  <si>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</si>
  <si>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</si>
  <si>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</si>
  <si>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</si>
  <si>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Presidente del Directorio</t>
  </si>
  <si>
    <t>Gerente General</t>
  </si>
  <si>
    <t>Accionista</t>
  </si>
  <si>
    <t>Rafael Picasso Salinas</t>
  </si>
  <si>
    <t>Mariano Alvarez De la Torre</t>
  </si>
  <si>
    <t>Habitat Andina</t>
  </si>
  <si>
    <t>José Carlos Saavedra</t>
  </si>
  <si>
    <t>Aldo Ferrini Cassinelli</t>
  </si>
  <si>
    <t>SURA Asset Management Perú SA</t>
  </si>
  <si>
    <t>SURA Asset Management SA</t>
  </si>
  <si>
    <t>Gianfranco Piero Dario Ferrari de las Casas</t>
  </si>
  <si>
    <t>Galantino Giovanni Francesco Gallo Quiroz</t>
  </si>
  <si>
    <t>Grupo Crédito S.A.</t>
  </si>
  <si>
    <t>Francisco Javier Sardón de Taboada</t>
  </si>
  <si>
    <t xml:space="preserve">Carlos Castoldi Crosby </t>
  </si>
  <si>
    <t>Scotia Peru Holding S.A.</t>
  </si>
  <si>
    <t>*Información actualizada al 28/01/2026</t>
  </si>
  <si>
    <t>1/ El monto máximo por gastos de sepelio que cubre el SPP de un afiliado activo (no pensionita) o afiliado pasivo (pensionista) es S/ 5 525,45.</t>
  </si>
  <si>
    <t>*Actualizado al 28/01/2026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</si>
</sst>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7">
    <numFmt numFmtId="164" formatCode="_(* #,##0.00_);_(* \(#,##0.00\);_(* &quot;-&quot;??_);_(@_)"/>
    <numFmt numFmtId="165" formatCode="#,##0.0;\(#,##0.0\)"/>
    <numFmt numFmtId="166" formatCode="&quot;Al &quot;dd&quot; de &quot;mmmm&quot; de &quot;yyyy"/>
    <numFmt numFmtId="167" formatCode="_ * #\ ###\ ###_ ;_ * \-#\ ###\ ###_ ;_ * &quot;-&quot;?_ ;_ @_ "/>
    <numFmt numFmtId="168" formatCode="_ * #\ ###\ ###_ ;_ * \-#\ ###\ ###_ ;_ * &quot;-&quot;??_ ;_ @_ "/>
    <numFmt numFmtId="169" formatCode="#\ ###\ ##0;\(#\ ##0\)"/>
    <numFmt numFmtId="170" formatCode="0.0"/>
    <numFmt numFmtId="171" formatCode="#,###,##0.0"/>
    <numFmt numFmtId="172" formatCode="0.0%"/>
    <numFmt numFmtId="173" formatCode="_-* #,##0.0_-;\-* #,##0.0_-;_-* &quot;-&quot;??_-;_-@_-"/>
    <numFmt numFmtId="174" formatCode="_-* #,##0_-;\-* #,##0_-;_-* &quot;-&quot;??_-;_-@_-"/>
    <numFmt numFmtId="175" formatCode="#0"/>
    <numFmt numFmtId="176" formatCode="_-* #,##0\ _€_-;\-* #,##0\ _€_-;_-* &quot;-&quot;\ _€_-;_-@_-"/>
    <numFmt numFmtId="177" formatCode="_(* #.##0_);_(* \(#.##0\);_(* &quot;-&quot;_);_(@_)"/>
    <numFmt numFmtId="178" formatCode="_ * #,##0.00_ ;_ * \-#,##0.00_ ;_ * &quot;-&quot;??_ ;_ @_ "/>
    <numFmt numFmtId="179" formatCode="mmm\-yyyy"/>
    <numFmt numFmtId="180" formatCode="_-* #,##0.0000000_-;\-* #,##0.0000000_-;_-* &quot;-&quot;??_-;_-@_-"/>
    <numFmt numFmtId="181" formatCode="_(* #\ ##0_);_(* \(#\ ##0\);_(* &quot;-&quot;??_);_(@_)"/>
    <numFmt numFmtId="182" formatCode="\(###\ ##0_____________________);_(* \(#\ ###\ ##0\)\ ;* &quot;-&quot;????????????;_(@_)"/>
    <numFmt numFmtId="183" formatCode="_(* #\ ##0_);_(* \(#\ ##0\);_(* &quot;-&quot;?_);_(@_)"/>
    <numFmt numFmtId="184" formatCode="_(* #,##0_);_(* \(#,##0\);_(* &quot;-&quot;?_);_(@_)"/>
    <numFmt numFmtId="185" formatCode="_-* #,##0.00\ _€_-;\-* #,##0.00\ _€_-;_-* &quot;-&quot;??\ _€_-;_-@_-"/>
    <numFmt numFmtId="186" formatCode="_(* #,##0_);_(* \(#,##0\);_(* &quot;-&quot;??_);_(@_)"/>
    <numFmt numFmtId="187" formatCode="[$-F800]dddd\,\ mmmm\ dd\,\ yyyy"/>
    <numFmt numFmtId="188" formatCode="_(* #,##0.0_);_(* \(#,##0.0\);_(* &quot;-&quot;??_);_(@_)"/>
    <numFmt numFmtId="189" formatCode="_(* #\ ###\ ##0___)\ ;* \(#\ ###\ ##0\)\ _ ;* &quot;-&quot;??;_(@_)"/>
    <numFmt numFmtId="190" formatCode="#.##"/>
    <numFmt numFmtId="191" formatCode="_ * #\ ###\ ##0.0\ ;_ *0.0_ ;_ * &quot;-&quot;?_ ;_ @_ "/>
    <numFmt numFmtId="192" formatCode="#,\ ###,##0_);\(\ #,\ ###,##0\)"/>
    <numFmt numFmtId="193" formatCode="\(0.0\);\(\ 0.0\)"/>
    <numFmt numFmtId="194" formatCode="_ * #\ ###\ ###_ ;_ * \-#\ ###\ ###_ ;_ * &quot;-&quot;?,;_ @_ "/>
    <numFmt numFmtId="195" formatCode="0_ ;[Red]\-0\ "/>
    <numFmt numFmtId="196" formatCode="0.000"/>
    <numFmt numFmtId="197" formatCode="_(* .\ \ #___)\ ;* \(.\ \ #\)\ _ ;* &quot;-&quot;??;_(@_ⴆ"/>
    <numFmt numFmtId="198" formatCode="_(* #.0\ ###\ ##0___)\ ;* \(#.0\ ###\ ##0\)\ _ ;* &quot;-&quot;??;_(@_)"/>
    <numFmt numFmtId="199" formatCode="_(* #___)\ ;* \(#\)\ _ ;* &quot;-&quot;??;_(@_)"/>
    <numFmt numFmtId="200" formatCode="_(* .###___)\ ;* \(.###\)\ _ ;* &quot;-&quot;??;_(@_ⴆ"/>
    <numFmt numFmtId="201" formatCode="_(* #.##___)\ ;* \(#.##\)\ _ ;* &quot;-&quot;??;_(@_)"/>
    <numFmt numFmtId="202" formatCode="_(* #.000\ ###\ ##0___)\ ;* \(#.000\ ###\ ##0\)\ _ ;* &quot;-&quot;??;_(@_)"/>
    <numFmt numFmtId="203" formatCode="_ * ######\ ###\ ##0.0\ ;_ *0.000000_ ;_ * &quot;-&quot;?_ ;_ @_ "/>
    <numFmt numFmtId="204" formatCode="_ * ##\ ###\ ##0.0\ ;_ *0.00_ ;_ * &quot;-&quot;?_ ;_ @_ "/>
    <numFmt numFmtId="205" formatCode="_ * #.#_ ;_ * \-#.#_ ;_ * &quot;-&quot;??_ ;_ @_ "/>
    <numFmt numFmtId="206" formatCode="_ * .\ \ ##_ ;_ * \-.\ \ ##_ ;_ * &quot;-&quot;??_ ;_ @_ⴆ"/>
    <numFmt numFmtId="207" formatCode="_ * #.##_ ;_ * \-#.##_ ;_ * &quot;-&quot;??_ ;_ @_ "/>
    <numFmt numFmtId="208" formatCode="_ * #.####_ ;_ * \-#.####_ ;_ * &quot;-&quot;??_ ;_ @_ "/>
    <numFmt numFmtId="209" formatCode="#\ ##0_);\(#\ ##0\)"/>
    <numFmt numFmtId="210" formatCode="_-* #,##0.000000000_-;\-* #,##0.000000000_-;_-* &quot;-&quot;??_-;_-@_-"/>
    <numFmt numFmtId="211" formatCode="_-* #,##0.00000000000_-;\-* #,##0.00000000000_-;_-* &quot;-&quot;??_-;_-@_-"/>
    <numFmt numFmtId="212" formatCode="_(* #,##0.0_);_(* \(#,##0.0\);_(* &quot;-&quot;?_);_(@_)"/>
    <numFmt numFmtId="213" formatCode="_ * #,##0_ ;_ * \-#,##0_ ;_ * &quot;-&quot;??_ ;_ @_ "/>
    <numFmt numFmtId="214" formatCode="#\ ###\ ##0;\(#\ ###\ ##0\)"/>
    <numFmt numFmtId="215" formatCode="_ * #,###,###_ ;_ * \-#,###,###_ ;_ * &quot;-&quot;?_ ;_ @_ "/>
    <numFmt numFmtId="216" formatCode="0.0000000"/>
    <numFmt numFmtId="217" formatCode="mmmm&quot; de &quot;yyyy"/>
    <numFmt numFmtId="218" formatCode="d\-mmm\-yyyy"/>
    <numFmt numFmtId="219" formatCode="dd\-mmm\-yyyy"/>
    <numFmt numFmtId="220" formatCode="0.0000%"/>
    <numFmt numFmtId="221" formatCode="0.000%"/>
    <numFmt numFmtId="222" formatCode="&quot;S/.&quot;\ #,##0.00_);[Red]\(&quot;S/.&quot;\ #,##0.00\)"/>
    <numFmt numFmtId="223" formatCode="_(* #\ ###\ ##0___)\ ;\(* \(#\ ###\ ##0\)\ _ ;* &quot;-&quot;??;_(@_)"/>
    <numFmt numFmtId="224" formatCode="_ * #.0_ ;_ * \-#.0_ ;_ * &quot;-&quot;?_ ;_ @_ "/>
    <numFmt numFmtId="225" formatCode="_(* #.#___)\ ;\(* \(#.#\)\ _ ;* &quot;-&quot;??;_(@_)"/>
    <numFmt numFmtId="226" formatCode="_(* #___)\ ;\(* \(#\)\ _ ;* &quot;-&quot;??;_(@_)"/>
    <numFmt numFmtId="227" formatCode="_(* #.#\ ##0___)\ ;\(* \(#.#\ ##0\)\ _ ;* &quot;-&quot;??;_(@_)"/>
    <numFmt numFmtId="228" formatCode="mmmm\ yyyy"/>
    <numFmt numFmtId="229" formatCode="mmmm\-yyyy"/>
    <numFmt numFmtId="230" formatCode="0.0_ ;\-0.0\ "/>
    <numFmt numFmtId="231" formatCode="\A\l\ dd\ &quot;de&quot;\ mmmm\ &quot;de&quot;\ yyyy"/>
    <numFmt numFmtId="232" formatCode="&quot;Verdadero&quot;;&quot;Verdadero&quot;;&quot;Falso&quot;"/>
    <numFmt numFmtId="233" formatCode="mmmm\ &quot;de&quot;\ yyyy"/>
    <numFmt numFmtId="234" formatCode="_(* #.0\ ###\ ##0___)\ ;\(* \(#.0\ ###\ ##0\)\ _ ;* &quot;-&quot;??;_(@_)"/>
    <numFmt numFmtId="235" formatCode="_-\ #\ ##0.0_-;\-#\ ##0.0"/>
    <numFmt numFmtId="236" formatCode="#\ ###\ ###"/>
    <numFmt numFmtId="237" formatCode="[$-280A]\A\l\ dd&quot; de &quot;mmmm&quot; de &quot;yyyy"/>
    <numFmt numFmtId="238" formatCode="#,##0.0"/>
    <numFmt numFmtId="239" formatCode="#,##0.00000"/>
    <numFmt numFmtId="240" formatCode="0.000000"/>
  </numFmts>
  <fonts count="198">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4"/>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sz val="11"/>
      <name val="Arial Narrow"/>
      <family val="2"/>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b/>
      <i/>
      <u/>
      <sz val="10"/>
      <color indexed="12"/>
      <name val="Univers (WN)"/>
    </font>
    <font>
      <sz val="11"/>
      <name val="Univers (WN)"/>
    </font>
    <font>
      <vertAlign val="superscript"/>
      <sz val="10"/>
      <name val="Arial Narrow"/>
      <family val="2"/>
    </font>
    <font>
      <sz val="11"/>
      <color indexed="10"/>
      <name val="Calibri"/>
      <family val="2"/>
    </font>
    <font>
      <b/>
      <sz val="11"/>
      <color rgb="FFFF0000"/>
      <name val="Calibri"/>
      <family val="2"/>
    </font>
    <font>
      <b/>
      <i/>
      <sz val="9"/>
      <name val="Bodoni PosterCompressed"/>
    </font>
    <font>
      <b/>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i/>
      <sz val="11"/>
      <name val="Arial"/>
      <family val="2"/>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sz val="12"/>
      <name val="Times New Roman"/>
      <family val="1"/>
    </font>
    <font>
      <sz val="12"/>
      <name val="Arial Narrow"/>
      <family val="2"/>
    </font>
    <font>
      <sz val="10"/>
      <color rgb="FF000000"/>
      <name val="Arial Narrow"/>
      <family val="2"/>
    </font>
    <font>
      <b/>
      <sz val="10"/>
      <color indexed="10"/>
      <name val="Arial Narrow"/>
      <family val="2"/>
    </font>
    <font>
      <b/>
      <sz val="9"/>
      <color indexed="10"/>
      <name val="Arial Narrow"/>
      <family val="2"/>
    </font>
    <font>
      <sz val="9"/>
      <color theme="1"/>
      <name val="Arial Narrow"/>
      <family val="2"/>
    </font>
    <font>
      <b/>
      <sz val="10"/>
      <color rgb="FFFF0000"/>
      <name val="Arial"/>
      <family val="2"/>
    </font>
    <font>
      <sz val="10"/>
      <color rgb="FFFF0000"/>
      <name val="Univers (WN)"/>
    </font>
    <font>
      <sz val="11"/>
      <name val="Calibri"/>
      <family val="2"/>
    </font>
    <font>
      <vertAlign val="superscript"/>
      <sz val="24"/>
      <name val="Times New Roman"/>
      <family val="1"/>
    </font>
    <font>
      <sz val="10"/>
      <color rgb="FFFF0000"/>
      <name val="Arial"/>
      <family val="2"/>
    </font>
    <font>
      <b/>
      <i/>
      <sz val="11"/>
      <color theme="1"/>
      <name val="Arial Narrow"/>
      <family val="2"/>
    </font>
    <font>
      <i/>
      <sz val="11"/>
      <name val="Arial Narrow"/>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b/>
      <sz val="11"/>
      <color theme="1"/>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sz val="22"/>
      <color indexed="8"/>
      <name val="Times New Roman"/>
      <family val="1"/>
    </font>
    <font>
      <b/>
      <sz val="10"/>
      <color rgb="FFFF0000"/>
      <name val="Univers (WN)"/>
    </font>
    <font>
      <sz val="10"/>
      <color indexed="10"/>
      <name val="Univers (WN)"/>
    </font>
    <font>
      <sz val="10"/>
      <color theme="5" tint="-0.499984740745262"/>
      <name val="Univers (WN)"/>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11"/>
      <name val="Arial Narrow"/>
      <family val="2"/>
    </font>
    <font>
      <b/>
      <sz val="10"/>
      <color rgb="FF0070C0"/>
      <name val="Arial Narrow"/>
      <family val="2"/>
    </font>
    <font>
      <sz val="18"/>
      <color indexed="8"/>
      <name val="Times New Roman"/>
      <family val="1"/>
    </font>
    <font>
      <b/>
      <sz val="20"/>
      <name val="Arial Narrow"/>
      <family val="2"/>
    </font>
    <font>
      <sz val="13"/>
      <name val="Arial Narrow"/>
      <family val="2"/>
    </font>
    <font>
      <sz val="8"/>
      <color indexed="8"/>
      <name val="Calibri"/>
      <family val="2"/>
    </font>
    <font>
      <i/>
      <sz val="8"/>
      <name val="Arial Narrow"/>
      <family val="2"/>
    </font>
    <font>
      <b/>
      <sz val="13"/>
      <color indexed="8"/>
      <name val="Times New Roman"/>
      <family val="1"/>
    </font>
    <font>
      <sz val="11"/>
      <color rgb="FFFF0000"/>
      <name val="Calibri"/>
      <family val="2"/>
    </font>
    <font>
      <b/>
      <sz val="10"/>
      <color indexed="8"/>
      <name val="Calibri"/>
      <family val="2"/>
    </font>
    <font>
      <b/>
      <sz val="10"/>
      <color rgb="FFFF0000"/>
      <name val="Calibri"/>
      <family val="2"/>
    </font>
    <font>
      <sz val="10"/>
      <color rgb="FFFF0000"/>
      <name val="Calibri"/>
      <family val="2"/>
    </font>
    <font>
      <sz val="8"/>
      <color indexed="10"/>
      <name val="Arial Narrow"/>
      <family val="2"/>
    </font>
    <font>
      <sz val="10"/>
      <color theme="1"/>
      <name val="Aptos Narrow"/>
      <family val="2"/>
      <scheme val="minor"/>
    </font>
    <font>
      <sz val="24"/>
      <color indexed="8"/>
      <name val="Times New Roman"/>
      <family val="1"/>
    </font>
    <font>
      <b/>
      <vertAlign val="superscript"/>
      <sz val="12"/>
      <name val="Arial Narrow"/>
      <family val="2"/>
    </font>
    <font>
      <b/>
      <sz val="11"/>
      <name val="Univers (WN)"/>
    </font>
    <font>
      <sz val="13"/>
      <color indexed="8"/>
      <name val="Times New Roman"/>
      <family val="1"/>
    </font>
    <font>
      <vertAlign val="superscript"/>
      <sz val="24"/>
      <color indexed="8"/>
      <name val="Times New Roman"/>
      <family val="1"/>
    </font>
    <font>
      <sz val="9"/>
      <color rgb="FFC7254E"/>
      <name val="Consolas"/>
      <family val="3"/>
    </font>
    <font>
      <sz val="9"/>
      <name val="Consolas"/>
      <family val="3"/>
    </font>
    <font>
      <b/>
      <sz val="10"/>
      <color indexed="10"/>
      <name val="Arial"/>
      <family val="2"/>
    </font>
    <font>
      <sz val="10"/>
      <color indexed="1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0">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hair">
        <color theme="3"/>
      </right>
      <top style="medium">
        <color indexed="64"/>
      </top>
      <bottom style="hair">
        <color indexed="64"/>
      </bottom>
      <diagonal/>
    </border>
    <border>
      <left style="hair">
        <color theme="3"/>
      </left>
      <right/>
      <top style="medium">
        <color indexed="64"/>
      </top>
      <bottom/>
      <diagonal/>
    </border>
    <border>
      <left/>
      <right style="hair">
        <color indexed="64"/>
      </right>
      <top/>
      <bottom style="thin">
        <color indexed="64"/>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style="hair">
        <color indexed="64"/>
      </left>
      <right/>
      <top/>
      <bottom style="thin">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right style="thin">
        <color indexed="64"/>
      </right>
      <top/>
      <bottom style="medium">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style="hair">
        <color indexed="64"/>
      </right>
      <top style="medium">
        <color indexed="64"/>
      </top>
      <bottom/>
      <diagonal/>
    </border>
    <border>
      <left/>
      <right/>
      <top style="hair">
        <color indexed="64"/>
      </top>
      <bottom style="thin">
        <color indexed="64"/>
      </bottom>
      <diagonal/>
    </border>
    <border>
      <left style="hair">
        <color indexed="64"/>
      </left>
      <right/>
      <top/>
      <bottom style="medium">
        <color indexed="64"/>
      </bottom>
      <diagonal/>
    </border>
    <border>
      <left/>
      <right style="hair">
        <color indexed="64"/>
      </right>
      <top style="hair">
        <color indexed="64"/>
      </top>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top/>
      <bottom style="thick">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medium">
        <color indexed="64"/>
      </right>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hair">
        <color indexed="64"/>
      </bottom>
      <diagonal/>
    </border>
  </borders>
  <cellStyleXfs count="61">
    <xf numFmtId="0" fontId="0"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8" fillId="0" borderId="0"/>
    <xf numFmtId="0" fontId="11" fillId="0" borderId="0" applyNumberFormat="0" applyFill="0" applyBorder="0" applyAlignment="0" applyProtection="0">
      <alignment vertical="top"/>
      <protection locked="0"/>
    </xf>
    <xf numFmtId="0" fontId="8" fillId="0" borderId="0"/>
    <xf numFmtId="0" fontId="27" fillId="0" borderId="0"/>
    <xf numFmtId="0" fontId="29" fillId="0" borderId="0"/>
    <xf numFmtId="0" fontId="27" fillId="0" borderId="0"/>
    <xf numFmtId="164" fontId="29" fillId="0" borderId="0" applyFont="0" applyFill="0" applyBorder="0" applyAlignment="0" applyProtection="0"/>
    <xf numFmtId="0" fontId="42" fillId="0" borderId="0"/>
    <xf numFmtId="0" fontId="29" fillId="0" borderId="0"/>
    <xf numFmtId="9" fontId="8" fillId="0" borderId="0" applyFont="0" applyFill="0" applyBorder="0" applyAlignment="0" applyProtection="0"/>
    <xf numFmtId="178" fontId="8" fillId="0" borderId="0" applyFont="0" applyFill="0" applyBorder="0" applyAlignment="0" applyProtection="0"/>
    <xf numFmtId="0" fontId="27" fillId="0" borderId="0"/>
    <xf numFmtId="0" fontId="86" fillId="0" borderId="0"/>
    <xf numFmtId="185" fontId="8" fillId="0" borderId="0" applyFont="0" applyFill="0" applyBorder="0" applyAlignment="0" applyProtection="0"/>
    <xf numFmtId="0" fontId="8" fillId="0" borderId="0"/>
    <xf numFmtId="9" fontId="29" fillId="0" borderId="0" applyFont="0" applyFill="0" applyBorder="0" applyAlignment="0" applyProtection="0"/>
    <xf numFmtId="0" fontId="8" fillId="0" borderId="0"/>
    <xf numFmtId="0" fontId="8" fillId="0" borderId="0"/>
    <xf numFmtId="0" fontId="27" fillId="0" borderId="0"/>
    <xf numFmtId="0" fontId="29"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9" fontId="1" fillId="0" borderId="0" applyFont="0" applyFill="0" applyBorder="0" applyAlignment="0" applyProtection="0"/>
    <xf numFmtId="178" fontId="1" fillId="0" borderId="0" applyFont="0" applyFill="0" applyBorder="0" applyAlignment="0" applyProtection="0"/>
    <xf numFmtId="0" fontId="8" fillId="0" borderId="0"/>
    <xf numFmtId="0" fontId="8" fillId="0" borderId="0"/>
    <xf numFmtId="0" fontId="8" fillId="0" borderId="0"/>
    <xf numFmtId="9" fontId="1" fillId="0" borderId="0" applyFont="0" applyFill="0" applyBorder="0" applyAlignment="0" applyProtection="0"/>
    <xf numFmtId="0" fontId="27" fillId="0" borderId="0"/>
    <xf numFmtId="178" fontId="1" fillId="0" borderId="0" applyFont="0" applyFill="0" applyBorder="0" applyAlignment="0" applyProtection="0"/>
    <xf numFmtId="0" fontId="29" fillId="0" borderId="0"/>
    <xf numFmtId="0" fontId="8" fillId="0" borderId="0"/>
    <xf numFmtId="0" fontId="27" fillId="0" borderId="0"/>
    <xf numFmtId="0" fontId="8" fillId="0" borderId="0"/>
    <xf numFmtId="9" fontId="8" fillId="0" borderId="0" applyFont="0" applyFill="0" applyBorder="0" applyAlignment="0" applyProtection="0"/>
    <xf numFmtId="0" fontId="29" fillId="0" borderId="0"/>
    <xf numFmtId="222" fontId="8" fillId="0" borderId="0" applyFont="0" applyFill="0" applyBorder="0" applyAlignment="0" applyProtection="0"/>
    <xf numFmtId="0" fontId="8" fillId="0" borderId="0"/>
    <xf numFmtId="185" fontId="8" fillId="0" borderId="0" applyFont="0" applyFill="0" applyBorder="0" applyAlignment="0" applyProtection="0"/>
    <xf numFmtId="0" fontId="8" fillId="0" borderId="0"/>
    <xf numFmtId="0" fontId="1" fillId="0" borderId="0"/>
    <xf numFmtId="0" fontId="154" fillId="0" borderId="0"/>
    <xf numFmtId="0" fontId="1" fillId="0" borderId="0"/>
    <xf numFmtId="0" fontId="1" fillId="0" borderId="0"/>
    <xf numFmtId="0" fontId="1" fillId="0" borderId="0"/>
    <xf numFmtId="178" fontId="29" fillId="0" borderId="0" applyFont="0" applyFill="0" applyBorder="0" applyAlignment="0" applyProtection="0"/>
    <xf numFmtId="0" fontId="42" fillId="0" borderId="0"/>
    <xf numFmtId="0" fontId="29" fillId="0" borderId="0"/>
    <xf numFmtId="0" fontId="8" fillId="0" borderId="0"/>
    <xf numFmtId="0" fontId="29" fillId="0" borderId="0"/>
    <xf numFmtId="0" fontId="8" fillId="0" borderId="0"/>
    <xf numFmtId="0" fontId="27" fillId="0" borderId="0"/>
    <xf numFmtId="0" fontId="8" fillId="0" borderId="0"/>
    <xf numFmtId="0" fontId="8" fillId="0" borderId="0"/>
    <xf numFmtId="178" fontId="1" fillId="0" borderId="0" applyFont="0" applyFill="0" applyBorder="0" applyAlignment="0" applyProtection="0"/>
  </cellStyleXfs>
  <cellXfs count="2568">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horizontal="centerContinuous" vertical="center"/>
    </xf>
    <xf numFmtId="0" fontId="7" fillId="2" borderId="0" xfId="3" applyFont="1" applyFill="1" applyAlignment="1">
      <alignment vertical="center"/>
    </xf>
    <xf numFmtId="0" fontId="9" fillId="2" borderId="0" xfId="5" applyFont="1" applyFill="1" applyAlignment="1">
      <alignment vertical="center"/>
    </xf>
    <xf numFmtId="0" fontId="10" fillId="2" borderId="0" xfId="5" applyFont="1" applyFill="1" applyAlignment="1">
      <alignment vertical="center"/>
    </xf>
    <xf numFmtId="0" fontId="10" fillId="2" borderId="0" xfId="5" applyFont="1" applyFill="1" applyAlignment="1">
      <alignment horizontal="center" vertical="center"/>
    </xf>
    <xf numFmtId="0" fontId="12" fillId="2" borderId="0" xfId="6" applyFont="1" applyFill="1" applyAlignment="1" applyProtection="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6" fillId="2" borderId="0" xfId="5" applyFont="1" applyFill="1" applyAlignment="1">
      <alignment vertical="center"/>
    </xf>
    <xf numFmtId="0" fontId="1" fillId="2" borderId="0" xfId="3" applyFill="1" applyAlignment="1">
      <alignment wrapText="1"/>
    </xf>
    <xf numFmtId="0" fontId="2" fillId="2" borderId="0" xfId="3" applyFont="1" applyFill="1"/>
    <xf numFmtId="0" fontId="17" fillId="2" borderId="0" xfId="6" applyFont="1" applyFill="1" applyBorder="1" applyAlignment="1" applyProtection="1">
      <alignment vertical="center"/>
    </xf>
    <xf numFmtId="0" fontId="13" fillId="2" borderId="0" xfId="6" applyFont="1" applyFill="1" applyBorder="1" applyAlignment="1" applyProtection="1">
      <alignment vertical="center"/>
    </xf>
    <xf numFmtId="0" fontId="1" fillId="2" borderId="0" xfId="3" applyFill="1" applyAlignment="1">
      <alignment vertical="center" wrapText="1"/>
    </xf>
    <xf numFmtId="0" fontId="10" fillId="2" borderId="0" xfId="5" applyFont="1" applyFill="1"/>
    <xf numFmtId="0" fontId="9" fillId="2" borderId="0" xfId="5" applyFont="1" applyFill="1" applyAlignment="1">
      <alignment horizontal="center" vertical="center"/>
    </xf>
    <xf numFmtId="0" fontId="9" fillId="2" borderId="0" xfId="5" applyFont="1" applyFill="1"/>
    <xf numFmtId="0" fontId="18" fillId="2" borderId="0" xfId="5" applyFont="1" applyFill="1" applyAlignment="1">
      <alignment vertical="center"/>
    </xf>
    <xf numFmtId="0" fontId="9" fillId="2" borderId="0" xfId="5" applyFont="1" applyFill="1" applyAlignment="1">
      <alignment vertical="center" wrapText="1"/>
    </xf>
    <xf numFmtId="0" fontId="8" fillId="2" borderId="0" xfId="7" applyFill="1"/>
    <xf numFmtId="0" fontId="19" fillId="2" borderId="0" xfId="7" applyFont="1" applyFill="1"/>
    <xf numFmtId="0" fontId="15" fillId="2" borderId="0" xfId="7" applyFont="1" applyFill="1"/>
    <xf numFmtId="0" fontId="20" fillId="2" borderId="1" xfId="7" applyFont="1" applyFill="1" applyBorder="1" applyAlignment="1">
      <alignment vertical="center"/>
    </xf>
    <xf numFmtId="0" fontId="21" fillId="2" borderId="1" xfId="7" applyFont="1" applyFill="1" applyBorder="1" applyAlignment="1">
      <alignment vertical="center"/>
    </xf>
    <xf numFmtId="0" fontId="15" fillId="2" borderId="1" xfId="7" applyFont="1" applyFill="1" applyBorder="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15" fillId="2" borderId="0" xfId="7" applyFont="1" applyFill="1" applyAlignment="1">
      <alignment vertical="center"/>
    </xf>
    <xf numFmtId="0" fontId="22" fillId="2" borderId="0" xfId="7" applyFont="1" applyFill="1" applyAlignment="1">
      <alignment vertical="center"/>
    </xf>
    <xf numFmtId="0" fontId="23" fillId="2" borderId="0" xfId="7" applyFont="1" applyFill="1" applyAlignment="1">
      <alignment vertical="center"/>
    </xf>
    <xf numFmtId="0" fontId="24" fillId="2" borderId="2" xfId="7" applyFont="1" applyFill="1" applyBorder="1" applyAlignment="1">
      <alignment vertical="center"/>
    </xf>
    <xf numFmtId="0" fontId="23" fillId="2" borderId="2" xfId="7" applyFont="1" applyFill="1" applyBorder="1" applyAlignment="1">
      <alignment vertical="center"/>
    </xf>
    <xf numFmtId="0" fontId="15" fillId="2" borderId="2" xfId="7" applyFont="1" applyFill="1" applyBorder="1" applyAlignment="1">
      <alignment vertical="center"/>
    </xf>
    <xf numFmtId="0" fontId="24" fillId="2" borderId="3" xfId="7" applyFont="1" applyFill="1" applyBorder="1" applyAlignment="1">
      <alignment vertical="center"/>
    </xf>
    <xf numFmtId="0" fontId="25" fillId="2" borderId="0" xfId="7" applyFont="1" applyFill="1" applyAlignment="1">
      <alignment horizontal="center" vertical="center"/>
    </xf>
    <xf numFmtId="0" fontId="25" fillId="2" borderId="4" xfId="7" applyFont="1" applyFill="1" applyBorder="1" applyAlignment="1">
      <alignment horizontal="center" vertical="center"/>
    </xf>
    <xf numFmtId="0" fontId="15" fillId="2" borderId="0" xfId="7" applyFont="1" applyFill="1" applyAlignment="1">
      <alignment horizontal="center" vertical="center"/>
    </xf>
    <xf numFmtId="0" fontId="20" fillId="2" borderId="4" xfId="7" applyFont="1" applyFill="1" applyBorder="1" applyAlignment="1">
      <alignment vertical="center"/>
    </xf>
    <xf numFmtId="0" fontId="26" fillId="2" borderId="4" xfId="7" applyFont="1" applyFill="1" applyBorder="1" applyAlignment="1">
      <alignment vertical="center"/>
    </xf>
    <xf numFmtId="0" fontId="15" fillId="2" borderId="0" xfId="5" quotePrefix="1" applyFont="1" applyFill="1" applyAlignment="1">
      <alignment horizontal="left" vertical="center" indent="1"/>
    </xf>
    <xf numFmtId="0" fontId="15" fillId="2" borderId="0" xfId="7" applyFont="1" applyFill="1" applyAlignment="1">
      <alignment horizontal="right" vertical="center"/>
    </xf>
    <xf numFmtId="0" fontId="23" fillId="2" borderId="5" xfId="7" applyFont="1" applyFill="1" applyBorder="1" applyAlignment="1">
      <alignment horizontal="right" vertical="center"/>
    </xf>
    <xf numFmtId="0" fontId="8" fillId="2" borderId="1" xfId="7" applyFill="1" applyBorder="1"/>
    <xf numFmtId="0" fontId="19" fillId="2" borderId="6" xfId="7" applyFont="1" applyFill="1" applyBorder="1"/>
    <xf numFmtId="0" fontId="15" fillId="2" borderId="1" xfId="7" applyFont="1" applyFill="1" applyBorder="1"/>
    <xf numFmtId="165" fontId="11" fillId="2" borderId="0" xfId="6" applyNumberFormat="1" applyFill="1" applyAlignment="1" applyProtection="1">
      <alignment horizontal="left" vertical="center"/>
      <protection locked="0"/>
    </xf>
    <xf numFmtId="165" fontId="11" fillId="2" borderId="0" xfId="6" applyNumberFormat="1" applyFill="1" applyBorder="1" applyAlignment="1" applyProtection="1">
      <alignment horizontal="center" vertical="center"/>
    </xf>
    <xf numFmtId="165" fontId="28" fillId="2" borderId="0" xfId="8" applyNumberFormat="1" applyFont="1" applyFill="1" applyAlignment="1">
      <alignment horizontal="right" vertical="center"/>
    </xf>
    <xf numFmtId="165" fontId="28" fillId="2" borderId="0" xfId="8" applyNumberFormat="1" applyFont="1" applyFill="1" applyAlignment="1">
      <alignment horizontal="center" vertical="center"/>
    </xf>
    <xf numFmtId="165" fontId="28" fillId="2" borderId="0" xfId="8" applyNumberFormat="1" applyFont="1" applyFill="1" applyAlignment="1">
      <alignment vertical="center"/>
    </xf>
    <xf numFmtId="166" fontId="32" fillId="2" borderId="0" xfId="9" applyNumberFormat="1" applyFont="1" applyFill="1" applyAlignment="1">
      <alignment horizontal="center" vertical="center"/>
    </xf>
    <xf numFmtId="165" fontId="33" fillId="2" borderId="0" xfId="8" applyNumberFormat="1" applyFont="1" applyFill="1" applyAlignment="1">
      <alignment vertical="center"/>
    </xf>
    <xf numFmtId="165" fontId="34" fillId="2" borderId="1" xfId="9" applyNumberFormat="1" applyFont="1" applyFill="1" applyBorder="1" applyAlignment="1">
      <alignment horizontal="centerContinuous" vertical="center"/>
    </xf>
    <xf numFmtId="165" fontId="35" fillId="2" borderId="1" xfId="8" applyNumberFormat="1" applyFont="1" applyFill="1" applyBorder="1" applyAlignment="1">
      <alignment horizontal="centerContinuous" vertical="center"/>
    </xf>
    <xf numFmtId="165" fontId="33" fillId="2" borderId="0" xfId="8" applyNumberFormat="1" applyFont="1" applyFill="1" applyAlignment="1">
      <alignment horizontal="centerContinuous" vertical="center"/>
    </xf>
    <xf numFmtId="165" fontId="33" fillId="2" borderId="1" xfId="8" applyNumberFormat="1" applyFont="1" applyFill="1" applyBorder="1" applyAlignment="1">
      <alignment horizontal="centerContinuous" vertical="center"/>
    </xf>
    <xf numFmtId="165" fontId="33" fillId="2" borderId="1" xfId="8" applyNumberFormat="1" applyFont="1" applyFill="1" applyBorder="1" applyAlignment="1">
      <alignment horizontal="center" vertical="center"/>
    </xf>
    <xf numFmtId="165" fontId="36" fillId="2" borderId="7" xfId="8" applyNumberFormat="1" applyFont="1" applyFill="1" applyBorder="1" applyAlignment="1">
      <alignment horizontal="centerContinuous" vertical="center"/>
    </xf>
    <xf numFmtId="165" fontId="34" fillId="2" borderId="0" xfId="9" applyNumberFormat="1" applyFont="1" applyFill="1" applyAlignment="1">
      <alignment horizontal="center"/>
    </xf>
    <xf numFmtId="165" fontId="34" fillId="2" borderId="2" xfId="9" applyNumberFormat="1" applyFont="1" applyFill="1" applyBorder="1" applyAlignment="1">
      <alignment horizontal="right" vertical="center"/>
    </xf>
    <xf numFmtId="165" fontId="34" fillId="2" borderId="2" xfId="9" applyNumberFormat="1" applyFont="1" applyFill="1" applyBorder="1" applyAlignment="1">
      <alignment horizontal="center"/>
    </xf>
    <xf numFmtId="165" fontId="34" fillId="2" borderId="0" xfId="9" applyNumberFormat="1" applyFont="1" applyFill="1" applyAlignment="1">
      <alignment horizontal="left" vertical="center"/>
    </xf>
    <xf numFmtId="165" fontId="20" fillId="2" borderId="0" xfId="9" applyNumberFormat="1" applyFont="1" applyFill="1" applyAlignment="1">
      <alignment horizontal="center" vertical="center"/>
    </xf>
    <xf numFmtId="167" fontId="34" fillId="2" borderId="0" xfId="9" applyNumberFormat="1" applyFont="1" applyFill="1" applyAlignment="1">
      <alignment horizontal="right" vertical="center"/>
    </xf>
    <xf numFmtId="165" fontId="34" fillId="2" borderId="0" xfId="9" applyNumberFormat="1" applyFont="1" applyFill="1" applyAlignment="1">
      <alignment horizontal="center" vertical="center"/>
    </xf>
    <xf numFmtId="165" fontId="20" fillId="2" borderId="0" xfId="9" applyNumberFormat="1" applyFont="1" applyFill="1" applyAlignment="1">
      <alignment vertical="center"/>
    </xf>
    <xf numFmtId="165" fontId="20" fillId="2" borderId="0" xfId="9" applyNumberFormat="1" applyFont="1" applyFill="1" applyAlignment="1">
      <alignment horizontal="left" vertical="center"/>
    </xf>
    <xf numFmtId="167" fontId="20" fillId="2" borderId="0" xfId="10" applyNumberFormat="1" applyFont="1" applyFill="1" applyAlignment="1">
      <alignment horizontal="right" vertical="center"/>
    </xf>
    <xf numFmtId="165" fontId="34" fillId="2" borderId="9" xfId="9" applyNumberFormat="1" applyFont="1" applyFill="1" applyBorder="1" applyAlignment="1">
      <alignment horizontal="left" vertical="center"/>
    </xf>
    <xf numFmtId="165" fontId="20" fillId="2" borderId="9" xfId="9" applyNumberFormat="1" applyFont="1" applyFill="1" applyBorder="1" applyAlignment="1">
      <alignment horizontal="left" vertical="center"/>
    </xf>
    <xf numFmtId="167" fontId="20" fillId="2" borderId="9" xfId="10" applyNumberFormat="1" applyFont="1" applyFill="1" applyBorder="1" applyAlignment="1">
      <alignment horizontal="right" vertical="center"/>
    </xf>
    <xf numFmtId="165" fontId="20" fillId="2" borderId="9" xfId="9" applyNumberFormat="1" applyFont="1" applyFill="1" applyBorder="1" applyAlignment="1">
      <alignment horizontal="center" vertical="center"/>
    </xf>
    <xf numFmtId="165" fontId="34" fillId="2" borderId="9" xfId="9" applyNumberFormat="1" applyFont="1" applyFill="1" applyBorder="1" applyAlignment="1">
      <alignment horizontal="center" vertical="center"/>
    </xf>
    <xf numFmtId="165" fontId="28" fillId="2" borderId="0" xfId="9" applyNumberFormat="1" applyFont="1" applyFill="1" applyAlignment="1">
      <alignment vertical="center"/>
    </xf>
    <xf numFmtId="167" fontId="37" fillId="2" borderId="0" xfId="9" applyNumberFormat="1" applyFont="1" applyFill="1" applyAlignment="1">
      <alignment horizontal="right" vertical="center"/>
    </xf>
    <xf numFmtId="167" fontId="37" fillId="2" borderId="0" xfId="11" applyNumberFormat="1" applyFont="1" applyFill="1" applyAlignment="1">
      <alignment horizontal="right" vertical="center"/>
    </xf>
    <xf numFmtId="167" fontId="37" fillId="2" borderId="9" xfId="9" applyNumberFormat="1" applyFont="1" applyFill="1" applyBorder="1" applyAlignment="1">
      <alignment horizontal="right" vertical="center"/>
    </xf>
    <xf numFmtId="167" fontId="37" fillId="2" borderId="9" xfId="11" applyNumberFormat="1" applyFont="1" applyFill="1" applyBorder="1" applyAlignment="1">
      <alignment horizontal="right" vertical="center"/>
    </xf>
    <xf numFmtId="167" fontId="34" fillId="2" borderId="0" xfId="11" applyNumberFormat="1" applyFont="1" applyFill="1" applyAlignment="1">
      <alignment horizontal="right" vertical="center"/>
    </xf>
    <xf numFmtId="165" fontId="36" fillId="2" borderId="0" xfId="8" applyNumberFormat="1" applyFont="1" applyFill="1" applyAlignment="1">
      <alignment horizontal="left" vertical="center"/>
    </xf>
    <xf numFmtId="167" fontId="34" fillId="2" borderId="0" xfId="8" applyNumberFormat="1" applyFont="1" applyFill="1" applyAlignment="1">
      <alignment horizontal="right" vertical="center"/>
    </xf>
    <xf numFmtId="165" fontId="20" fillId="2" borderId="0" xfId="8" applyNumberFormat="1" applyFont="1" applyFill="1" applyAlignment="1">
      <alignment vertical="center"/>
    </xf>
    <xf numFmtId="165" fontId="38" fillId="2" borderId="0" xfId="8" applyNumberFormat="1" applyFont="1" applyFill="1" applyAlignment="1">
      <alignment horizontal="left" vertical="center"/>
    </xf>
    <xf numFmtId="165" fontId="20" fillId="2" borderId="0" xfId="8" applyNumberFormat="1" applyFont="1" applyFill="1" applyAlignment="1">
      <alignment horizontal="center" vertical="center"/>
    </xf>
    <xf numFmtId="165" fontId="38" fillId="2" borderId="9" xfId="8" applyNumberFormat="1" applyFont="1" applyFill="1" applyBorder="1" applyAlignment="1">
      <alignment horizontal="left" vertical="center"/>
    </xf>
    <xf numFmtId="165" fontId="20" fillId="2" borderId="9" xfId="8" applyNumberFormat="1" applyFont="1" applyFill="1" applyBorder="1" applyAlignment="1">
      <alignment horizontal="center" vertical="center"/>
    </xf>
    <xf numFmtId="165" fontId="36" fillId="2" borderId="10" xfId="8" applyNumberFormat="1" applyFont="1" applyFill="1" applyBorder="1" applyAlignment="1">
      <alignment horizontal="left" vertical="center"/>
    </xf>
    <xf numFmtId="165" fontId="34" fillId="2" borderId="10" xfId="8" applyNumberFormat="1" applyFont="1" applyFill="1" applyBorder="1" applyAlignment="1">
      <alignment vertical="center"/>
    </xf>
    <xf numFmtId="165" fontId="34" fillId="2" borderId="10" xfId="9" applyNumberFormat="1" applyFont="1" applyFill="1" applyBorder="1" applyAlignment="1">
      <alignment horizontal="right" vertical="center"/>
    </xf>
    <xf numFmtId="165" fontId="34" fillId="2" borderId="10" xfId="9" applyNumberFormat="1" applyFont="1" applyFill="1" applyBorder="1" applyAlignment="1">
      <alignment horizontal="center" vertical="center"/>
    </xf>
    <xf numFmtId="165" fontId="39" fillId="2" borderId="0" xfId="8" applyNumberFormat="1" applyFont="1" applyFill="1" applyAlignment="1">
      <alignment vertical="center"/>
    </xf>
    <xf numFmtId="165" fontId="21" fillId="2" borderId="0" xfId="8" applyNumberFormat="1" applyFont="1" applyFill="1" applyAlignment="1">
      <alignment horizontal="left" vertical="center"/>
    </xf>
    <xf numFmtId="165" fontId="21" fillId="2" borderId="0" xfId="8" applyNumberFormat="1" applyFont="1" applyFill="1" applyAlignment="1">
      <alignment horizontal="center" vertical="center"/>
    </xf>
    <xf numFmtId="165" fontId="21" fillId="2" borderId="0" xfId="8" applyNumberFormat="1" applyFont="1" applyFill="1" applyAlignment="1">
      <alignment horizontal="right" vertical="center"/>
    </xf>
    <xf numFmtId="165" fontId="21" fillId="2" borderId="0" xfId="9" applyNumberFormat="1" applyFont="1" applyFill="1"/>
    <xf numFmtId="0" fontId="11" fillId="2" borderId="0" xfId="6" applyFill="1" applyAlignment="1" applyProtection="1">
      <alignment horizontal="left" vertical="center"/>
      <protection locked="0"/>
    </xf>
    <xf numFmtId="0" fontId="11" fillId="2" borderId="0" xfId="6" applyFill="1" applyBorder="1" applyAlignment="1" applyProtection="1">
      <alignment horizontal="center" vertical="center"/>
    </xf>
    <xf numFmtId="0" fontId="28" fillId="2" borderId="0" xfId="8" applyFont="1" applyFill="1" applyAlignment="1">
      <alignment horizontal="right" vertical="center"/>
    </xf>
    <xf numFmtId="0" fontId="39" fillId="2" borderId="0" xfId="8" applyFont="1" applyFill="1" applyAlignment="1">
      <alignment vertical="center"/>
    </xf>
    <xf numFmtId="0" fontId="28" fillId="2" borderId="0" xfId="8" applyFont="1" applyFill="1" applyAlignment="1">
      <alignment vertical="center"/>
    </xf>
    <xf numFmtId="0" fontId="33" fillId="2" borderId="0" xfId="8" applyFont="1" applyFill="1" applyAlignment="1">
      <alignment vertical="center"/>
    </xf>
    <xf numFmtId="0" fontId="40" fillId="2" borderId="1" xfId="8" applyFont="1" applyFill="1" applyBorder="1" applyAlignment="1">
      <alignment horizontal="centerContinuous" vertical="center"/>
    </xf>
    <xf numFmtId="0" fontId="34" fillId="2" borderId="0" xfId="8" applyFont="1" applyFill="1" applyAlignment="1">
      <alignment vertical="center"/>
    </xf>
    <xf numFmtId="0" fontId="34" fillId="2" borderId="1" xfId="8" applyFont="1" applyFill="1" applyBorder="1" applyAlignment="1">
      <alignment vertical="center"/>
    </xf>
    <xf numFmtId="0" fontId="36" fillId="2" borderId="7" xfId="8" applyFont="1" applyFill="1" applyBorder="1" applyAlignment="1">
      <alignment horizontal="centerContinuous" vertical="center"/>
    </xf>
    <xf numFmtId="0" fontId="36" fillId="2" borderId="8" xfId="8" applyFont="1" applyFill="1" applyBorder="1" applyAlignment="1">
      <alignment horizontal="center" vertical="center"/>
    </xf>
    <xf numFmtId="0" fontId="34" fillId="2" borderId="8" xfId="9" applyFont="1" applyFill="1" applyBorder="1" applyAlignment="1">
      <alignment horizontal="center"/>
    </xf>
    <xf numFmtId="0" fontId="34" fillId="2" borderId="0" xfId="9" applyFont="1" applyFill="1" applyAlignment="1">
      <alignment horizontal="center"/>
    </xf>
    <xf numFmtId="168" fontId="34" fillId="2" borderId="2" xfId="9" applyNumberFormat="1" applyFont="1" applyFill="1" applyBorder="1" applyAlignment="1">
      <alignment horizontal="right" vertical="center"/>
    </xf>
    <xf numFmtId="0" fontId="34" fillId="2" borderId="2" xfId="9" applyFont="1" applyFill="1" applyBorder="1" applyAlignment="1">
      <alignment horizontal="center"/>
    </xf>
    <xf numFmtId="0" fontId="34" fillId="2" borderId="0" xfId="9" applyFont="1" applyFill="1" applyAlignment="1">
      <alignment horizontal="left" vertical="center"/>
    </xf>
    <xf numFmtId="0" fontId="20" fillId="2" borderId="0" xfId="9" applyFont="1" applyFill="1" applyAlignment="1">
      <alignment horizontal="center" vertical="center"/>
    </xf>
    <xf numFmtId="0" fontId="20" fillId="2" borderId="0" xfId="9" applyFont="1" applyFill="1" applyAlignment="1">
      <alignment vertical="center"/>
    </xf>
    <xf numFmtId="0" fontId="20" fillId="2" borderId="0" xfId="9" applyFont="1" applyFill="1" applyAlignment="1">
      <alignment horizontal="left" vertical="center"/>
    </xf>
    <xf numFmtId="0" fontId="34" fillId="2" borderId="9" xfId="9" applyFont="1" applyFill="1" applyBorder="1" applyAlignment="1">
      <alignment horizontal="left" vertical="center"/>
    </xf>
    <xf numFmtId="0" fontId="20" fillId="2" borderId="9" xfId="9" applyFont="1" applyFill="1" applyBorder="1" applyAlignment="1">
      <alignment horizontal="left" vertical="center"/>
    </xf>
    <xf numFmtId="0" fontId="28" fillId="2" borderId="0" xfId="9" applyFont="1" applyFill="1" applyAlignment="1">
      <alignment vertical="center"/>
    </xf>
    <xf numFmtId="0" fontId="36" fillId="2" borderId="0" xfId="8" applyFont="1" applyFill="1" applyAlignment="1">
      <alignment horizontal="left" vertical="center"/>
    </xf>
    <xf numFmtId="0" fontId="20" fillId="2" borderId="0" xfId="8" applyFont="1" applyFill="1" applyAlignment="1">
      <alignment vertical="center"/>
    </xf>
    <xf numFmtId="0" fontId="38" fillId="2" borderId="0" xfId="8" applyFont="1" applyFill="1" applyAlignment="1">
      <alignment horizontal="left" vertical="center"/>
    </xf>
    <xf numFmtId="0" fontId="34" fillId="2" borderId="10" xfId="9" applyFont="1" applyFill="1" applyBorder="1" applyAlignment="1">
      <alignment horizontal="left" vertical="center"/>
    </xf>
    <xf numFmtId="0" fontId="36" fillId="2" borderId="10" xfId="8" applyFont="1" applyFill="1" applyBorder="1" applyAlignment="1">
      <alignment horizontal="left" vertical="center"/>
    </xf>
    <xf numFmtId="0" fontId="34" fillId="2" borderId="10" xfId="9" applyFont="1" applyFill="1" applyBorder="1" applyAlignment="1">
      <alignment vertical="center"/>
    </xf>
    <xf numFmtId="0" fontId="34" fillId="2" borderId="10" xfId="9" applyFont="1" applyFill="1" applyBorder="1" applyAlignment="1">
      <alignment horizontal="center" vertical="center"/>
    </xf>
    <xf numFmtId="0" fontId="28" fillId="2" borderId="0" xfId="8" applyFont="1" applyFill="1" applyAlignment="1">
      <alignment horizontal="center" vertical="center"/>
    </xf>
    <xf numFmtId="0" fontId="11" fillId="2" borderId="0" xfId="6" applyFill="1" applyAlignment="1" applyProtection="1"/>
    <xf numFmtId="0" fontId="29" fillId="2" borderId="0" xfId="9" applyFill="1"/>
    <xf numFmtId="0" fontId="29" fillId="2" borderId="0" xfId="9" applyFill="1" applyAlignment="1">
      <alignment horizontal="center" vertical="center"/>
    </xf>
    <xf numFmtId="0" fontId="29" fillId="2" borderId="1" xfId="9" applyFill="1" applyBorder="1"/>
    <xf numFmtId="0" fontId="29" fillId="2" borderId="1" xfId="9" applyFill="1" applyBorder="1" applyAlignment="1">
      <alignment horizontal="center" vertical="center"/>
    </xf>
    <xf numFmtId="0" fontId="34" fillId="2" borderId="0" xfId="9" applyFont="1" applyFill="1" applyAlignment="1">
      <alignment horizontal="center" vertical="center" wrapText="1"/>
    </xf>
    <xf numFmtId="0" fontId="34" fillId="2" borderId="7" xfId="9" applyFont="1" applyFill="1" applyBorder="1" applyAlignment="1">
      <alignment horizontal="centerContinuous" vertical="center"/>
    </xf>
    <xf numFmtId="0" fontId="34" fillId="2" borderId="11" xfId="9" applyFont="1" applyFill="1" applyBorder="1" applyAlignment="1">
      <alignment horizontal="centerContinuous" vertical="center"/>
    </xf>
    <xf numFmtId="0" fontId="34" fillId="2" borderId="12" xfId="9" applyFont="1" applyFill="1" applyBorder="1" applyAlignment="1">
      <alignment horizontal="centerContinuous" vertical="center"/>
    </xf>
    <xf numFmtId="0" fontId="41" fillId="2" borderId="0" xfId="9" applyFont="1" applyFill="1"/>
    <xf numFmtId="0" fontId="34" fillId="2" borderId="2" xfId="9" applyFont="1" applyFill="1" applyBorder="1" applyAlignment="1">
      <alignment horizontal="center" vertical="center"/>
    </xf>
    <xf numFmtId="0" fontId="34" fillId="2" borderId="15" xfId="9" applyFont="1" applyFill="1" applyBorder="1" applyAlignment="1">
      <alignment horizontal="center" vertical="center"/>
    </xf>
    <xf numFmtId="0" fontId="34" fillId="2" borderId="16" xfId="9" applyFont="1" applyFill="1" applyBorder="1" applyAlignment="1">
      <alignment horizontal="center" vertical="center"/>
    </xf>
    <xf numFmtId="169" fontId="20" fillId="2" borderId="0" xfId="9" applyNumberFormat="1" applyFont="1" applyFill="1" applyAlignment="1">
      <alignment horizontal="right" vertical="center"/>
    </xf>
    <xf numFmtId="169" fontId="20" fillId="2" borderId="18" xfId="9" applyNumberFormat="1" applyFont="1" applyFill="1" applyBorder="1" applyAlignment="1">
      <alignment horizontal="right" vertical="center"/>
    </xf>
    <xf numFmtId="170" fontId="20" fillId="2" borderId="0" xfId="9" applyNumberFormat="1" applyFont="1" applyFill="1" applyAlignment="1">
      <alignment horizontal="center" vertical="center"/>
    </xf>
    <xf numFmtId="0" fontId="20" fillId="2" borderId="19" xfId="9" applyFont="1" applyFill="1" applyBorder="1" applyAlignment="1">
      <alignment vertical="center"/>
    </xf>
    <xf numFmtId="169" fontId="20" fillId="2" borderId="19" xfId="9" applyNumberFormat="1" applyFont="1" applyFill="1" applyBorder="1" applyAlignment="1">
      <alignment horizontal="right" vertical="center"/>
    </xf>
    <xf numFmtId="169" fontId="20" fillId="2" borderId="20" xfId="9" applyNumberFormat="1" applyFont="1" applyFill="1" applyBorder="1" applyAlignment="1">
      <alignment horizontal="right" vertical="center"/>
    </xf>
    <xf numFmtId="170" fontId="20" fillId="2" borderId="19" xfId="9" applyNumberFormat="1" applyFont="1" applyFill="1" applyBorder="1" applyAlignment="1">
      <alignment horizontal="center" vertical="center"/>
    </xf>
    <xf numFmtId="0" fontId="34" fillId="2" borderId="1" xfId="9" applyFont="1" applyFill="1" applyBorder="1" applyAlignment="1">
      <alignment vertical="center"/>
    </xf>
    <xf numFmtId="169" fontId="34" fillId="2" borderId="1" xfId="11" applyNumberFormat="1" applyFont="1" applyFill="1" applyBorder="1" applyAlignment="1">
      <alignment horizontal="right" vertical="center"/>
    </xf>
    <xf numFmtId="169" fontId="34" fillId="2" borderId="21" xfId="11" applyNumberFormat="1" applyFont="1" applyFill="1" applyBorder="1" applyAlignment="1">
      <alignment horizontal="right" vertical="center"/>
    </xf>
    <xf numFmtId="170" fontId="34" fillId="2" borderId="1" xfId="9" applyNumberFormat="1" applyFont="1" applyFill="1" applyBorder="1" applyAlignment="1">
      <alignment horizontal="center" vertical="center"/>
    </xf>
    <xf numFmtId="0" fontId="21" fillId="2" borderId="0" xfId="9" applyFont="1" applyFill="1"/>
    <xf numFmtId="0" fontId="21" fillId="2" borderId="0" xfId="9" applyFont="1" applyFill="1" applyAlignment="1">
      <alignment horizontal="center" vertical="center"/>
    </xf>
    <xf numFmtId="0" fontId="21" fillId="2" borderId="0" xfId="8" applyFont="1" applyFill="1" applyAlignment="1">
      <alignment vertical="center" wrapText="1"/>
    </xf>
    <xf numFmtId="0" fontId="42" fillId="2" borderId="0" xfId="12" applyFill="1"/>
    <xf numFmtId="0" fontId="43" fillId="2" borderId="0" xfId="12" applyFont="1" applyFill="1" applyAlignment="1">
      <alignment vertical="center" wrapText="1"/>
    </xf>
    <xf numFmtId="0" fontId="44" fillId="2" borderId="0" xfId="12" applyFont="1" applyFill="1" applyAlignment="1">
      <alignment vertical="center"/>
    </xf>
    <xf numFmtId="0" fontId="45" fillId="2" borderId="1" xfId="12" applyFont="1" applyFill="1" applyBorder="1"/>
    <xf numFmtId="0" fontId="28" fillId="2" borderId="1" xfId="8" applyFont="1" applyFill="1" applyBorder="1" applyAlignment="1">
      <alignment horizontal="left" vertical="center"/>
    </xf>
    <xf numFmtId="0" fontId="28" fillId="2" borderId="1" xfId="12" applyFont="1" applyFill="1" applyBorder="1" applyAlignment="1">
      <alignment horizontal="center" vertical="center"/>
    </xf>
    <xf numFmtId="0" fontId="42" fillId="2" borderId="1" xfId="12" applyFill="1" applyBorder="1"/>
    <xf numFmtId="0" fontId="20" fillId="2" borderId="0" xfId="12" applyFont="1" applyFill="1"/>
    <xf numFmtId="0" fontId="34" fillId="2" borderId="0" xfId="13" applyFont="1" applyFill="1" applyAlignment="1">
      <alignment horizontal="right" vertical="center"/>
    </xf>
    <xf numFmtId="0" fontId="38" fillId="2" borderId="0" xfId="12" applyFont="1" applyFill="1"/>
    <xf numFmtId="0" fontId="20" fillId="2" borderId="2" xfId="12" applyFont="1" applyFill="1" applyBorder="1"/>
    <xf numFmtId="168" fontId="34" fillId="2" borderId="2" xfId="10" applyNumberFormat="1" applyFont="1" applyFill="1" applyBorder="1" applyAlignment="1">
      <alignment horizontal="right" vertical="center"/>
    </xf>
    <xf numFmtId="0" fontId="34" fillId="2" borderId="2" xfId="13" applyFont="1" applyFill="1" applyBorder="1" applyAlignment="1">
      <alignment horizontal="right" vertical="center"/>
    </xf>
    <xf numFmtId="167" fontId="34" fillId="2" borderId="0" xfId="10" applyNumberFormat="1" applyFont="1" applyFill="1" applyAlignment="1">
      <alignment horizontal="right" vertical="center"/>
    </xf>
    <xf numFmtId="170" fontId="34" fillId="2" borderId="0" xfId="9" applyNumberFormat="1" applyFont="1" applyFill="1" applyAlignment="1">
      <alignment horizontal="right" vertical="center"/>
    </xf>
    <xf numFmtId="170" fontId="34" fillId="2" borderId="0" xfId="9" applyNumberFormat="1" applyFont="1" applyFill="1" applyAlignment="1">
      <alignment horizontal="center" vertical="center"/>
    </xf>
    <xf numFmtId="170" fontId="20" fillId="2" borderId="0" xfId="9" applyNumberFormat="1" applyFont="1" applyFill="1" applyAlignment="1">
      <alignment horizontal="right" vertical="center"/>
    </xf>
    <xf numFmtId="0" fontId="34" fillId="2" borderId="0" xfId="9" applyFont="1" applyFill="1" applyAlignment="1">
      <alignment horizontal="center" vertical="center"/>
    </xf>
    <xf numFmtId="170" fontId="20" fillId="2" borderId="9" xfId="9" applyNumberFormat="1" applyFont="1" applyFill="1" applyBorder="1" applyAlignment="1">
      <alignment horizontal="right" vertical="center"/>
    </xf>
    <xf numFmtId="170" fontId="34" fillId="2" borderId="9" xfId="9" applyNumberFormat="1" applyFont="1" applyFill="1" applyBorder="1" applyAlignment="1">
      <alignment horizontal="center" vertical="center"/>
    </xf>
    <xf numFmtId="0" fontId="34" fillId="2" borderId="0" xfId="12" applyFont="1" applyFill="1" applyAlignment="1">
      <alignment vertical="center"/>
    </xf>
    <xf numFmtId="0" fontId="20" fillId="2" borderId="9" xfId="12" applyFont="1" applyFill="1" applyBorder="1"/>
    <xf numFmtId="0" fontId="34" fillId="2" borderId="0" xfId="12" applyFont="1" applyFill="1"/>
    <xf numFmtId="170" fontId="20" fillId="2" borderId="9" xfId="13" applyNumberFormat="1" applyFont="1" applyFill="1" applyBorder="1" applyAlignment="1">
      <alignment horizontal="center" vertical="center"/>
    </xf>
    <xf numFmtId="167" fontId="42" fillId="2" borderId="0" xfId="12" applyNumberFormat="1" applyFill="1"/>
    <xf numFmtId="170" fontId="34" fillId="2" borderId="0" xfId="13" applyNumberFormat="1" applyFont="1" applyFill="1" applyAlignment="1">
      <alignment horizontal="center" vertical="center"/>
    </xf>
    <xf numFmtId="0" fontId="20" fillId="2" borderId="0" xfId="8" applyFont="1" applyFill="1" applyAlignment="1">
      <alignment horizontal="center" vertical="center"/>
    </xf>
    <xf numFmtId="167" fontId="20" fillId="2" borderId="9" xfId="10" applyNumberFormat="1" applyFont="1" applyFill="1" applyBorder="1" applyAlignment="1">
      <alignment vertical="center"/>
    </xf>
    <xf numFmtId="0" fontId="20" fillId="2" borderId="9" xfId="8" applyFont="1" applyFill="1" applyBorder="1" applyAlignment="1">
      <alignment horizontal="center" vertical="center"/>
    </xf>
    <xf numFmtId="0" fontId="34" fillId="2" borderId="1" xfId="12" applyFont="1" applyFill="1" applyBorder="1"/>
    <xf numFmtId="170" fontId="34" fillId="2" borderId="1" xfId="9" applyNumberFormat="1" applyFont="1" applyFill="1" applyBorder="1" applyAlignment="1">
      <alignment horizontal="right" vertical="center"/>
    </xf>
    <xf numFmtId="170" fontId="34" fillId="2" borderId="10" xfId="9" applyNumberFormat="1" applyFont="1" applyFill="1" applyBorder="1" applyAlignment="1">
      <alignment horizontal="right" vertical="center"/>
    </xf>
    <xf numFmtId="0" fontId="34" fillId="2" borderId="10" xfId="12" applyFont="1" applyFill="1" applyBorder="1" applyAlignment="1">
      <alignment horizontal="right" vertical="center"/>
    </xf>
    <xf numFmtId="0" fontId="36" fillId="2" borderId="0" xfId="12" applyFont="1" applyFill="1"/>
    <xf numFmtId="0" fontId="46" fillId="2" borderId="0" xfId="12" applyFont="1" applyFill="1"/>
    <xf numFmtId="0" fontId="21" fillId="2" borderId="0" xfId="12" applyFont="1" applyFill="1"/>
    <xf numFmtId="0" fontId="47" fillId="2" borderId="0" xfId="12" applyFont="1" applyFill="1"/>
    <xf numFmtId="170" fontId="48" fillId="2" borderId="0" xfId="9" applyNumberFormat="1" applyFont="1" applyFill="1" applyAlignment="1">
      <alignment vertical="center"/>
    </xf>
    <xf numFmtId="0" fontId="42" fillId="2" borderId="0" xfId="12" applyFill="1" applyAlignment="1">
      <alignment horizontal="right" vertical="center"/>
    </xf>
    <xf numFmtId="0" fontId="34" fillId="2" borderId="7" xfId="12" applyFont="1" applyFill="1" applyBorder="1" applyAlignment="1">
      <alignment horizontal="centerContinuous" vertical="center"/>
    </xf>
    <xf numFmtId="0" fontId="34" fillId="2" borderId="7" xfId="8" applyFont="1" applyFill="1" applyBorder="1" applyAlignment="1">
      <alignment horizontal="centerContinuous" vertical="center"/>
    </xf>
    <xf numFmtId="0" fontId="20" fillId="2" borderId="7" xfId="12" applyFont="1" applyFill="1" applyBorder="1" applyAlignment="1">
      <alignment horizontal="centerContinuous"/>
    </xf>
    <xf numFmtId="0" fontId="34" fillId="2" borderId="0" xfId="13" applyFont="1" applyFill="1" applyAlignment="1">
      <alignment horizontal="center"/>
    </xf>
    <xf numFmtId="0" fontId="34" fillId="2" borderId="2" xfId="13" applyFont="1" applyFill="1" applyBorder="1" applyAlignment="1">
      <alignment horizontal="center"/>
    </xf>
    <xf numFmtId="0" fontId="34" fillId="2" borderId="2" xfId="13" applyFont="1" applyFill="1" applyBorder="1" applyAlignment="1">
      <alignment horizontal="right"/>
    </xf>
    <xf numFmtId="0" fontId="49" fillId="2" borderId="0" xfId="12" applyFont="1" applyFill="1"/>
    <xf numFmtId="0" fontId="34" fillId="2" borderId="0" xfId="9" applyFont="1" applyFill="1" applyAlignment="1">
      <alignment horizontal="right" vertical="center"/>
    </xf>
    <xf numFmtId="170" fontId="34" fillId="2" borderId="9" xfId="9" applyNumberFormat="1" applyFont="1" applyFill="1" applyBorder="1" applyAlignment="1">
      <alignment horizontal="right" vertical="center"/>
    </xf>
    <xf numFmtId="167" fontId="20" fillId="0" borderId="9" xfId="10" applyNumberFormat="1" applyFont="1" applyBorder="1" applyAlignment="1">
      <alignment horizontal="right" vertical="center"/>
    </xf>
    <xf numFmtId="170" fontId="50" fillId="2" borderId="9" xfId="13" applyNumberFormat="1" applyFont="1" applyFill="1" applyBorder="1" applyAlignment="1">
      <alignment horizontal="right" vertical="center"/>
    </xf>
    <xf numFmtId="170" fontId="34" fillId="2" borderId="0" xfId="13" applyNumberFormat="1" applyFont="1" applyFill="1" applyAlignment="1">
      <alignment vertical="center"/>
    </xf>
    <xf numFmtId="0" fontId="50" fillId="2" borderId="0" xfId="8" applyFont="1" applyFill="1" applyAlignment="1">
      <alignment horizontal="right" vertical="center"/>
    </xf>
    <xf numFmtId="0" fontId="50" fillId="2" borderId="9" xfId="8" applyFont="1" applyFill="1" applyBorder="1" applyAlignment="1">
      <alignment horizontal="right" vertical="center"/>
    </xf>
    <xf numFmtId="0" fontId="36" fillId="2" borderId="10" xfId="12" applyFont="1" applyFill="1" applyBorder="1" applyAlignment="1">
      <alignment horizontal="right" vertical="center"/>
    </xf>
    <xf numFmtId="0" fontId="51" fillId="2" borderId="0" xfId="12" applyFont="1" applyFill="1"/>
    <xf numFmtId="167" fontId="34" fillId="2" borderId="0" xfId="10" applyNumberFormat="1" applyFont="1" applyFill="1" applyAlignment="1">
      <alignment vertical="center"/>
    </xf>
    <xf numFmtId="167" fontId="20" fillId="2" borderId="0" xfId="10" applyNumberFormat="1" applyFont="1" applyFill="1" applyAlignment="1">
      <alignment vertical="center"/>
    </xf>
    <xf numFmtId="170" fontId="20" fillId="2" borderId="9" xfId="9" applyNumberFormat="1" applyFont="1" applyFill="1" applyBorder="1" applyAlignment="1">
      <alignment horizontal="center" vertical="center"/>
    </xf>
    <xf numFmtId="170" fontId="34" fillId="2" borderId="1" xfId="9" applyNumberFormat="1" applyFont="1" applyFill="1" applyBorder="1" applyAlignment="1">
      <alignment vertical="center"/>
    </xf>
    <xf numFmtId="170" fontId="34" fillId="2" borderId="10" xfId="9" applyNumberFormat="1" applyFont="1" applyFill="1" applyBorder="1" applyAlignment="1">
      <alignment vertical="center"/>
    </xf>
    <xf numFmtId="0" fontId="34" fillId="2" borderId="10" xfId="12" applyFont="1" applyFill="1" applyBorder="1" applyAlignment="1">
      <alignment vertical="center"/>
    </xf>
    <xf numFmtId="0" fontId="20" fillId="2" borderId="0" xfId="9" applyFont="1" applyFill="1" applyAlignment="1">
      <alignment horizontal="left"/>
    </xf>
    <xf numFmtId="0" fontId="48" fillId="2" borderId="0" xfId="9" applyFont="1" applyFill="1" applyAlignment="1">
      <alignment horizontal="left"/>
    </xf>
    <xf numFmtId="0" fontId="43" fillId="2" borderId="0" xfId="12" applyFont="1" applyFill="1" applyAlignment="1">
      <alignment horizontal="centerContinuous" vertical="center" wrapText="1"/>
    </xf>
    <xf numFmtId="0" fontId="44" fillId="2" borderId="0" xfId="12" applyFont="1" applyFill="1" applyAlignment="1">
      <alignment horizontal="centerContinuous" vertical="center"/>
    </xf>
    <xf numFmtId="0" fontId="32" fillId="2" borderId="1" xfId="12" applyFont="1" applyFill="1" applyBorder="1" applyAlignment="1">
      <alignment horizontal="centerContinuous" vertical="center"/>
    </xf>
    <xf numFmtId="0" fontId="44" fillId="2" borderId="1" xfId="12" applyFont="1" applyFill="1" applyBorder="1" applyAlignment="1">
      <alignment horizontal="centerContinuous" vertical="center"/>
    </xf>
    <xf numFmtId="0" fontId="52" fillId="2" borderId="0" xfId="12" applyFont="1" applyFill="1" applyAlignment="1">
      <alignment horizontal="centerContinuous" vertical="center"/>
    </xf>
    <xf numFmtId="0" fontId="21" fillId="2" borderId="0" xfId="12" applyFont="1" applyFill="1" applyAlignment="1">
      <alignment horizontal="centerContinuous" vertical="center"/>
    </xf>
    <xf numFmtId="170" fontId="50" fillId="2" borderId="9" xfId="13" applyNumberFormat="1" applyFont="1" applyFill="1" applyBorder="1" applyAlignment="1">
      <alignment horizontal="center" vertical="center"/>
    </xf>
    <xf numFmtId="167" fontId="21" fillId="2" borderId="0" xfId="12" applyNumberFormat="1" applyFont="1" applyFill="1" applyAlignment="1">
      <alignment horizontal="centerContinuous" vertical="center"/>
    </xf>
    <xf numFmtId="167" fontId="44" fillId="2" borderId="0" xfId="12" applyNumberFormat="1" applyFont="1" applyFill="1" applyAlignment="1">
      <alignment horizontal="centerContinuous" vertical="center"/>
    </xf>
    <xf numFmtId="0" fontId="50" fillId="2" borderId="0" xfId="8" applyFont="1" applyFill="1" applyAlignment="1">
      <alignment horizontal="center" vertical="center"/>
    </xf>
    <xf numFmtId="0" fontId="50" fillId="2" borderId="9" xfId="8" applyFont="1" applyFill="1" applyBorder="1" applyAlignment="1">
      <alignment horizontal="center" vertical="center"/>
    </xf>
    <xf numFmtId="0" fontId="36" fillId="2" borderId="10" xfId="12" applyFont="1" applyFill="1" applyBorder="1"/>
    <xf numFmtId="0" fontId="23" fillId="2" borderId="0" xfId="12" applyFont="1" applyFill="1" applyAlignment="1">
      <alignment horizontal="centerContinuous" vertical="center"/>
    </xf>
    <xf numFmtId="0" fontId="32" fillId="2" borderId="0" xfId="12" applyFont="1" applyFill="1" applyAlignment="1">
      <alignment horizontal="centerContinuous" vertical="center"/>
    </xf>
    <xf numFmtId="0" fontId="53" fillId="2" borderId="0" xfId="12" applyFont="1" applyFill="1"/>
    <xf numFmtId="0" fontId="54" fillId="2" borderId="0" xfId="12" applyFont="1" applyFill="1" applyAlignment="1">
      <alignment horizontal="centerContinuous" vertical="center"/>
    </xf>
    <xf numFmtId="167" fontId="49" fillId="2" borderId="0" xfId="12" applyNumberFormat="1" applyFont="1" applyFill="1"/>
    <xf numFmtId="167" fontId="55" fillId="2" borderId="0" xfId="12" applyNumberFormat="1" applyFont="1" applyFill="1"/>
    <xf numFmtId="0" fontId="55" fillId="2" borderId="0" xfId="12" applyFont="1" applyFill="1"/>
    <xf numFmtId="0" fontId="36" fillId="2" borderId="1" xfId="12" applyFont="1" applyFill="1" applyBorder="1" applyAlignment="1">
      <alignment horizontal="right" vertical="center"/>
    </xf>
    <xf numFmtId="0" fontId="36" fillId="2" borderId="1" xfId="12" applyFont="1" applyFill="1" applyBorder="1" applyAlignment="1">
      <alignment horizontal="center" vertical="center"/>
    </xf>
    <xf numFmtId="0" fontId="38" fillId="2" borderId="0" xfId="12" applyFont="1" applyFill="1" applyAlignment="1">
      <alignment vertical="center" wrapText="1"/>
    </xf>
    <xf numFmtId="0" fontId="38" fillId="2" borderId="0" xfId="12" applyFont="1" applyFill="1" applyAlignment="1">
      <alignment horizontal="left" vertical="center" wrapText="1"/>
    </xf>
    <xf numFmtId="0" fontId="30" fillId="2" borderId="0" xfId="12" applyFont="1" applyFill="1" applyAlignment="1">
      <alignment horizontal="center" vertical="center"/>
    </xf>
    <xf numFmtId="0" fontId="20" fillId="2" borderId="22" xfId="12" applyFont="1" applyFill="1" applyBorder="1"/>
    <xf numFmtId="0" fontId="20" fillId="2" borderId="22" xfId="12" applyFont="1" applyFill="1" applyBorder="1" applyAlignment="1">
      <alignment horizontal="right"/>
    </xf>
    <xf numFmtId="17" fontId="34" fillId="2" borderId="22" xfId="12" applyNumberFormat="1" applyFont="1" applyFill="1" applyBorder="1" applyAlignment="1">
      <alignment horizontal="right" vertical="center"/>
    </xf>
    <xf numFmtId="0" fontId="56" fillId="2" borderId="0" xfId="12" applyFont="1" applyFill="1"/>
    <xf numFmtId="167" fontId="34" fillId="2" borderId="0" xfId="10" applyNumberFormat="1" applyFont="1" applyFill="1" applyAlignment="1">
      <alignment horizontal="center" vertical="center"/>
    </xf>
    <xf numFmtId="167" fontId="57" fillId="2" borderId="0" xfId="10" applyNumberFormat="1" applyFont="1" applyFill="1" applyAlignment="1">
      <alignment horizontal="center" vertical="center"/>
    </xf>
    <xf numFmtId="167" fontId="20" fillId="2" borderId="9" xfId="10" applyNumberFormat="1" applyFont="1" applyFill="1" applyBorder="1" applyAlignment="1">
      <alignment horizontal="center" vertical="center"/>
    </xf>
    <xf numFmtId="0" fontId="20" fillId="2" borderId="1" xfId="12" applyFont="1" applyFill="1" applyBorder="1"/>
    <xf numFmtId="167" fontId="20" fillId="2" borderId="1" xfId="10" applyNumberFormat="1" applyFont="1" applyFill="1" applyBorder="1" applyAlignment="1">
      <alignment vertical="center"/>
    </xf>
    <xf numFmtId="0" fontId="53" fillId="2" borderId="0" xfId="12" applyFont="1" applyFill="1" applyAlignment="1">
      <alignment horizontal="left" vertical="top"/>
    </xf>
    <xf numFmtId="0" fontId="53" fillId="2" borderId="0" xfId="12" applyFont="1" applyFill="1" applyAlignment="1">
      <alignment vertical="center" wrapText="1"/>
    </xf>
    <xf numFmtId="0" fontId="53" fillId="2" borderId="0" xfId="12" applyFont="1" applyFill="1" applyAlignment="1">
      <alignment horizontal="left" vertical="center" wrapText="1"/>
    </xf>
    <xf numFmtId="0" fontId="29" fillId="2" borderId="0" xfId="9" applyFill="1" applyAlignment="1">
      <alignment wrapText="1"/>
    </xf>
    <xf numFmtId="0" fontId="58" fillId="2" borderId="0" xfId="9" applyFont="1" applyFill="1" applyAlignment="1">
      <alignment wrapText="1"/>
    </xf>
    <xf numFmtId="0" fontId="34" fillId="2" borderId="0" xfId="9" applyFont="1" applyFill="1" applyAlignment="1">
      <alignment horizontal="center" wrapText="1"/>
    </xf>
    <xf numFmtId="0" fontId="20" fillId="2" borderId="8" xfId="9" applyFont="1" applyFill="1" applyBorder="1" applyAlignment="1">
      <alignment wrapText="1"/>
    </xf>
    <xf numFmtId="49" fontId="59" fillId="2" borderId="8" xfId="9" applyNumberFormat="1" applyFont="1" applyFill="1" applyBorder="1" applyAlignment="1">
      <alignment horizontal="center" vertical="top" wrapText="1"/>
    </xf>
    <xf numFmtId="0" fontId="34" fillId="2" borderId="8" xfId="9" applyFont="1" applyFill="1" applyBorder="1" applyAlignment="1">
      <alignment horizontal="center" vertical="center" wrapText="1"/>
    </xf>
    <xf numFmtId="0" fontId="20" fillId="2" borderId="2" xfId="9" applyFont="1" applyFill="1" applyBorder="1" applyAlignment="1">
      <alignment wrapText="1"/>
    </xf>
    <xf numFmtId="49" fontId="59" fillId="2" borderId="2" xfId="9" applyNumberFormat="1" applyFont="1" applyFill="1" applyBorder="1" applyAlignment="1">
      <alignment horizontal="center" vertical="top" wrapText="1"/>
    </xf>
    <xf numFmtId="49" fontId="61" fillId="2" borderId="24" xfId="9" applyNumberFormat="1" applyFont="1" applyFill="1" applyBorder="1" applyAlignment="1">
      <alignment horizontal="center" vertical="top" wrapText="1"/>
    </xf>
    <xf numFmtId="167" fontId="23" fillId="2" borderId="0" xfId="10" applyNumberFormat="1" applyFont="1" applyFill="1" applyAlignment="1">
      <alignment vertical="center"/>
    </xf>
    <xf numFmtId="171" fontId="61" fillId="2" borderId="0" xfId="9" applyNumberFormat="1" applyFont="1" applyFill="1" applyAlignment="1">
      <alignment horizontal="right" vertical="top"/>
    </xf>
    <xf numFmtId="49" fontId="62" fillId="2" borderId="23" xfId="9" applyNumberFormat="1" applyFont="1" applyFill="1" applyBorder="1" applyAlignment="1">
      <alignment horizontal="center" vertical="center" wrapText="1"/>
    </xf>
    <xf numFmtId="49" fontId="61" fillId="2" borderId="0" xfId="9" applyNumberFormat="1" applyFont="1" applyFill="1" applyAlignment="1">
      <alignment horizontal="center" vertical="top" wrapText="1"/>
    </xf>
    <xf numFmtId="167" fontId="21" fillId="2" borderId="0" xfId="10" applyNumberFormat="1" applyFont="1" applyFill="1" applyAlignment="1">
      <alignment vertical="center"/>
    </xf>
    <xf numFmtId="171" fontId="63" fillId="2" borderId="0" xfId="9" applyNumberFormat="1" applyFont="1" applyFill="1" applyAlignment="1">
      <alignment horizontal="right" vertical="top"/>
    </xf>
    <xf numFmtId="49" fontId="59" fillId="2" borderId="0" xfId="9" applyNumberFormat="1" applyFont="1" applyFill="1" applyAlignment="1">
      <alignment horizontal="center" vertical="center" wrapText="1"/>
    </xf>
    <xf numFmtId="167" fontId="21" fillId="2" borderId="9" xfId="10" applyNumberFormat="1" applyFont="1" applyFill="1" applyBorder="1" applyAlignment="1">
      <alignment vertical="center"/>
    </xf>
    <xf numFmtId="171" fontId="63" fillId="2" borderId="9" xfId="9" applyNumberFormat="1" applyFont="1" applyFill="1" applyBorder="1" applyAlignment="1">
      <alignment horizontal="right" vertical="top"/>
    </xf>
    <xf numFmtId="49" fontId="59" fillId="2" borderId="9" xfId="9" applyNumberFormat="1" applyFont="1" applyFill="1" applyBorder="1" applyAlignment="1">
      <alignment horizontal="center" vertical="center" wrapText="1"/>
    </xf>
    <xf numFmtId="49" fontId="59" fillId="2" borderId="24" xfId="9" applyNumberFormat="1" applyFont="1" applyFill="1" applyBorder="1" applyAlignment="1">
      <alignment horizontal="center" vertical="center" wrapText="1"/>
    </xf>
    <xf numFmtId="49" fontId="61" fillId="2" borderId="9" xfId="9" applyNumberFormat="1" applyFont="1" applyFill="1" applyBorder="1" applyAlignment="1">
      <alignment horizontal="center" vertical="top" wrapText="1"/>
    </xf>
    <xf numFmtId="0" fontId="29" fillId="2" borderId="24" xfId="9" applyFill="1" applyBorder="1" applyAlignment="1">
      <alignment horizontal="center" vertical="center"/>
    </xf>
    <xf numFmtId="0" fontId="29" fillId="2" borderId="9" xfId="9" applyFill="1" applyBorder="1" applyAlignment="1">
      <alignment horizontal="center" vertical="center"/>
    </xf>
    <xf numFmtId="49" fontId="61" fillId="2" borderId="10" xfId="9" applyNumberFormat="1" applyFont="1" applyFill="1" applyBorder="1" applyAlignment="1">
      <alignment horizontal="left" vertical="top"/>
    </xf>
    <xf numFmtId="172" fontId="61" fillId="2" borderId="10" xfId="14" applyNumberFormat="1" applyFont="1" applyFill="1" applyBorder="1" applyAlignment="1">
      <alignment horizontal="center" vertical="top" wrapText="1"/>
    </xf>
    <xf numFmtId="164" fontId="61" fillId="2" borderId="10" xfId="11" applyFont="1" applyFill="1" applyBorder="1" applyAlignment="1">
      <alignment horizontal="right" vertical="top"/>
    </xf>
    <xf numFmtId="172" fontId="61" fillId="2" borderId="10" xfId="14" applyNumberFormat="1" applyFont="1" applyFill="1" applyBorder="1" applyAlignment="1">
      <alignment horizontal="right" vertical="top"/>
    </xf>
    <xf numFmtId="49" fontId="62" fillId="2" borderId="10" xfId="9" applyNumberFormat="1" applyFont="1" applyFill="1" applyBorder="1" applyAlignment="1">
      <alignment horizontal="left" vertical="top"/>
    </xf>
    <xf numFmtId="0" fontId="60" fillId="2" borderId="0" xfId="9" applyFont="1" applyFill="1" applyAlignment="1">
      <alignment wrapText="1"/>
    </xf>
    <xf numFmtId="49" fontId="63" fillId="2" borderId="0" xfId="9" applyNumberFormat="1" applyFont="1" applyFill="1" applyAlignment="1">
      <alignment horizontal="left" vertical="center"/>
    </xf>
    <xf numFmtId="0" fontId="20" fillId="2" borderId="0" xfId="9" applyFont="1" applyFill="1" applyAlignment="1">
      <alignment wrapText="1"/>
    </xf>
    <xf numFmtId="49" fontId="64" fillId="2" borderId="0" xfId="9" applyNumberFormat="1" applyFont="1" applyFill="1" applyAlignment="1">
      <alignment vertical="top" wrapText="1"/>
    </xf>
    <xf numFmtId="49" fontId="64" fillId="2" borderId="0" xfId="9" applyNumberFormat="1" applyFont="1" applyFill="1" applyAlignment="1">
      <alignment horizontal="left" vertical="top" wrapText="1"/>
    </xf>
    <xf numFmtId="0" fontId="65" fillId="2" borderId="0" xfId="12" applyFont="1" applyFill="1" applyAlignment="1">
      <alignment vertical="center" wrapText="1"/>
    </xf>
    <xf numFmtId="166" fontId="32" fillId="2" borderId="0" xfId="9" applyNumberFormat="1" applyFont="1" applyFill="1" applyAlignment="1">
      <alignment horizontal="centerContinuous" vertical="center"/>
    </xf>
    <xf numFmtId="49" fontId="59" fillId="2" borderId="0" xfId="9" applyNumberFormat="1" applyFont="1" applyFill="1" applyAlignment="1">
      <alignment horizontal="left" vertical="top"/>
    </xf>
    <xf numFmtId="0" fontId="20" fillId="2" borderId="0" xfId="9" applyFont="1" applyFill="1"/>
    <xf numFmtId="173" fontId="59" fillId="2" borderId="0" xfId="11" applyNumberFormat="1" applyFont="1" applyFill="1" applyBorder="1" applyAlignment="1">
      <alignment horizontal="center" vertical="center"/>
    </xf>
    <xf numFmtId="49" fontId="37" fillId="2" borderId="0" xfId="9" applyNumberFormat="1" applyFont="1" applyFill="1" applyAlignment="1">
      <alignment horizontal="left" vertical="top"/>
    </xf>
    <xf numFmtId="173" fontId="37" fillId="2" borderId="0" xfId="11" applyNumberFormat="1" applyFont="1" applyFill="1" applyBorder="1" applyAlignment="1">
      <alignment horizontal="center" vertical="center"/>
    </xf>
    <xf numFmtId="0" fontId="20" fillId="2" borderId="25" xfId="9" applyFont="1" applyFill="1" applyBorder="1"/>
    <xf numFmtId="49" fontId="37" fillId="2" borderId="9" xfId="9" applyNumberFormat="1" applyFont="1" applyFill="1" applyBorder="1" applyAlignment="1">
      <alignment horizontal="left" vertical="top"/>
    </xf>
    <xf numFmtId="173" fontId="37" fillId="2" borderId="9" xfId="11" applyNumberFormat="1" applyFont="1" applyFill="1" applyBorder="1" applyAlignment="1">
      <alignment horizontal="center" vertical="center"/>
    </xf>
    <xf numFmtId="49" fontId="59" fillId="2" borderId="26" xfId="9" applyNumberFormat="1" applyFont="1" applyFill="1" applyBorder="1" applyAlignment="1">
      <alignment horizontal="left" vertical="top"/>
    </xf>
    <xf numFmtId="170" fontId="59" fillId="2" borderId="0" xfId="11" applyNumberFormat="1" applyFont="1" applyFill="1" applyBorder="1" applyAlignment="1">
      <alignment horizontal="right" vertical="center"/>
    </xf>
    <xf numFmtId="170" fontId="34" fillId="2" borderId="0" xfId="11" applyNumberFormat="1" applyFont="1" applyFill="1" applyBorder="1" applyAlignment="1">
      <alignment horizontal="right" vertical="center"/>
    </xf>
    <xf numFmtId="172" fontId="59" fillId="2" borderId="0" xfId="14" applyNumberFormat="1" applyFont="1" applyFill="1" applyBorder="1" applyAlignment="1">
      <alignment horizontal="center" vertical="center"/>
    </xf>
    <xf numFmtId="0" fontId="67" fillId="2" borderId="0" xfId="9" applyFont="1" applyFill="1"/>
    <xf numFmtId="49" fontId="59" fillId="2" borderId="27" xfId="9" applyNumberFormat="1" applyFont="1" applyFill="1" applyBorder="1" applyAlignment="1">
      <alignment horizontal="left" vertical="top"/>
    </xf>
    <xf numFmtId="0" fontId="34" fillId="2" borderId="27" xfId="9" applyFont="1" applyFill="1" applyBorder="1"/>
    <xf numFmtId="170" fontId="59" fillId="2" borderId="27" xfId="11" applyNumberFormat="1" applyFont="1" applyFill="1" applyBorder="1" applyAlignment="1">
      <alignment horizontal="right" vertical="center"/>
    </xf>
    <xf numFmtId="9" fontId="59" fillId="2" borderId="27" xfId="14" applyFont="1" applyFill="1" applyBorder="1" applyAlignment="1">
      <alignment horizontal="center" vertical="center"/>
    </xf>
    <xf numFmtId="0" fontId="60" fillId="2" borderId="0" xfId="9" applyFont="1" applyFill="1"/>
    <xf numFmtId="0" fontId="21" fillId="2" borderId="0" xfId="9" applyFont="1" applyFill="1" applyAlignment="1">
      <alignment wrapText="1"/>
    </xf>
    <xf numFmtId="0" fontId="21" fillId="2" borderId="0" xfId="9" applyFont="1" applyFill="1" applyAlignment="1">
      <alignment horizontal="center" vertical="center" wrapText="1"/>
    </xf>
    <xf numFmtId="49" fontId="63" fillId="2" borderId="0" xfId="13" applyNumberFormat="1" applyFont="1" applyFill="1" applyAlignment="1">
      <alignment horizontal="left" vertical="top"/>
    </xf>
    <xf numFmtId="0" fontId="21" fillId="2" borderId="0" xfId="13" applyFont="1" applyFill="1"/>
    <xf numFmtId="49" fontId="63" fillId="2" borderId="0" xfId="13" applyNumberFormat="1" applyFont="1" applyFill="1" applyAlignment="1">
      <alignment horizontal="left" vertical="top" wrapText="1"/>
    </xf>
    <xf numFmtId="49" fontId="63" fillId="2" borderId="0" xfId="13" applyNumberFormat="1" applyFont="1" applyFill="1" applyAlignment="1">
      <alignment horizontal="center" vertical="center" wrapText="1"/>
    </xf>
    <xf numFmtId="0" fontId="29" fillId="2" borderId="0" xfId="13" applyFill="1"/>
    <xf numFmtId="0" fontId="53" fillId="2" borderId="0" xfId="12" applyFont="1" applyFill="1" applyAlignment="1">
      <alignment horizontal="center" vertical="center" wrapText="1"/>
    </xf>
    <xf numFmtId="0" fontId="30" fillId="2" borderId="0" xfId="9" applyFont="1" applyFill="1" applyAlignment="1">
      <alignment horizontal="centerContinuous" vertical="center"/>
    </xf>
    <xf numFmtId="0" fontId="20" fillId="2" borderId="8" xfId="9" applyFont="1" applyFill="1" applyBorder="1" applyAlignment="1">
      <alignment vertical="center" wrapText="1"/>
    </xf>
    <xf numFmtId="49" fontId="59" fillId="2" borderId="8" xfId="9" applyNumberFormat="1" applyFont="1" applyFill="1" applyBorder="1" applyAlignment="1">
      <alignment horizontal="center" vertical="center" wrapText="1"/>
    </xf>
    <xf numFmtId="0" fontId="20" fillId="2" borderId="2" xfId="9" applyFont="1" applyFill="1" applyBorder="1" applyAlignment="1">
      <alignment vertical="center" wrapText="1"/>
    </xf>
    <xf numFmtId="49" fontId="59" fillId="2" borderId="2" xfId="9" applyNumberFormat="1" applyFont="1" applyFill="1" applyBorder="1" applyAlignment="1">
      <alignment horizontal="center" vertical="center" wrapText="1"/>
    </xf>
    <xf numFmtId="49" fontId="59" fillId="2" borderId="0" xfId="9" applyNumberFormat="1" applyFont="1" applyFill="1" applyAlignment="1">
      <alignment vertical="center"/>
    </xf>
    <xf numFmtId="173" fontId="59" fillId="2" borderId="0" xfId="11" applyNumberFormat="1" applyFont="1" applyFill="1" applyBorder="1" applyAlignment="1">
      <alignment horizontal="right" vertical="center"/>
    </xf>
    <xf numFmtId="49" fontId="37" fillId="2" borderId="0" xfId="9" applyNumberFormat="1" applyFont="1" applyFill="1" applyAlignment="1">
      <alignment vertical="center"/>
    </xf>
    <xf numFmtId="173" fontId="37" fillId="2" borderId="0" xfId="11" applyNumberFormat="1" applyFont="1" applyFill="1" applyBorder="1" applyAlignment="1">
      <alignment horizontal="right" vertical="center"/>
    </xf>
    <xf numFmtId="49" fontId="37" fillId="2" borderId="9" xfId="9" applyNumberFormat="1" applyFont="1" applyFill="1" applyBorder="1" applyAlignment="1">
      <alignment vertical="center"/>
    </xf>
    <xf numFmtId="173" fontId="37" fillId="2" borderId="9" xfId="11" applyNumberFormat="1" applyFont="1" applyFill="1" applyBorder="1" applyAlignment="1">
      <alignment horizontal="right" vertical="center"/>
    </xf>
    <xf numFmtId="49" fontId="59" fillId="2" borderId="26" xfId="9" applyNumberFormat="1" applyFont="1" applyFill="1" applyBorder="1" applyAlignment="1">
      <alignment vertical="center"/>
    </xf>
    <xf numFmtId="0" fontId="20" fillId="2" borderId="25" xfId="9" applyFont="1" applyFill="1" applyBorder="1" applyAlignment="1">
      <alignment vertical="center"/>
    </xf>
    <xf numFmtId="167" fontId="20" fillId="2" borderId="0" xfId="9" applyNumberFormat="1" applyFont="1" applyFill="1" applyAlignment="1">
      <alignment vertical="center"/>
    </xf>
    <xf numFmtId="167" fontId="70" fillId="2" borderId="0" xfId="9" applyNumberFormat="1" applyFont="1" applyFill="1" applyAlignment="1">
      <alignment vertical="center"/>
    </xf>
    <xf numFmtId="49" fontId="59" fillId="2" borderId="28" xfId="9" applyNumberFormat="1" applyFont="1" applyFill="1" applyBorder="1" applyAlignment="1">
      <alignment vertical="center"/>
    </xf>
    <xf numFmtId="0" fontId="34" fillId="2" borderId="27" xfId="9" applyFont="1" applyFill="1" applyBorder="1" applyAlignment="1">
      <alignment vertical="center"/>
    </xf>
    <xf numFmtId="173" fontId="59" fillId="2" borderId="27" xfId="11" applyNumberFormat="1" applyFont="1" applyFill="1" applyBorder="1" applyAlignment="1">
      <alignment horizontal="right" vertical="center"/>
    </xf>
    <xf numFmtId="0" fontId="34" fillId="2" borderId="0" xfId="9" applyFont="1" applyFill="1" applyAlignment="1">
      <alignment vertical="center"/>
    </xf>
    <xf numFmtId="49" fontId="37" fillId="2" borderId="0" xfId="9" applyNumberFormat="1" applyFont="1" applyFill="1" applyAlignment="1">
      <alignment horizontal="center" vertical="top" wrapText="1"/>
    </xf>
    <xf numFmtId="0" fontId="20" fillId="2" borderId="0" xfId="9" applyFont="1" applyFill="1" applyAlignment="1">
      <alignment horizontal="left" wrapText="1"/>
    </xf>
    <xf numFmtId="167" fontId="21" fillId="2" borderId="0" xfId="9" applyNumberFormat="1" applyFont="1" applyFill="1"/>
    <xf numFmtId="0" fontId="34" fillId="2" borderId="0" xfId="9" applyFont="1" applyFill="1"/>
    <xf numFmtId="49" fontId="37" fillId="2" borderId="0" xfId="13" applyNumberFormat="1" applyFont="1" applyFill="1" applyAlignment="1">
      <alignment horizontal="left" vertical="top"/>
    </xf>
    <xf numFmtId="167" fontId="20" fillId="2" borderId="0" xfId="9" applyNumberFormat="1" applyFont="1" applyFill="1"/>
    <xf numFmtId="49" fontId="59" fillId="2" borderId="0" xfId="9" applyNumberFormat="1" applyFont="1" applyFill="1" applyAlignment="1">
      <alignment horizontal="left" vertical="center"/>
    </xf>
    <xf numFmtId="167" fontId="34" fillId="2" borderId="0" xfId="9" applyNumberFormat="1" applyFont="1" applyFill="1" applyAlignment="1">
      <alignment vertical="center"/>
    </xf>
    <xf numFmtId="0" fontId="21" fillId="2" borderId="0" xfId="9" applyFont="1" applyFill="1" applyAlignment="1">
      <alignment vertical="center"/>
    </xf>
    <xf numFmtId="49" fontId="37" fillId="2" borderId="0" xfId="9" applyNumberFormat="1" applyFont="1" applyFill="1" applyAlignment="1">
      <alignment horizontal="left" vertical="center"/>
    </xf>
    <xf numFmtId="49" fontId="37" fillId="2" borderId="9" xfId="9" applyNumberFormat="1" applyFont="1" applyFill="1" applyBorder="1" applyAlignment="1">
      <alignment horizontal="left" vertical="center"/>
    </xf>
    <xf numFmtId="167" fontId="71" fillId="2" borderId="0" xfId="9" applyNumberFormat="1" applyFont="1" applyFill="1" applyAlignment="1">
      <alignment vertical="center"/>
    </xf>
    <xf numFmtId="173" fontId="37" fillId="2" borderId="25" xfId="11" applyNumberFormat="1" applyFont="1" applyFill="1" applyBorder="1" applyAlignment="1">
      <alignment horizontal="center" vertical="center"/>
    </xf>
    <xf numFmtId="49" fontId="59" fillId="2" borderId="27" xfId="9" applyNumberFormat="1" applyFont="1" applyFill="1" applyBorder="1" applyAlignment="1">
      <alignment horizontal="left" vertical="center"/>
    </xf>
    <xf numFmtId="174" fontId="59" fillId="2" borderId="27" xfId="11" applyNumberFormat="1" applyFont="1" applyFill="1" applyBorder="1" applyAlignment="1">
      <alignment horizontal="center" vertical="center"/>
    </xf>
    <xf numFmtId="0" fontId="23" fillId="2" borderId="0" xfId="9" applyFont="1" applyFill="1"/>
    <xf numFmtId="49" fontId="63" fillId="2" borderId="0" xfId="9" applyNumberFormat="1" applyFont="1" applyFill="1" applyAlignment="1">
      <alignment horizontal="left" vertical="top" wrapText="1"/>
    </xf>
    <xf numFmtId="49" fontId="63" fillId="2" borderId="0" xfId="9" applyNumberFormat="1" applyFont="1" applyFill="1" applyAlignment="1">
      <alignment horizontal="center" vertical="top" wrapText="1"/>
    </xf>
    <xf numFmtId="0" fontId="45" fillId="2" borderId="0" xfId="9" applyFont="1" applyFill="1"/>
    <xf numFmtId="0" fontId="72" fillId="2" borderId="0" xfId="6" applyFont="1" applyFill="1" applyAlignment="1" applyProtection="1">
      <alignment horizontal="centerContinuous" vertical="center"/>
      <protection locked="0"/>
    </xf>
    <xf numFmtId="0" fontId="73" fillId="2" borderId="0" xfId="9" applyFont="1" applyFill="1" applyAlignment="1">
      <alignment horizontal="centerContinuous"/>
    </xf>
    <xf numFmtId="0" fontId="45" fillId="2" borderId="1" xfId="9" applyFont="1" applyFill="1" applyBorder="1"/>
    <xf numFmtId="0" fontId="28" fillId="2" borderId="1" xfId="9" applyFont="1" applyFill="1" applyBorder="1" applyAlignment="1">
      <alignment horizontal="center" vertical="center"/>
    </xf>
    <xf numFmtId="0" fontId="73" fillId="2" borderId="0" xfId="9" applyFont="1" applyFill="1"/>
    <xf numFmtId="0" fontId="20" fillId="2" borderId="0" xfId="9" applyFont="1" applyFill="1" applyAlignment="1">
      <alignment horizontal="center"/>
    </xf>
    <xf numFmtId="0" fontId="20" fillId="2" borderId="7" xfId="9" applyFont="1" applyFill="1" applyBorder="1" applyAlignment="1">
      <alignment horizontal="centerContinuous"/>
    </xf>
    <xf numFmtId="0" fontId="34" fillId="2" borderId="8" xfId="13" applyFont="1" applyFill="1" applyBorder="1" applyAlignment="1">
      <alignment horizontal="center"/>
    </xf>
    <xf numFmtId="0" fontId="48" fillId="2" borderId="0" xfId="9" applyFont="1" applyFill="1"/>
    <xf numFmtId="0" fontId="20" fillId="2" borderId="2" xfId="9" applyFont="1" applyFill="1" applyBorder="1" applyAlignment="1">
      <alignment horizontal="center"/>
    </xf>
    <xf numFmtId="168" fontId="34" fillId="2" borderId="2" xfId="10" applyNumberFormat="1" applyFont="1" applyFill="1" applyBorder="1" applyAlignment="1">
      <alignment horizontal="center" vertical="center"/>
    </xf>
    <xf numFmtId="167" fontId="34" fillId="2" borderId="0" xfId="12" applyNumberFormat="1" applyFont="1" applyFill="1" applyAlignment="1">
      <alignment horizontal="center" vertical="center"/>
    </xf>
    <xf numFmtId="175" fontId="34" fillId="2" borderId="0" xfId="12" applyNumberFormat="1" applyFont="1" applyFill="1" applyAlignment="1">
      <alignment horizontal="center" vertical="center"/>
    </xf>
    <xf numFmtId="1" fontId="34" fillId="2" borderId="0" xfId="12" applyNumberFormat="1" applyFont="1" applyFill="1" applyAlignment="1">
      <alignment horizontal="center" vertical="center"/>
    </xf>
    <xf numFmtId="167" fontId="20" fillId="2" borderId="0" xfId="12" applyNumberFormat="1" applyFont="1" applyFill="1" applyAlignment="1">
      <alignment horizontal="center" vertical="center"/>
    </xf>
    <xf numFmtId="175" fontId="20" fillId="2" borderId="0" xfId="12" applyNumberFormat="1" applyFont="1" applyFill="1" applyAlignment="1">
      <alignment horizontal="center" vertical="center"/>
    </xf>
    <xf numFmtId="0" fontId="20" fillId="2" borderId="9" xfId="9" applyFont="1" applyFill="1" applyBorder="1"/>
    <xf numFmtId="0" fontId="20" fillId="2" borderId="9" xfId="9" applyFont="1" applyFill="1" applyBorder="1" applyAlignment="1">
      <alignment horizontal="center" vertical="center"/>
    </xf>
    <xf numFmtId="175" fontId="20" fillId="2" borderId="9" xfId="12" applyNumberFormat="1" applyFont="1" applyFill="1" applyBorder="1" applyAlignment="1">
      <alignment horizontal="center" vertical="center"/>
    </xf>
    <xf numFmtId="167" fontId="20" fillId="2" borderId="0" xfId="10" applyNumberFormat="1" applyFont="1" applyFill="1" applyAlignment="1">
      <alignment horizontal="center" vertical="center"/>
    </xf>
    <xf numFmtId="0" fontId="20" fillId="2" borderId="1" xfId="9" applyFont="1" applyFill="1" applyBorder="1"/>
    <xf numFmtId="0" fontId="20" fillId="2" borderId="1" xfId="9" applyFont="1" applyFill="1" applyBorder="1" applyAlignment="1">
      <alignment horizontal="center" vertical="center"/>
    </xf>
    <xf numFmtId="167" fontId="20" fillId="2" borderId="1" xfId="10" applyNumberFormat="1" applyFont="1" applyFill="1" applyBorder="1" applyAlignment="1">
      <alignment horizontal="center" vertical="center"/>
    </xf>
    <xf numFmtId="175" fontId="20" fillId="2" borderId="1" xfId="12" applyNumberFormat="1" applyFont="1" applyFill="1" applyBorder="1" applyAlignment="1">
      <alignment horizontal="center" vertical="center"/>
    </xf>
    <xf numFmtId="0" fontId="23" fillId="2" borderId="0" xfId="9" applyFont="1" applyFill="1" applyAlignment="1">
      <alignment vertical="center"/>
    </xf>
    <xf numFmtId="0" fontId="23" fillId="2" borderId="0" xfId="9" applyFont="1" applyFill="1" applyAlignment="1">
      <alignment horizontal="left" vertical="center"/>
    </xf>
    <xf numFmtId="176" fontId="23" fillId="2" borderId="0" xfId="9" applyNumberFormat="1" applyFont="1" applyFill="1" applyAlignment="1">
      <alignment horizontal="right" vertical="center"/>
    </xf>
    <xf numFmtId="177" fontId="23" fillId="2" borderId="0" xfId="9" applyNumberFormat="1" applyFont="1" applyFill="1" applyAlignment="1">
      <alignment horizontal="right" vertical="center"/>
    </xf>
    <xf numFmtId="0" fontId="21" fillId="2" borderId="0" xfId="15" applyNumberFormat="1" applyFont="1" applyFill="1" applyBorder="1" applyAlignment="1">
      <alignment horizontal="left" vertical="center" wrapText="1"/>
    </xf>
    <xf numFmtId="0" fontId="21" fillId="2" borderId="0" xfId="15" applyNumberFormat="1" applyFont="1" applyFill="1" applyBorder="1" applyAlignment="1">
      <alignment vertical="center" wrapText="1"/>
    </xf>
    <xf numFmtId="0" fontId="48" fillId="2" borderId="0" xfId="15" applyNumberFormat="1" applyFont="1" applyFill="1" applyBorder="1" applyAlignment="1">
      <alignment horizontal="left" vertical="center" wrapText="1"/>
    </xf>
    <xf numFmtId="0" fontId="30" fillId="2" borderId="0" xfId="12" applyFont="1" applyFill="1" applyAlignment="1">
      <alignment horizontal="centerContinuous" vertical="center" wrapText="1"/>
    </xf>
    <xf numFmtId="0" fontId="75" fillId="2" borderId="0" xfId="12" applyFont="1" applyFill="1" applyAlignment="1">
      <alignment horizontal="centerContinuous"/>
    </xf>
    <xf numFmtId="0" fontId="42" fillId="2" borderId="0" xfId="12" applyFill="1" applyAlignment="1">
      <alignment horizontal="centerContinuous"/>
    </xf>
    <xf numFmtId="0" fontId="72" fillId="2" borderId="0" xfId="6" applyFont="1" applyFill="1" applyAlignment="1" applyProtection="1">
      <alignment horizontal="left" vertical="center"/>
      <protection locked="0"/>
    </xf>
    <xf numFmtId="0" fontId="76" fillId="2" borderId="0" xfId="12" applyFont="1" applyFill="1"/>
    <xf numFmtId="0" fontId="20" fillId="2" borderId="0" xfId="12" applyFont="1" applyFill="1" applyAlignment="1">
      <alignment vertical="center"/>
    </xf>
    <xf numFmtId="0" fontId="20" fillId="2" borderId="9" xfId="12" applyFont="1" applyFill="1" applyBorder="1" applyAlignment="1">
      <alignment vertical="center"/>
    </xf>
    <xf numFmtId="0" fontId="20" fillId="2" borderId="25" xfId="12" applyFont="1" applyFill="1" applyBorder="1" applyAlignment="1">
      <alignment vertical="center"/>
    </xf>
    <xf numFmtId="167" fontId="20" fillId="2" borderId="25" xfId="10" applyNumberFormat="1" applyFont="1" applyFill="1" applyBorder="1" applyAlignment="1">
      <alignment vertical="center"/>
    </xf>
    <xf numFmtId="0" fontId="20" fillId="2" borderId="27" xfId="12" applyFont="1" applyFill="1" applyBorder="1" applyAlignment="1">
      <alignment vertical="center"/>
    </xf>
    <xf numFmtId="167" fontId="20" fillId="2" borderId="27" xfId="10" applyNumberFormat="1" applyFont="1" applyFill="1" applyBorder="1" applyAlignment="1">
      <alignment vertical="center"/>
    </xf>
    <xf numFmtId="0" fontId="48" fillId="2" borderId="0" xfId="9" applyFont="1" applyFill="1" applyAlignment="1">
      <alignment wrapText="1"/>
    </xf>
    <xf numFmtId="0" fontId="29" fillId="2" borderId="0" xfId="9" applyFill="1" applyAlignment="1">
      <alignment horizontal="center"/>
    </xf>
    <xf numFmtId="0" fontId="29" fillId="2" borderId="0" xfId="9" applyFill="1" applyAlignment="1">
      <alignment horizontal="centerContinuous" vertical="center"/>
    </xf>
    <xf numFmtId="0" fontId="29" fillId="2" borderId="1" xfId="9" applyFill="1" applyBorder="1" applyAlignment="1">
      <alignment horizontal="center"/>
    </xf>
    <xf numFmtId="0" fontId="34" fillId="2" borderId="11" xfId="9" applyFont="1" applyFill="1" applyBorder="1" applyAlignment="1">
      <alignment horizontal="centerContinuous" vertical="center" wrapText="1"/>
    </xf>
    <xf numFmtId="0" fontId="34" fillId="2" borderId="7" xfId="9" applyFont="1" applyFill="1" applyBorder="1" applyAlignment="1">
      <alignment horizontal="centerContinuous" vertical="center" wrapText="1"/>
    </xf>
    <xf numFmtId="0" fontId="34" fillId="2" borderId="12" xfId="9" applyFont="1" applyFill="1" applyBorder="1" applyAlignment="1">
      <alignment horizontal="centerContinuous" vertical="center" wrapText="1"/>
    </xf>
    <xf numFmtId="168" fontId="20" fillId="2" borderId="0" xfId="9" applyNumberFormat="1" applyFont="1" applyFill="1" applyAlignment="1">
      <alignment vertical="center"/>
    </xf>
    <xf numFmtId="168" fontId="20" fillId="2" borderId="18" xfId="9" applyNumberFormat="1" applyFont="1" applyFill="1" applyBorder="1" applyAlignment="1">
      <alignment vertical="center"/>
    </xf>
    <xf numFmtId="168" fontId="20" fillId="2" borderId="30" xfId="9" applyNumberFormat="1" applyFont="1" applyFill="1" applyBorder="1" applyAlignment="1">
      <alignment vertical="center"/>
    </xf>
    <xf numFmtId="168" fontId="20" fillId="2" borderId="2" xfId="9" applyNumberFormat="1" applyFont="1" applyFill="1" applyBorder="1" applyAlignment="1">
      <alignment vertical="center"/>
    </xf>
    <xf numFmtId="170" fontId="20" fillId="2" borderId="2" xfId="9" applyNumberFormat="1" applyFont="1" applyFill="1" applyBorder="1" applyAlignment="1">
      <alignment horizontal="center" vertical="center"/>
    </xf>
    <xf numFmtId="0" fontId="34" fillId="2" borderId="31" xfId="9" applyFont="1" applyFill="1" applyBorder="1" applyAlignment="1">
      <alignment vertical="center"/>
    </xf>
    <xf numFmtId="168" fontId="34" fillId="2" borderId="31" xfId="9" applyNumberFormat="1" applyFont="1" applyFill="1" applyBorder="1" applyAlignment="1">
      <alignment vertical="center"/>
    </xf>
    <xf numFmtId="168" fontId="34" fillId="2" borderId="32" xfId="9" applyNumberFormat="1" applyFont="1" applyFill="1" applyBorder="1" applyAlignment="1">
      <alignment vertical="center"/>
    </xf>
    <xf numFmtId="168" fontId="34" fillId="2" borderId="33" xfId="9" applyNumberFormat="1" applyFont="1" applyFill="1" applyBorder="1" applyAlignment="1">
      <alignment vertical="center"/>
    </xf>
    <xf numFmtId="0" fontId="21" fillId="2" borderId="0" xfId="13" applyFont="1" applyFill="1" applyAlignment="1">
      <alignment vertical="center"/>
    </xf>
    <xf numFmtId="0" fontId="21" fillId="2" borderId="0" xfId="15" applyNumberFormat="1" applyFont="1" applyFill="1" applyBorder="1" applyAlignment="1">
      <alignment horizontal="center" vertical="center" wrapText="1"/>
    </xf>
    <xf numFmtId="0" fontId="8" fillId="2" borderId="0" xfId="7" applyFill="1" applyAlignment="1">
      <alignment horizontal="center"/>
    </xf>
    <xf numFmtId="0" fontId="8" fillId="2" borderId="1" xfId="7" applyFill="1" applyBorder="1" applyAlignment="1">
      <alignment horizontal="center" vertical="center"/>
    </xf>
    <xf numFmtId="0" fontId="8" fillId="2" borderId="0" xfId="7" applyFill="1" applyAlignment="1">
      <alignment horizontal="center" vertical="center"/>
    </xf>
    <xf numFmtId="0" fontId="77" fillId="2" borderId="0" xfId="7" applyFont="1" applyFill="1" applyAlignment="1">
      <alignment horizontal="center" vertical="center"/>
    </xf>
    <xf numFmtId="0" fontId="21" fillId="2" borderId="2" xfId="7" applyFont="1" applyFill="1" applyBorder="1" applyAlignment="1">
      <alignment vertical="center"/>
    </xf>
    <xf numFmtId="0" fontId="20" fillId="2" borderId="2" xfId="7" applyFont="1" applyFill="1" applyBorder="1" applyAlignment="1">
      <alignment vertical="center"/>
    </xf>
    <xf numFmtId="0" fontId="77" fillId="2" borderId="2" xfId="7" applyFont="1" applyFill="1" applyBorder="1" applyAlignment="1">
      <alignment horizontal="center" vertical="center"/>
    </xf>
    <xf numFmtId="0" fontId="25" fillId="2" borderId="3" xfId="7" applyFont="1" applyFill="1" applyBorder="1" applyAlignment="1">
      <alignment vertical="center"/>
    </xf>
    <xf numFmtId="0" fontId="78" fillId="2" borderId="0" xfId="7" applyFont="1" applyFill="1" applyAlignment="1">
      <alignment horizontal="center" vertical="center"/>
    </xf>
    <xf numFmtId="0" fontId="79" fillId="2" borderId="0" xfId="7" applyFont="1" applyFill="1"/>
    <xf numFmtId="0" fontId="25" fillId="2" borderId="4" xfId="7" applyFont="1" applyFill="1" applyBorder="1" applyAlignment="1">
      <alignment vertical="center"/>
    </xf>
    <xf numFmtId="0" fontId="15" fillId="2" borderId="5" xfId="7" applyFont="1" applyFill="1" applyBorder="1" applyAlignment="1">
      <alignment horizontal="right" vertical="center"/>
    </xf>
    <xf numFmtId="0" fontId="25" fillId="2" borderId="5" xfId="7" applyFont="1" applyFill="1" applyBorder="1" applyAlignment="1">
      <alignment horizontal="right" vertical="center"/>
    </xf>
    <xf numFmtId="0" fontId="15" fillId="2" borderId="0" xfId="5" quotePrefix="1" applyFont="1" applyFill="1" applyAlignment="1">
      <alignment vertical="center"/>
    </xf>
    <xf numFmtId="0" fontId="80" fillId="2" borderId="0" xfId="7" applyFont="1" applyFill="1" applyAlignment="1">
      <alignment vertical="center"/>
    </xf>
    <xf numFmtId="0" fontId="81" fillId="2" borderId="0" xfId="7" applyFont="1" applyFill="1" applyAlignment="1">
      <alignment horizontal="center" vertical="center"/>
    </xf>
    <xf numFmtId="0" fontId="21" fillId="2" borderId="5" xfId="7" applyFont="1" applyFill="1" applyBorder="1" applyAlignment="1">
      <alignment horizontal="right" vertical="center"/>
    </xf>
    <xf numFmtId="0" fontId="21" fillId="2" borderId="0" xfId="5" applyFont="1" applyFill="1" applyAlignment="1">
      <alignment vertical="center"/>
    </xf>
    <xf numFmtId="0" fontId="82" fillId="2" borderId="0" xfId="7" applyFont="1" applyFill="1" applyAlignment="1">
      <alignment horizontal="center" vertical="center"/>
    </xf>
    <xf numFmtId="0" fontId="79" fillId="2" borderId="0" xfId="7" applyFont="1" applyFill="1" applyAlignment="1">
      <alignment horizontal="center" vertical="center"/>
    </xf>
    <xf numFmtId="0" fontId="19" fillId="2" borderId="0" xfId="7" applyFont="1" applyFill="1" applyAlignment="1">
      <alignment horizontal="center" vertical="center"/>
    </xf>
    <xf numFmtId="0" fontId="20" fillId="2" borderId="0" xfId="7" applyFont="1" applyFill="1"/>
    <xf numFmtId="0" fontId="19" fillId="2" borderId="0" xfId="7" applyFont="1" applyFill="1" applyAlignment="1">
      <alignment horizontal="center"/>
    </xf>
    <xf numFmtId="0" fontId="19" fillId="2" borderId="1" xfId="7" applyFont="1" applyFill="1" applyBorder="1" applyAlignment="1">
      <alignment horizontal="center"/>
    </xf>
    <xf numFmtId="0" fontId="19" fillId="2" borderId="1" xfId="7" applyFont="1" applyFill="1" applyBorder="1"/>
    <xf numFmtId="0" fontId="11" fillId="2" borderId="0" xfId="6" applyFill="1" applyAlignment="1" applyProtection="1">
      <alignment horizontal="left" vertical="center"/>
    </xf>
    <xf numFmtId="0" fontId="28" fillId="2" borderId="1" xfId="9" applyFont="1" applyFill="1" applyBorder="1" applyAlignment="1">
      <alignment horizontal="left" vertical="center"/>
    </xf>
    <xf numFmtId="0" fontId="20" fillId="2" borderId="0" xfId="9" applyFont="1" applyFill="1" applyAlignment="1">
      <alignment horizontal="left" vertical="center" wrapText="1"/>
    </xf>
    <xf numFmtId="168" fontId="20" fillId="2" borderId="0" xfId="9" applyNumberFormat="1" applyFont="1" applyFill="1" applyAlignment="1">
      <alignment horizontal="center" vertical="center"/>
    </xf>
    <xf numFmtId="168" fontId="20" fillId="2" borderId="9" xfId="9" applyNumberFormat="1" applyFont="1" applyFill="1" applyBorder="1" applyAlignment="1">
      <alignment horizontal="center" vertical="center"/>
    </xf>
    <xf numFmtId="0" fontId="34" fillId="2" borderId="24" xfId="9" applyFont="1" applyFill="1" applyBorder="1" applyAlignment="1">
      <alignment horizontal="left" vertical="center"/>
    </xf>
    <xf numFmtId="168" fontId="34" fillId="2" borderId="0" xfId="9" applyNumberFormat="1" applyFont="1" applyFill="1" applyAlignment="1">
      <alignment horizontal="center" vertical="center"/>
    </xf>
    <xf numFmtId="0" fontId="28" fillId="2" borderId="0" xfId="9" applyFont="1" applyFill="1" applyAlignment="1">
      <alignment horizontal="left" vertical="center"/>
    </xf>
    <xf numFmtId="0" fontId="11" fillId="2" borderId="0" xfId="6" applyFill="1" applyAlignment="1" applyProtection="1">
      <alignment horizontal="right" vertical="center"/>
    </xf>
    <xf numFmtId="0" fontId="28" fillId="2" borderId="0" xfId="9" applyFont="1" applyFill="1" applyAlignment="1">
      <alignment horizontal="right" vertical="center"/>
    </xf>
    <xf numFmtId="0" fontId="28" fillId="2" borderId="0" xfId="9" applyFont="1" applyFill="1" applyAlignment="1">
      <alignment horizontal="center" vertical="center"/>
    </xf>
    <xf numFmtId="0" fontId="28" fillId="2" borderId="0" xfId="9" applyFont="1" applyFill="1"/>
    <xf numFmtId="0" fontId="28" fillId="2" borderId="0" xfId="16" applyFont="1" applyFill="1"/>
    <xf numFmtId="3" fontId="83" fillId="2" borderId="1" xfId="16" applyNumberFormat="1" applyFont="1" applyFill="1" applyBorder="1" applyAlignment="1">
      <alignment horizontal="center"/>
    </xf>
    <xf numFmtId="3" fontId="83" fillId="2" borderId="1" xfId="16" applyNumberFormat="1" applyFont="1" applyFill="1" applyBorder="1" applyAlignment="1">
      <alignment horizontal="right" vertical="center"/>
    </xf>
    <xf numFmtId="3" fontId="28" fillId="2" borderId="1" xfId="16" applyNumberFormat="1" applyFont="1" applyFill="1" applyBorder="1" applyAlignment="1">
      <alignment horizontal="right" vertical="center"/>
    </xf>
    <xf numFmtId="3" fontId="28" fillId="2" borderId="1" xfId="16" applyNumberFormat="1" applyFont="1" applyFill="1" applyBorder="1" applyAlignment="1">
      <alignment horizontal="center" vertical="center"/>
    </xf>
    <xf numFmtId="3" fontId="34" fillId="2" borderId="2" xfId="16" applyNumberFormat="1" applyFont="1" applyFill="1" applyBorder="1" applyAlignment="1">
      <alignment vertical="center"/>
    </xf>
    <xf numFmtId="0" fontId="34" fillId="2" borderId="2" xfId="9" applyFont="1" applyFill="1" applyBorder="1" applyAlignment="1">
      <alignment horizontal="right" vertical="center"/>
    </xf>
    <xf numFmtId="0" fontId="28" fillId="2" borderId="0" xfId="16" applyFont="1" applyFill="1" applyAlignment="1">
      <alignment vertical="center"/>
    </xf>
    <xf numFmtId="1" fontId="20" fillId="2" borderId="0" xfId="16" applyNumberFormat="1" applyFont="1" applyFill="1" applyAlignment="1">
      <alignment horizontal="left" vertical="center"/>
    </xf>
    <xf numFmtId="167" fontId="20" fillId="2" borderId="0" xfId="11" applyNumberFormat="1" applyFont="1" applyFill="1" applyAlignment="1">
      <alignment horizontal="right" vertical="center"/>
    </xf>
    <xf numFmtId="167" fontId="34" fillId="2" borderId="0" xfId="11" applyNumberFormat="1" applyFont="1" applyFill="1" applyAlignment="1">
      <alignment horizontal="center" vertical="center"/>
    </xf>
    <xf numFmtId="168" fontId="21" fillId="2" borderId="0" xfId="9" applyNumberFormat="1" applyFont="1" applyFill="1"/>
    <xf numFmtId="1" fontId="20" fillId="2" borderId="9" xfId="16" applyNumberFormat="1" applyFont="1" applyFill="1" applyBorder="1" applyAlignment="1">
      <alignment horizontal="left" vertical="center"/>
    </xf>
    <xf numFmtId="167" fontId="20" fillId="2" borderId="9" xfId="11" applyNumberFormat="1" applyFont="1" applyFill="1" applyBorder="1" applyAlignment="1">
      <alignment horizontal="right" vertical="center"/>
    </xf>
    <xf numFmtId="167" fontId="34" fillId="2" borderId="9" xfId="11" applyNumberFormat="1" applyFont="1" applyFill="1" applyBorder="1" applyAlignment="1">
      <alignment horizontal="right" vertical="center"/>
    </xf>
    <xf numFmtId="167" fontId="34" fillId="2" borderId="9" xfId="11" applyNumberFormat="1" applyFont="1" applyFill="1" applyBorder="1" applyAlignment="1">
      <alignment horizontal="center" vertical="center"/>
    </xf>
    <xf numFmtId="179" fontId="20" fillId="2" borderId="0" xfId="9" applyNumberFormat="1" applyFont="1" applyFill="1" applyAlignment="1">
      <alignment horizontal="left" vertical="center"/>
    </xf>
    <xf numFmtId="179" fontId="20" fillId="2" borderId="24" xfId="9" applyNumberFormat="1" applyFont="1" applyFill="1" applyBorder="1" applyAlignment="1">
      <alignment horizontal="left" vertical="center"/>
    </xf>
    <xf numFmtId="179" fontId="20" fillId="2" borderId="9" xfId="9" applyNumberFormat="1" applyFont="1" applyFill="1" applyBorder="1" applyAlignment="1">
      <alignment horizontal="left" vertical="center"/>
    </xf>
    <xf numFmtId="168" fontId="84" fillId="2" borderId="0" xfId="9" applyNumberFormat="1" applyFont="1" applyFill="1" applyAlignment="1">
      <alignment horizontal="right" vertical="center"/>
    </xf>
    <xf numFmtId="168" fontId="48" fillId="2" borderId="0" xfId="9" applyNumberFormat="1" applyFont="1" applyFill="1" applyAlignment="1">
      <alignment horizontal="right" vertical="center"/>
    </xf>
    <xf numFmtId="167" fontId="34" fillId="2" borderId="24" xfId="11" applyNumberFormat="1" applyFont="1" applyFill="1" applyBorder="1" applyAlignment="1">
      <alignment horizontal="center" vertical="center"/>
    </xf>
    <xf numFmtId="167" fontId="34" fillId="2" borderId="24" xfId="11" applyNumberFormat="1" applyFont="1" applyFill="1" applyBorder="1" applyAlignment="1">
      <alignment horizontal="right" vertical="center"/>
    </xf>
    <xf numFmtId="179" fontId="20" fillId="2" borderId="1" xfId="9" applyNumberFormat="1" applyFont="1" applyFill="1" applyBorder="1" applyAlignment="1">
      <alignment horizontal="left" vertical="center"/>
    </xf>
    <xf numFmtId="167" fontId="20" fillId="2" borderId="1" xfId="11" applyNumberFormat="1" applyFont="1" applyFill="1" applyBorder="1" applyAlignment="1">
      <alignment horizontal="right" vertical="center"/>
    </xf>
    <xf numFmtId="167" fontId="34" fillId="2" borderId="1" xfId="11" applyNumberFormat="1" applyFont="1" applyFill="1" applyBorder="1" applyAlignment="1">
      <alignment horizontal="right" vertical="center"/>
    </xf>
    <xf numFmtId="167" fontId="34" fillId="2" borderId="1" xfId="11" applyNumberFormat="1" applyFont="1" applyFill="1" applyBorder="1" applyAlignment="1">
      <alignment horizontal="center" vertical="center"/>
    </xf>
    <xf numFmtId="0" fontId="20" fillId="2" borderId="0" xfId="9" applyFont="1" applyFill="1" applyAlignment="1">
      <alignment horizontal="right" vertical="center"/>
    </xf>
    <xf numFmtId="0" fontId="20" fillId="2" borderId="0" xfId="9" applyFont="1" applyFill="1" applyAlignment="1">
      <alignment horizontal="right"/>
    </xf>
    <xf numFmtId="168" fontId="34" fillId="2" borderId="0" xfId="9" applyNumberFormat="1" applyFont="1" applyFill="1" applyAlignment="1">
      <alignment horizontal="right" vertical="center"/>
    </xf>
    <xf numFmtId="180" fontId="85" fillId="2" borderId="0" xfId="11" applyNumberFormat="1" applyFont="1" applyFill="1" applyAlignment="1">
      <alignment horizontal="center"/>
    </xf>
    <xf numFmtId="14" fontId="21" fillId="2" borderId="0" xfId="9" applyNumberFormat="1" applyFont="1" applyFill="1" applyAlignment="1">
      <alignment horizontal="left" vertical="center"/>
    </xf>
    <xf numFmtId="14" fontId="20" fillId="2" borderId="0" xfId="9" applyNumberFormat="1" applyFont="1" applyFill="1" applyAlignment="1">
      <alignment horizontal="right" vertical="center" wrapText="1"/>
    </xf>
    <xf numFmtId="14" fontId="20" fillId="2" borderId="0" xfId="9" applyNumberFormat="1" applyFont="1" applyFill="1" applyAlignment="1">
      <alignment horizontal="center" vertical="center" wrapText="1"/>
    </xf>
    <xf numFmtId="14" fontId="20" fillId="2" borderId="0" xfId="9" applyNumberFormat="1" applyFont="1" applyFill="1" applyAlignment="1">
      <alignment horizontal="right" vertical="center"/>
    </xf>
    <xf numFmtId="14" fontId="20" fillId="2" borderId="0" xfId="9" applyNumberFormat="1" applyFont="1" applyFill="1" applyAlignment="1">
      <alignment horizontal="center" vertical="center"/>
    </xf>
    <xf numFmtId="179" fontId="21" fillId="2" borderId="0" xfId="9" applyNumberFormat="1" applyFont="1" applyFill="1" applyAlignment="1">
      <alignment horizontal="left" vertical="center"/>
    </xf>
    <xf numFmtId="0" fontId="20" fillId="2" borderId="0" xfId="9" applyFont="1" applyFill="1" applyAlignment="1">
      <alignment horizontal="right" vertical="center" wrapText="1"/>
    </xf>
    <xf numFmtId="0" fontId="20" fillId="2" borderId="0" xfId="9" applyFont="1" applyFill="1" applyAlignment="1">
      <alignment horizontal="center" vertical="center" wrapText="1"/>
    </xf>
    <xf numFmtId="14" fontId="21" fillId="2" borderId="0" xfId="9" applyNumberFormat="1" applyFont="1" applyFill="1"/>
    <xf numFmtId="0" fontId="28" fillId="2" borderId="0" xfId="9" applyFont="1" applyFill="1" applyAlignment="1">
      <alignment horizontal="center"/>
    </xf>
    <xf numFmtId="4" fontId="11" fillId="2" borderId="0" xfId="6" applyNumberFormat="1" applyFill="1" applyAlignment="1" applyProtection="1">
      <alignment horizontal="center" vertical="center"/>
    </xf>
    <xf numFmtId="3" fontId="28" fillId="2" borderId="0" xfId="17" applyNumberFormat="1" applyFont="1" applyFill="1" applyAlignment="1">
      <alignment horizontal="center" vertical="center"/>
    </xf>
    <xf numFmtId="4" fontId="28" fillId="2" borderId="0" xfId="17" applyNumberFormat="1" applyFont="1" applyFill="1"/>
    <xf numFmtId="166" fontId="32" fillId="2" borderId="1" xfId="9" applyNumberFormat="1" applyFont="1" applyFill="1" applyBorder="1" applyAlignment="1">
      <alignment vertical="center"/>
    </xf>
    <xf numFmtId="166" fontId="32" fillId="2" borderId="1" xfId="9" applyNumberFormat="1" applyFont="1" applyFill="1" applyBorder="1" applyAlignment="1">
      <alignment horizontal="center" vertical="center"/>
    </xf>
    <xf numFmtId="3" fontId="34" fillId="2" borderId="7" xfId="17" applyNumberFormat="1" applyFont="1" applyFill="1" applyBorder="1" applyAlignment="1">
      <alignment horizontal="centerContinuous" vertical="center"/>
    </xf>
    <xf numFmtId="3" fontId="20" fillId="2" borderId="7" xfId="17" applyNumberFormat="1" applyFont="1" applyFill="1" applyBorder="1" applyAlignment="1">
      <alignment horizontal="centerContinuous" vertical="center"/>
    </xf>
    <xf numFmtId="168" fontId="34" fillId="2" borderId="2" xfId="9" applyNumberFormat="1" applyFont="1" applyFill="1" applyBorder="1" applyAlignment="1">
      <alignment horizontal="center" vertical="center"/>
    </xf>
    <xf numFmtId="4" fontId="28" fillId="2" borderId="0" xfId="17" applyNumberFormat="1" applyFont="1" applyFill="1" applyAlignment="1">
      <alignment vertical="center"/>
    </xf>
    <xf numFmtId="4" fontId="34" fillId="2" borderId="23" xfId="17" applyNumberFormat="1" applyFont="1" applyFill="1" applyBorder="1" applyAlignment="1">
      <alignment horizontal="left" vertical="center"/>
    </xf>
    <xf numFmtId="168" fontId="20" fillId="2" borderId="23" xfId="9" applyNumberFormat="1" applyFont="1" applyFill="1" applyBorder="1" applyAlignment="1">
      <alignment horizontal="center" vertical="center"/>
    </xf>
    <xf numFmtId="4" fontId="34" fillId="2" borderId="0" xfId="17" applyNumberFormat="1" applyFont="1" applyFill="1" applyAlignment="1">
      <alignment horizontal="left" vertical="center"/>
    </xf>
    <xf numFmtId="4" fontId="34" fillId="2" borderId="1" xfId="17" applyNumberFormat="1" applyFont="1" applyFill="1" applyBorder="1" applyAlignment="1">
      <alignment horizontal="left" vertical="center"/>
    </xf>
    <xf numFmtId="168" fontId="20" fillId="2" borderId="1" xfId="9" applyNumberFormat="1" applyFont="1" applyFill="1" applyBorder="1" applyAlignment="1">
      <alignment horizontal="center" vertical="center"/>
    </xf>
    <xf numFmtId="4" fontId="28" fillId="2" borderId="0" xfId="17" applyNumberFormat="1" applyFont="1" applyFill="1" applyAlignment="1">
      <alignment horizontal="center" vertical="center"/>
    </xf>
    <xf numFmtId="0" fontId="88" fillId="2" borderId="0" xfId="9" applyFont="1" applyFill="1" applyAlignment="1">
      <alignment horizontal="centerContinuous"/>
    </xf>
    <xf numFmtId="0" fontId="88" fillId="2" borderId="0" xfId="9" applyFont="1" applyFill="1" applyAlignment="1">
      <alignment horizontal="centerContinuous" vertical="center"/>
    </xf>
    <xf numFmtId="3" fontId="39" fillId="2" borderId="0" xfId="17" applyNumberFormat="1" applyFont="1" applyFill="1" applyAlignment="1">
      <alignment horizontal="centerContinuous" vertical="center"/>
    </xf>
    <xf numFmtId="0" fontId="89" fillId="2" borderId="1" xfId="9" applyFont="1" applyFill="1" applyBorder="1" applyAlignment="1">
      <alignment horizontal="centerContinuous"/>
    </xf>
    <xf numFmtId="0" fontId="89" fillId="2" borderId="1" xfId="9" applyFont="1" applyFill="1" applyBorder="1" applyAlignment="1">
      <alignment horizontal="center" vertical="center"/>
    </xf>
    <xf numFmtId="3" fontId="28" fillId="2" borderId="1" xfId="17" applyNumberFormat="1" applyFont="1" applyFill="1" applyBorder="1" applyAlignment="1">
      <alignment horizontal="center" vertical="center"/>
    </xf>
    <xf numFmtId="4" fontId="34" fillId="2" borderId="23" xfId="17" applyNumberFormat="1" applyFont="1" applyFill="1" applyBorder="1" applyAlignment="1">
      <alignment vertical="center"/>
    </xf>
    <xf numFmtId="4" fontId="34" fillId="2" borderId="0" xfId="17" applyNumberFormat="1" applyFont="1" applyFill="1" applyAlignment="1">
      <alignment vertical="center"/>
    </xf>
    <xf numFmtId="4" fontId="34" fillId="2" borderId="1" xfId="17" applyNumberFormat="1" applyFont="1" applyFill="1" applyBorder="1" applyAlignment="1">
      <alignment vertical="center"/>
    </xf>
    <xf numFmtId="0" fontId="57" fillId="0" borderId="0" xfId="9" applyFont="1"/>
    <xf numFmtId="0" fontId="11" fillId="2" borderId="0" xfId="6" applyFill="1" applyAlignment="1" applyProtection="1">
      <alignment vertical="center"/>
    </xf>
    <xf numFmtId="0" fontId="90" fillId="2" borderId="0" xfId="9" applyFont="1" applyFill="1" applyAlignment="1">
      <alignment horizontal="centerContinuous"/>
    </xf>
    <xf numFmtId="3" fontId="39" fillId="2" borderId="0" xfId="17" applyNumberFormat="1" applyFont="1" applyFill="1" applyAlignment="1">
      <alignment horizontal="centerContinuous"/>
    </xf>
    <xf numFmtId="0" fontId="28" fillId="2" borderId="1" xfId="9" applyFont="1" applyFill="1" applyBorder="1" applyAlignment="1">
      <alignment vertical="center"/>
    </xf>
    <xf numFmtId="0" fontId="20" fillId="2" borderId="0" xfId="9" applyFont="1" applyFill="1" applyAlignment="1">
      <alignment vertical="center" wrapText="1"/>
    </xf>
    <xf numFmtId="4" fontId="20" fillId="2" borderId="0" xfId="17" applyNumberFormat="1" applyFont="1" applyFill="1" applyAlignment="1">
      <alignment horizontal="left" vertical="center"/>
    </xf>
    <xf numFmtId="181" fontId="20" fillId="2" borderId="0" xfId="9" applyNumberFormat="1" applyFont="1" applyFill="1" applyAlignment="1">
      <alignment horizontal="center" vertical="center"/>
    </xf>
    <xf numFmtId="4" fontId="20" fillId="2" borderId="9" xfId="17" applyNumberFormat="1" applyFont="1" applyFill="1" applyBorder="1" applyAlignment="1">
      <alignment horizontal="left" vertical="center"/>
    </xf>
    <xf numFmtId="181" fontId="20" fillId="2" borderId="9" xfId="9" applyNumberFormat="1" applyFont="1" applyFill="1" applyBorder="1" applyAlignment="1">
      <alignment horizontal="center" vertical="center"/>
    </xf>
    <xf numFmtId="4" fontId="34" fillId="2" borderId="24" xfId="17" applyNumberFormat="1" applyFont="1" applyFill="1" applyBorder="1" applyAlignment="1">
      <alignment vertical="center"/>
    </xf>
    <xf numFmtId="182" fontId="20" fillId="2" borderId="0" xfId="9" applyNumberFormat="1" applyFont="1" applyFill="1" applyAlignment="1">
      <alignment horizontal="center" vertical="center"/>
    </xf>
    <xf numFmtId="4" fontId="34" fillId="2" borderId="9" xfId="17" applyNumberFormat="1" applyFont="1" applyFill="1" applyBorder="1" applyAlignment="1">
      <alignment horizontal="left" vertical="center"/>
    </xf>
    <xf numFmtId="182" fontId="20" fillId="2" borderId="9" xfId="9" applyNumberFormat="1" applyFont="1" applyFill="1" applyBorder="1" applyAlignment="1">
      <alignment horizontal="center" vertical="center"/>
    </xf>
    <xf numFmtId="4" fontId="20" fillId="2" borderId="0" xfId="17" applyNumberFormat="1" applyFont="1" applyFill="1" applyAlignment="1">
      <alignment horizontal="center" vertical="center"/>
    </xf>
    <xf numFmtId="4" fontId="20" fillId="2" borderId="0" xfId="17" applyNumberFormat="1" applyFont="1" applyFill="1" applyAlignment="1">
      <alignment vertical="center"/>
    </xf>
    <xf numFmtId="4" fontId="34" fillId="2" borderId="9" xfId="17" applyNumberFormat="1" applyFont="1" applyFill="1" applyBorder="1" applyAlignment="1">
      <alignment vertical="center"/>
    </xf>
    <xf numFmtId="4" fontId="20" fillId="2" borderId="9" xfId="17" applyNumberFormat="1" applyFont="1" applyFill="1" applyBorder="1" applyAlignment="1">
      <alignment vertical="center"/>
    </xf>
    <xf numFmtId="0" fontId="34" fillId="2" borderId="34" xfId="9" applyFont="1" applyFill="1" applyBorder="1" applyAlignment="1">
      <alignment horizontal="center" vertical="center"/>
    </xf>
    <xf numFmtId="183" fontId="20" fillId="2" borderId="0" xfId="11" applyNumberFormat="1" applyFont="1" applyFill="1" applyBorder="1" applyAlignment="1">
      <alignment vertical="center"/>
    </xf>
    <xf numFmtId="183" fontId="20" fillId="2" borderId="18" xfId="11" applyNumberFormat="1" applyFont="1" applyFill="1" applyBorder="1" applyAlignment="1">
      <alignment vertical="center"/>
    </xf>
    <xf numFmtId="183" fontId="20" fillId="2" borderId="0" xfId="9" applyNumberFormat="1" applyFont="1" applyFill="1" applyAlignment="1">
      <alignment vertical="center"/>
    </xf>
    <xf numFmtId="183" fontId="20" fillId="2" borderId="18" xfId="9" applyNumberFormat="1" applyFont="1" applyFill="1" applyBorder="1" applyAlignment="1">
      <alignment vertical="center"/>
    </xf>
    <xf numFmtId="183" fontId="37" fillId="2" borderId="0" xfId="9" applyNumberFormat="1" applyFont="1" applyFill="1" applyAlignment="1">
      <alignment horizontal="right" vertical="top"/>
    </xf>
    <xf numFmtId="183" fontId="20" fillId="2" borderId="0" xfId="9" applyNumberFormat="1" applyFont="1" applyFill="1" applyAlignment="1">
      <alignment horizontal="right" vertical="center"/>
    </xf>
    <xf numFmtId="183" fontId="20" fillId="2" borderId="35" xfId="9" applyNumberFormat="1" applyFont="1" applyFill="1" applyBorder="1" applyAlignment="1">
      <alignment vertical="center"/>
    </xf>
    <xf numFmtId="0" fontId="20" fillId="2" borderId="2" xfId="9" applyFont="1" applyFill="1" applyBorder="1" applyAlignment="1">
      <alignment vertical="center"/>
    </xf>
    <xf numFmtId="183" fontId="20" fillId="2" borderId="2" xfId="9" applyNumberFormat="1" applyFont="1" applyFill="1" applyBorder="1" applyAlignment="1">
      <alignment vertical="center"/>
    </xf>
    <xf numFmtId="183" fontId="20" fillId="2" borderId="15" xfId="9" applyNumberFormat="1" applyFont="1" applyFill="1" applyBorder="1" applyAlignment="1">
      <alignment vertical="center"/>
    </xf>
    <xf numFmtId="183" fontId="34" fillId="2" borderId="1" xfId="9" applyNumberFormat="1" applyFont="1" applyFill="1" applyBorder="1" applyAlignment="1">
      <alignment vertical="center"/>
    </xf>
    <xf numFmtId="184" fontId="48" fillId="2" borderId="0" xfId="9" applyNumberFormat="1" applyFont="1" applyFill="1"/>
    <xf numFmtId="0" fontId="29" fillId="0" borderId="0" xfId="9"/>
    <xf numFmtId="0" fontId="8" fillId="2" borderId="1" xfId="7" applyFill="1" applyBorder="1" applyAlignment="1">
      <alignment vertical="center"/>
    </xf>
    <xf numFmtId="0" fontId="8" fillId="2" borderId="0" xfId="7" applyFill="1" applyAlignment="1">
      <alignment vertical="center"/>
    </xf>
    <xf numFmtId="0" fontId="77" fillId="2" borderId="0" xfId="7" applyFont="1" applyFill="1" applyAlignment="1">
      <alignment vertical="center"/>
    </xf>
    <xf numFmtId="0" fontId="77" fillId="2" borderId="2" xfId="7" applyFont="1" applyFill="1" applyBorder="1" applyAlignment="1">
      <alignment vertical="center"/>
    </xf>
    <xf numFmtId="0" fontId="15" fillId="2" borderId="4" xfId="7" applyFont="1" applyFill="1" applyBorder="1" applyAlignment="1">
      <alignment vertical="center"/>
    </xf>
    <xf numFmtId="0" fontId="91" fillId="2" borderId="0" xfId="7" applyFont="1" applyFill="1" applyAlignment="1">
      <alignment vertical="center"/>
    </xf>
    <xf numFmtId="0" fontId="79" fillId="2" borderId="0" xfId="7" applyFont="1" applyFill="1" applyAlignment="1">
      <alignment vertical="center"/>
    </xf>
    <xf numFmtId="0" fontId="19" fillId="2" borderId="0" xfId="7" applyFont="1" applyFill="1" applyAlignment="1">
      <alignment vertical="center"/>
    </xf>
    <xf numFmtId="0" fontId="8" fillId="2" borderId="4" xfId="7" applyFill="1" applyBorder="1"/>
    <xf numFmtId="0" fontId="8" fillId="2" borderId="36" xfId="7" applyFill="1" applyBorder="1"/>
    <xf numFmtId="14" fontId="92" fillId="2" borderId="0" xfId="8" applyNumberFormat="1" applyFont="1" applyFill="1" applyAlignment="1">
      <alignment horizontal="centerContinuous" vertical="center"/>
    </xf>
    <xf numFmtId="0" fontId="92" fillId="2" borderId="0" xfId="8" applyFont="1" applyFill="1" applyAlignment="1">
      <alignment horizontal="centerContinuous" vertical="center"/>
    </xf>
    <xf numFmtId="0" fontId="34" fillId="2" borderId="22" xfId="9" applyFont="1" applyFill="1" applyBorder="1" applyAlignment="1">
      <alignment horizontal="center" vertical="center"/>
    </xf>
    <xf numFmtId="179" fontId="34" fillId="2" borderId="22" xfId="9" applyNumberFormat="1" applyFont="1" applyFill="1" applyBorder="1" applyAlignment="1">
      <alignment horizontal="center" vertical="center"/>
    </xf>
    <xf numFmtId="179" fontId="84" fillId="2" borderId="0" xfId="9" applyNumberFormat="1" applyFont="1" applyFill="1" applyAlignment="1">
      <alignment horizontal="center" vertical="center"/>
    </xf>
    <xf numFmtId="0" fontId="34" fillId="2" borderId="0" xfId="13" applyFont="1" applyFill="1" applyAlignment="1">
      <alignment horizontal="left" vertical="center"/>
    </xf>
    <xf numFmtId="0" fontId="34" fillId="2" borderId="0" xfId="13" applyFont="1" applyFill="1" applyAlignment="1">
      <alignment horizontal="center" vertical="center"/>
    </xf>
    <xf numFmtId="174" fontId="20" fillId="2" borderId="0" xfId="11" applyNumberFormat="1" applyFont="1" applyFill="1" applyBorder="1" applyAlignment="1">
      <alignment horizontal="right" vertical="center"/>
    </xf>
    <xf numFmtId="174" fontId="48" fillId="2" borderId="0" xfId="11" applyNumberFormat="1" applyFont="1" applyFill="1" applyBorder="1" applyAlignment="1">
      <alignment horizontal="right" vertical="center"/>
    </xf>
    <xf numFmtId="182" fontId="34" fillId="2" borderId="0" xfId="13" applyNumberFormat="1" applyFont="1" applyFill="1" applyAlignment="1">
      <alignment horizontal="left" vertical="center"/>
    </xf>
    <xf numFmtId="174" fontId="20" fillId="2" borderId="0" xfId="18" applyNumberFormat="1" applyFont="1" applyFill="1" applyBorder="1" applyAlignment="1">
      <alignment vertical="center"/>
    </xf>
    <xf numFmtId="0" fontId="93" fillId="2" borderId="0" xfId="13" applyFont="1" applyFill="1" applyAlignment="1">
      <alignment vertical="center"/>
    </xf>
    <xf numFmtId="0" fontId="93" fillId="2" borderId="9" xfId="13" applyFont="1" applyFill="1" applyBorder="1" applyAlignment="1">
      <alignment vertical="center"/>
    </xf>
    <xf numFmtId="182" fontId="34" fillId="2" borderId="9" xfId="13" applyNumberFormat="1" applyFont="1" applyFill="1" applyBorder="1" applyAlignment="1">
      <alignment horizontal="left" vertical="center"/>
    </xf>
    <xf numFmtId="174" fontId="34" fillId="2" borderId="9" xfId="18" applyNumberFormat="1" applyFont="1" applyFill="1" applyBorder="1" applyAlignment="1">
      <alignment vertical="center"/>
    </xf>
    <xf numFmtId="174" fontId="84" fillId="2" borderId="0" xfId="11" applyNumberFormat="1" applyFont="1" applyFill="1" applyBorder="1" applyAlignment="1">
      <alignment horizontal="right" vertical="center"/>
    </xf>
    <xf numFmtId="0" fontId="20" fillId="2" borderId="0" xfId="13" applyFont="1" applyFill="1" applyAlignment="1">
      <alignment vertical="center"/>
    </xf>
    <xf numFmtId="0" fontId="20" fillId="0" borderId="0" xfId="13" applyFont="1" applyAlignment="1">
      <alignment vertical="center"/>
    </xf>
    <xf numFmtId="173" fontId="20" fillId="2" borderId="0" xfId="18" applyNumberFormat="1" applyFont="1" applyFill="1" applyBorder="1" applyAlignment="1">
      <alignment vertical="center"/>
    </xf>
    <xf numFmtId="170" fontId="20" fillId="2" borderId="0" xfId="19" applyNumberFormat="1" applyFont="1" applyFill="1"/>
    <xf numFmtId="170" fontId="48" fillId="2" borderId="0" xfId="19" applyNumberFormat="1" applyFont="1" applyFill="1"/>
    <xf numFmtId="0" fontId="26" fillId="2" borderId="9" xfId="13" applyFont="1" applyFill="1" applyBorder="1" applyAlignment="1">
      <alignment vertical="center"/>
    </xf>
    <xf numFmtId="173" fontId="34" fillId="2" borderId="9" xfId="18" applyNumberFormat="1" applyFont="1" applyFill="1" applyBorder="1" applyAlignment="1">
      <alignment vertical="center"/>
    </xf>
    <xf numFmtId="170" fontId="34" fillId="2" borderId="9" xfId="19" applyNumberFormat="1" applyFont="1" applyFill="1" applyBorder="1"/>
    <xf numFmtId="170" fontId="84" fillId="2" borderId="0" xfId="19" applyNumberFormat="1" applyFont="1" applyFill="1"/>
    <xf numFmtId="170" fontId="20" fillId="2" borderId="0" xfId="13" applyNumberFormat="1" applyFont="1" applyFill="1" applyAlignment="1">
      <alignment vertical="center"/>
    </xf>
    <xf numFmtId="170" fontId="20" fillId="2" borderId="0" xfId="18" applyNumberFormat="1" applyFont="1" applyFill="1" applyBorder="1" applyAlignment="1">
      <alignment vertical="center"/>
    </xf>
    <xf numFmtId="164" fontId="48" fillId="2" borderId="0" xfId="11" applyFont="1" applyFill="1" applyBorder="1"/>
    <xf numFmtId="164" fontId="48" fillId="2" borderId="0" xfId="19" applyNumberFormat="1" applyFont="1" applyFill="1"/>
    <xf numFmtId="170" fontId="20" fillId="0" borderId="0" xfId="18" applyNumberFormat="1" applyFont="1" applyFill="1" applyBorder="1" applyAlignment="1">
      <alignment vertical="center"/>
    </xf>
    <xf numFmtId="0" fontId="26" fillId="2" borderId="1" xfId="13" applyFont="1" applyFill="1" applyBorder="1" applyAlignment="1">
      <alignment vertical="center"/>
    </xf>
    <xf numFmtId="182" fontId="34" fillId="2" borderId="1" xfId="13" applyNumberFormat="1" applyFont="1" applyFill="1" applyBorder="1" applyAlignment="1">
      <alignment horizontal="left" vertical="center"/>
    </xf>
    <xf numFmtId="170" fontId="34" fillId="2" borderId="1" xfId="19" applyNumberFormat="1" applyFont="1" applyFill="1" applyBorder="1"/>
    <xf numFmtId="164" fontId="84" fillId="2" borderId="0" xfId="19" applyNumberFormat="1" applyFont="1" applyFill="1"/>
    <xf numFmtId="2" fontId="29" fillId="2" borderId="0" xfId="9" applyNumberFormat="1" applyFill="1"/>
    <xf numFmtId="172" fontId="48" fillId="2" borderId="0" xfId="20" applyNumberFormat="1" applyFont="1" applyFill="1" applyBorder="1"/>
    <xf numFmtId="164" fontId="29" fillId="2" borderId="0" xfId="9" applyNumberFormat="1" applyFill="1"/>
    <xf numFmtId="186" fontId="29" fillId="2" borderId="0" xfId="11" applyNumberFormat="1" applyFont="1" applyFill="1"/>
    <xf numFmtId="186" fontId="29" fillId="2" borderId="0" xfId="9" applyNumberFormat="1" applyFill="1"/>
    <xf numFmtId="164" fontId="29" fillId="2" borderId="0" xfId="11" applyFont="1" applyFill="1"/>
    <xf numFmtId="14" fontId="29" fillId="2" borderId="0" xfId="9" applyNumberFormat="1" applyFill="1"/>
    <xf numFmtId="17" fontId="29" fillId="2" borderId="0" xfId="9" applyNumberFormat="1" applyFill="1"/>
    <xf numFmtId="174" fontId="29" fillId="2" borderId="0" xfId="11" applyNumberFormat="1" applyFont="1" applyFill="1"/>
    <xf numFmtId="174" fontId="60" fillId="2" borderId="0" xfId="11" applyNumberFormat="1" applyFont="1" applyFill="1" applyBorder="1"/>
    <xf numFmtId="174" fontId="34" fillId="2" borderId="0" xfId="11" applyNumberFormat="1" applyFont="1" applyFill="1" applyBorder="1" applyAlignment="1">
      <alignment horizontal="right" vertical="center"/>
    </xf>
    <xf numFmtId="173" fontId="84" fillId="2" borderId="0" xfId="11" applyNumberFormat="1" applyFont="1" applyFill="1" applyBorder="1" applyAlignment="1">
      <alignment horizontal="right" vertical="center"/>
    </xf>
    <xf numFmtId="173" fontId="48" fillId="2" borderId="0" xfId="11" applyNumberFormat="1" applyFont="1" applyFill="1" applyBorder="1" applyAlignment="1">
      <alignment horizontal="right" vertical="center"/>
    </xf>
    <xf numFmtId="0" fontId="29" fillId="2" borderId="0" xfId="9" applyFill="1" applyAlignment="1">
      <alignment horizontal="centerContinuous"/>
    </xf>
    <xf numFmtId="187" fontId="32" fillId="2" borderId="1" xfId="12" applyNumberFormat="1" applyFont="1" applyFill="1" applyBorder="1" applyAlignment="1">
      <alignment horizontal="centerContinuous" vertical="center"/>
    </xf>
    <xf numFmtId="0" fontId="29" fillId="2" borderId="1" xfId="9" applyFill="1" applyBorder="1" applyAlignment="1">
      <alignment horizontal="centerContinuous"/>
    </xf>
    <xf numFmtId="165" fontId="34" fillId="2" borderId="0" xfId="13" applyNumberFormat="1" applyFont="1" applyFill="1" applyAlignment="1">
      <alignment horizontal="center"/>
    </xf>
    <xf numFmtId="165" fontId="34" fillId="2" borderId="2" xfId="13" applyNumberFormat="1" applyFont="1" applyFill="1" applyBorder="1" applyAlignment="1">
      <alignment horizontal="center"/>
    </xf>
    <xf numFmtId="174" fontId="34" fillId="2" borderId="0" xfId="11" applyNumberFormat="1" applyFont="1" applyFill="1" applyAlignment="1">
      <alignment vertical="center"/>
    </xf>
    <xf numFmtId="165" fontId="34" fillId="2" borderId="0" xfId="13" applyNumberFormat="1" applyFont="1" applyFill="1" applyAlignment="1">
      <alignment horizontal="center" vertical="center"/>
    </xf>
    <xf numFmtId="173" fontId="34" fillId="2" borderId="0" xfId="13" applyNumberFormat="1" applyFont="1" applyFill="1" applyAlignment="1">
      <alignment horizontal="center" vertical="center"/>
    </xf>
    <xf numFmtId="174" fontId="20" fillId="2" borderId="0" xfId="11" applyNumberFormat="1" applyFont="1" applyFill="1" applyAlignment="1">
      <alignment vertical="center"/>
    </xf>
    <xf numFmtId="165" fontId="20" fillId="2" borderId="0" xfId="13" applyNumberFormat="1" applyFont="1" applyFill="1" applyAlignment="1">
      <alignment horizontal="center" vertical="center"/>
    </xf>
    <xf numFmtId="174" fontId="20" fillId="2" borderId="9" xfId="11" applyNumberFormat="1" applyFont="1" applyFill="1" applyBorder="1"/>
    <xf numFmtId="165" fontId="20" fillId="2" borderId="9" xfId="13" applyNumberFormat="1" applyFont="1" applyFill="1" applyBorder="1" applyAlignment="1">
      <alignment horizontal="center" vertical="center"/>
    </xf>
    <xf numFmtId="173" fontId="34" fillId="2" borderId="9" xfId="13" applyNumberFormat="1" applyFont="1" applyFill="1" applyBorder="1" applyAlignment="1">
      <alignment horizontal="center" vertical="center"/>
    </xf>
    <xf numFmtId="165" fontId="34" fillId="2" borderId="24" xfId="13" applyNumberFormat="1" applyFont="1" applyFill="1" applyBorder="1" applyAlignment="1">
      <alignment horizontal="center" vertical="center"/>
    </xf>
    <xf numFmtId="173" fontId="34" fillId="2" borderId="24" xfId="13" applyNumberFormat="1" applyFont="1" applyFill="1" applyBorder="1" applyAlignment="1">
      <alignment horizontal="center" vertical="center"/>
    </xf>
    <xf numFmtId="0" fontId="60" fillId="2" borderId="1" xfId="12" applyFont="1" applyFill="1" applyBorder="1"/>
    <xf numFmtId="170" fontId="34" fillId="2" borderId="1" xfId="13" applyNumberFormat="1" applyFont="1" applyFill="1" applyBorder="1" applyAlignment="1">
      <alignment vertical="center"/>
    </xf>
    <xf numFmtId="165" fontId="34" fillId="2" borderId="10" xfId="13" applyNumberFormat="1" applyFont="1" applyFill="1" applyBorder="1" applyAlignment="1">
      <alignment horizontal="center" vertical="center"/>
    </xf>
    <xf numFmtId="0" fontId="43" fillId="2" borderId="0" xfId="12" applyFont="1" applyFill="1" applyAlignment="1">
      <alignment vertical="center"/>
    </xf>
    <xf numFmtId="166" fontId="32" fillId="2" borderId="0" xfId="13" applyNumberFormat="1" applyFont="1" applyFill="1" applyAlignment="1">
      <alignment horizontal="centerContinuous" vertical="center"/>
    </xf>
    <xf numFmtId="14" fontId="32" fillId="2" borderId="0" xfId="12" applyNumberFormat="1" applyFont="1" applyFill="1" applyAlignment="1">
      <alignment horizontal="centerContinuous" vertical="center"/>
    </xf>
    <xf numFmtId="0" fontId="45" fillId="2" borderId="0" xfId="12" applyFont="1" applyFill="1"/>
    <xf numFmtId="173" fontId="34" fillId="2" borderId="0" xfId="18" applyNumberFormat="1" applyFont="1" applyFill="1" applyBorder="1" applyAlignment="1">
      <alignment horizontal="center" vertical="center"/>
    </xf>
    <xf numFmtId="173" fontId="34" fillId="2" borderId="0" xfId="18" applyNumberFormat="1" applyFont="1" applyFill="1" applyBorder="1" applyAlignment="1">
      <alignment vertical="center"/>
    </xf>
    <xf numFmtId="173" fontId="29" fillId="2" borderId="0" xfId="11" applyNumberFormat="1" applyFont="1" applyFill="1"/>
    <xf numFmtId="173" fontId="20" fillId="2" borderId="0" xfId="18" applyNumberFormat="1" applyFont="1" applyFill="1" applyBorder="1" applyAlignment="1">
      <alignment horizontal="center" vertical="center"/>
    </xf>
    <xf numFmtId="173" fontId="20" fillId="2" borderId="9" xfId="18" applyNumberFormat="1" applyFont="1" applyFill="1" applyBorder="1" applyAlignment="1">
      <alignment horizontal="center" vertical="center"/>
    </xf>
    <xf numFmtId="173" fontId="34" fillId="2" borderId="24" xfId="18" applyNumberFormat="1" applyFont="1" applyFill="1" applyBorder="1" applyAlignment="1">
      <alignment horizontal="center" vertical="center"/>
    </xf>
    <xf numFmtId="173" fontId="34" fillId="2" borderId="24" xfId="18" applyNumberFormat="1" applyFont="1" applyFill="1" applyBorder="1" applyAlignment="1">
      <alignment vertical="center"/>
    </xf>
    <xf numFmtId="173" fontId="20" fillId="2" borderId="9" xfId="18" applyNumberFormat="1" applyFont="1" applyFill="1" applyBorder="1" applyAlignment="1">
      <alignment vertical="center"/>
    </xf>
    <xf numFmtId="173" fontId="34" fillId="0" borderId="0" xfId="18" applyNumberFormat="1" applyFont="1" applyFill="1" applyBorder="1" applyAlignment="1">
      <alignment horizontal="center" vertical="center"/>
    </xf>
    <xf numFmtId="173" fontId="20" fillId="0" borderId="9" xfId="18" applyNumberFormat="1" applyFont="1" applyFill="1" applyBorder="1" applyAlignment="1">
      <alignment horizontal="center" vertical="center"/>
    </xf>
    <xf numFmtId="173" fontId="84" fillId="2" borderId="0" xfId="11" applyNumberFormat="1" applyFont="1" applyFill="1" applyBorder="1" applyAlignment="1">
      <alignment vertical="center"/>
    </xf>
    <xf numFmtId="173" fontId="48" fillId="2" borderId="0" xfId="11" applyNumberFormat="1" applyFont="1" applyFill="1" applyBorder="1" applyAlignment="1">
      <alignment vertical="center"/>
    </xf>
    <xf numFmtId="0" fontId="34" fillId="2" borderId="24" xfId="12" applyFont="1" applyFill="1" applyBorder="1"/>
    <xf numFmtId="0" fontId="20" fillId="2" borderId="24" xfId="12" applyFont="1" applyFill="1" applyBorder="1"/>
    <xf numFmtId="173" fontId="34" fillId="0" borderId="24" xfId="18" applyNumberFormat="1" applyFont="1" applyFill="1" applyBorder="1" applyAlignment="1">
      <alignment horizontal="center" vertical="center"/>
    </xf>
    <xf numFmtId="173" fontId="20" fillId="2" borderId="1" xfId="18" applyNumberFormat="1" applyFont="1" applyFill="1" applyBorder="1" applyAlignment="1">
      <alignment horizontal="center" vertical="center"/>
    </xf>
    <xf numFmtId="173" fontId="20" fillId="2" borderId="1" xfId="18" applyNumberFormat="1" applyFont="1" applyFill="1" applyBorder="1" applyAlignment="1">
      <alignment vertical="center"/>
    </xf>
    <xf numFmtId="170" fontId="48" fillId="2" borderId="0" xfId="13" applyNumberFormat="1" applyFont="1" applyFill="1" applyAlignment="1">
      <alignment vertical="center"/>
    </xf>
    <xf numFmtId="0" fontId="29" fillId="2" borderId="0" xfId="13" applyFill="1" applyAlignment="1">
      <alignment horizontal="center"/>
    </xf>
    <xf numFmtId="173" fontId="84" fillId="2" borderId="0" xfId="11" applyNumberFormat="1" applyFont="1" applyFill="1" applyBorder="1" applyAlignment="1">
      <alignment horizontal="center" vertical="center"/>
    </xf>
    <xf numFmtId="0" fontId="94" fillId="2" borderId="0" xfId="13" applyFont="1" applyFill="1"/>
    <xf numFmtId="173" fontId="94" fillId="2" borderId="0" xfId="11" applyNumberFormat="1" applyFont="1" applyFill="1"/>
    <xf numFmtId="0" fontId="30" fillId="2" borderId="0" xfId="13" applyFont="1" applyFill="1" applyAlignment="1">
      <alignment horizontal="centerContinuous" vertical="center"/>
    </xf>
    <xf numFmtId="0" fontId="95" fillId="2" borderId="0" xfId="8" applyFont="1" applyFill="1" applyAlignment="1">
      <alignment horizontal="centerContinuous" vertical="center"/>
    </xf>
    <xf numFmtId="16" fontId="33" fillId="2" borderId="0" xfId="8" applyNumberFormat="1" applyFont="1" applyFill="1" applyAlignment="1">
      <alignment horizontal="centerContinuous" vertical="center"/>
    </xf>
    <xf numFmtId="0" fontId="33" fillId="2" borderId="0" xfId="8" applyFont="1" applyFill="1" applyAlignment="1">
      <alignment horizontal="centerContinuous" vertical="center"/>
    </xf>
    <xf numFmtId="0" fontId="36" fillId="2" borderId="0" xfId="8" applyFont="1" applyFill="1" applyAlignment="1">
      <alignment horizontal="centerContinuous" vertical="center"/>
    </xf>
    <xf numFmtId="0" fontId="47" fillId="2" borderId="0" xfId="13" applyFont="1" applyFill="1" applyAlignment="1">
      <alignment horizontal="center" vertical="center"/>
    </xf>
    <xf numFmtId="168" fontId="34" fillId="2" borderId="0" xfId="13" applyNumberFormat="1" applyFont="1" applyFill="1" applyAlignment="1">
      <alignment horizontal="right" vertical="center"/>
    </xf>
    <xf numFmtId="0" fontId="45" fillId="2" borderId="0" xfId="13" applyFont="1" applyFill="1" applyAlignment="1">
      <alignment horizontal="center" vertical="center"/>
    </xf>
    <xf numFmtId="168" fontId="23" fillId="2" borderId="0" xfId="13" applyNumberFormat="1" applyFont="1" applyFill="1" applyAlignment="1">
      <alignment horizontal="right" vertical="center"/>
    </xf>
    <xf numFmtId="0" fontId="41" fillId="2" borderId="0" xfId="13" applyFont="1" applyFill="1" applyAlignment="1">
      <alignment horizontal="center" vertical="center"/>
    </xf>
    <xf numFmtId="167" fontId="84" fillId="2" borderId="0" xfId="13" applyNumberFormat="1" applyFont="1" applyFill="1" applyAlignment="1">
      <alignment vertical="center"/>
    </xf>
    <xf numFmtId="0" fontId="48" fillId="2" borderId="0" xfId="13" applyFont="1" applyFill="1" applyAlignment="1">
      <alignment horizontal="left" vertical="center"/>
    </xf>
    <xf numFmtId="167" fontId="48" fillId="2" borderId="0" xfId="10" applyNumberFormat="1" applyFont="1" applyFill="1" applyAlignment="1">
      <alignment vertical="center"/>
    </xf>
    <xf numFmtId="0" fontId="84" fillId="2" borderId="0" xfId="13" applyFont="1" applyFill="1" applyAlignment="1">
      <alignment horizontal="left" vertical="center"/>
    </xf>
    <xf numFmtId="167" fontId="84" fillId="2" borderId="0" xfId="10" applyNumberFormat="1" applyFont="1" applyFill="1" applyAlignment="1">
      <alignment vertical="center"/>
    </xf>
    <xf numFmtId="0" fontId="48" fillId="2" borderId="0" xfId="8" applyFont="1" applyFill="1" applyAlignment="1">
      <alignment vertical="center"/>
    </xf>
    <xf numFmtId="0" fontId="65" fillId="2" borderId="0" xfId="8" applyFont="1" applyFill="1" applyAlignment="1">
      <alignment horizontal="left" vertical="center"/>
    </xf>
    <xf numFmtId="0" fontId="34" fillId="2" borderId="7" xfId="13" applyFont="1" applyFill="1" applyBorder="1" applyAlignment="1">
      <alignment horizontal="centerContinuous" vertical="center"/>
    </xf>
    <xf numFmtId="0" fontId="34" fillId="2" borderId="12" xfId="13" applyFont="1" applyFill="1" applyBorder="1" applyAlignment="1">
      <alignment horizontal="centerContinuous" vertical="center"/>
    </xf>
    <xf numFmtId="0" fontId="34" fillId="2" borderId="7" xfId="13" applyFont="1" applyFill="1" applyBorder="1" applyAlignment="1">
      <alignment horizontal="center" vertical="center"/>
    </xf>
    <xf numFmtId="0" fontId="34" fillId="2" borderId="2" xfId="13" applyFont="1" applyFill="1" applyBorder="1" applyAlignment="1">
      <alignment horizontal="center" vertical="center"/>
    </xf>
    <xf numFmtId="0" fontId="34" fillId="2" borderId="15" xfId="13" applyFont="1" applyFill="1" applyBorder="1" applyAlignment="1">
      <alignment horizontal="center" vertical="center"/>
    </xf>
    <xf numFmtId="186" fontId="20" fillId="2" borderId="0" xfId="18" applyNumberFormat="1" applyFont="1" applyFill="1" applyAlignment="1">
      <alignment horizontal="center" vertical="center"/>
    </xf>
    <xf numFmtId="186" fontId="20" fillId="2" borderId="18" xfId="18" applyNumberFormat="1" applyFont="1" applyFill="1" applyBorder="1" applyAlignment="1">
      <alignment horizontal="center" vertical="center"/>
    </xf>
    <xf numFmtId="170" fontId="20" fillId="2" borderId="0" xfId="13" applyNumberFormat="1" applyFont="1" applyFill="1" applyAlignment="1">
      <alignment horizontal="center" vertical="center"/>
    </xf>
    <xf numFmtId="0" fontId="34" fillId="2" borderId="31" xfId="13" applyFont="1" applyFill="1" applyBorder="1" applyAlignment="1">
      <alignment vertical="center"/>
    </xf>
    <xf numFmtId="186" fontId="34" fillId="2" borderId="31" xfId="18" applyNumberFormat="1" applyFont="1" applyFill="1" applyBorder="1" applyAlignment="1">
      <alignment horizontal="center" vertical="center"/>
    </xf>
    <xf numFmtId="186" fontId="34" fillId="2" borderId="33" xfId="18" applyNumberFormat="1" applyFont="1" applyFill="1" applyBorder="1" applyAlignment="1">
      <alignment horizontal="center" vertical="center"/>
    </xf>
    <xf numFmtId="170" fontId="34" fillId="2" borderId="31" xfId="13" applyNumberFormat="1" applyFont="1" applyFill="1" applyBorder="1" applyAlignment="1">
      <alignment horizontal="center" vertical="center"/>
    </xf>
    <xf numFmtId="0" fontId="48" fillId="2" borderId="0" xfId="9" applyFont="1" applyFill="1" applyAlignment="1">
      <alignment vertical="center"/>
    </xf>
    <xf numFmtId="170" fontId="29" fillId="2" borderId="0" xfId="9" applyNumberFormat="1" applyFill="1"/>
    <xf numFmtId="0" fontId="94" fillId="2" borderId="0" xfId="9" applyFont="1" applyFill="1"/>
    <xf numFmtId="0" fontId="29" fillId="2" borderId="0" xfId="13" applyFill="1" applyAlignment="1">
      <alignment horizontal="centerContinuous" vertical="center"/>
    </xf>
    <xf numFmtId="188" fontId="20" fillId="2" borderId="0" xfId="18" applyNumberFormat="1" applyFont="1" applyFill="1" applyAlignment="1">
      <alignment horizontal="center" vertical="center"/>
    </xf>
    <xf numFmtId="188" fontId="20" fillId="2" borderId="18" xfId="18" applyNumberFormat="1" applyFont="1" applyFill="1" applyBorder="1" applyAlignment="1">
      <alignment horizontal="center" vertical="center"/>
    </xf>
    <xf numFmtId="0" fontId="60" fillId="2" borderId="0" xfId="13" applyFont="1" applyFill="1"/>
    <xf numFmtId="188" fontId="34" fillId="2" borderId="31" xfId="18" applyNumberFormat="1" applyFont="1" applyFill="1" applyBorder="1" applyAlignment="1">
      <alignment horizontal="center" vertical="center"/>
    </xf>
    <xf numFmtId="188" fontId="34" fillId="2" borderId="33" xfId="18" applyNumberFormat="1" applyFont="1" applyFill="1" applyBorder="1" applyAlignment="1">
      <alignment horizontal="center" vertical="center"/>
    </xf>
    <xf numFmtId="0" fontId="20" fillId="2" borderId="0" xfId="13" applyFont="1" applyFill="1" applyAlignment="1">
      <alignment horizontal="center" vertical="center"/>
    </xf>
    <xf numFmtId="2" fontId="29" fillId="2" borderId="0" xfId="13" applyNumberFormat="1" applyFill="1"/>
    <xf numFmtId="0" fontId="97" fillId="2" borderId="0" xfId="13" applyFont="1" applyFill="1"/>
    <xf numFmtId="0" fontId="21" fillId="2" borderId="1" xfId="7" applyFont="1" applyFill="1" applyBorder="1" applyAlignment="1">
      <alignment horizontal="center" vertical="center"/>
    </xf>
    <xf numFmtId="0" fontId="21" fillId="2" borderId="0" xfId="7" applyFont="1" applyFill="1" applyAlignment="1">
      <alignment horizontal="center" vertical="center"/>
    </xf>
    <xf numFmtId="0" fontId="21" fillId="2" borderId="2" xfId="7" applyFont="1" applyFill="1" applyBorder="1" applyAlignment="1">
      <alignment horizontal="center" vertical="center"/>
    </xf>
    <xf numFmtId="0" fontId="98" fillId="2" borderId="0" xfId="3" applyFont="1" applyFill="1"/>
    <xf numFmtId="0" fontId="98" fillId="2" borderId="0" xfId="3" quotePrefix="1" applyFont="1" applyFill="1"/>
    <xf numFmtId="0" fontId="80" fillId="2" borderId="4" xfId="7" applyFont="1" applyFill="1" applyBorder="1" applyAlignment="1">
      <alignment vertical="center"/>
    </xf>
    <xf numFmtId="0" fontId="21" fillId="2" borderId="0" xfId="17" applyFont="1" applyFill="1" applyAlignment="1">
      <alignment vertical="center"/>
    </xf>
    <xf numFmtId="0" fontId="21" fillId="2" borderId="0" xfId="17" applyFont="1" applyFill="1" applyAlignment="1">
      <alignment horizontal="center" vertical="center"/>
    </xf>
    <xf numFmtId="0" fontId="30" fillId="2" borderId="0" xfId="21" applyFont="1" applyFill="1" applyAlignment="1">
      <alignment horizontal="centerContinuous" vertical="center" wrapText="1"/>
    </xf>
    <xf numFmtId="167" fontId="30" fillId="2" borderId="0" xfId="9" applyNumberFormat="1" applyFont="1" applyFill="1" applyAlignment="1">
      <alignment horizontal="centerContinuous" vertical="center"/>
    </xf>
    <xf numFmtId="167" fontId="88" fillId="2" borderId="0" xfId="22" applyNumberFormat="1" applyFont="1" applyFill="1" applyAlignment="1">
      <alignment horizontal="centerContinuous" vertical="center"/>
    </xf>
    <xf numFmtId="0" fontId="99" fillId="2" borderId="0" xfId="17" applyFont="1" applyFill="1" applyAlignment="1">
      <alignment horizontal="center" vertical="center"/>
    </xf>
    <xf numFmtId="167" fontId="21" fillId="2" borderId="1" xfId="17" applyNumberFormat="1" applyFont="1" applyFill="1" applyBorder="1" applyAlignment="1">
      <alignment horizontal="centerContinuous" vertical="center"/>
    </xf>
    <xf numFmtId="167" fontId="21" fillId="2" borderId="1" xfId="17" applyNumberFormat="1" applyFont="1" applyFill="1" applyBorder="1" applyAlignment="1">
      <alignment vertical="center"/>
    </xf>
    <xf numFmtId="167" fontId="21" fillId="2" borderId="0" xfId="17" applyNumberFormat="1" applyFont="1" applyFill="1" applyAlignment="1">
      <alignment vertical="center"/>
    </xf>
    <xf numFmtId="0" fontId="50" fillId="2" borderId="0" xfId="17" applyFont="1" applyFill="1" applyAlignment="1">
      <alignment horizontal="center" vertical="center"/>
    </xf>
    <xf numFmtId="189" fontId="34" fillId="2" borderId="2" xfId="17" applyNumberFormat="1" applyFont="1" applyFill="1" applyBorder="1" applyAlignment="1">
      <alignment horizontal="center" vertical="center"/>
    </xf>
    <xf numFmtId="179" fontId="34" fillId="2" borderId="2" xfId="17" applyNumberFormat="1" applyFont="1" applyFill="1" applyBorder="1" applyAlignment="1">
      <alignment horizontal="center" vertical="center"/>
    </xf>
    <xf numFmtId="179" fontId="23" fillId="2" borderId="0" xfId="17" applyNumberFormat="1" applyFont="1" applyFill="1" applyAlignment="1">
      <alignment horizontal="center" vertical="center"/>
    </xf>
    <xf numFmtId="189" fontId="34" fillId="2" borderId="0" xfId="17" applyNumberFormat="1" applyFont="1" applyFill="1" applyAlignment="1">
      <alignment horizontal="left" vertical="center"/>
    </xf>
    <xf numFmtId="189" fontId="34" fillId="2" borderId="0" xfId="17" applyNumberFormat="1" applyFont="1" applyFill="1" applyAlignment="1">
      <alignment vertical="center"/>
    </xf>
    <xf numFmtId="179" fontId="34" fillId="2" borderId="0" xfId="17" applyNumberFormat="1" applyFont="1" applyFill="1" applyAlignment="1">
      <alignment horizontal="center" vertical="center"/>
    </xf>
    <xf numFmtId="0" fontId="20" fillId="2" borderId="0" xfId="17" applyFont="1" applyFill="1" applyAlignment="1">
      <alignment horizontal="center" vertical="center"/>
    </xf>
    <xf numFmtId="189" fontId="20" fillId="2" borderId="0" xfId="17" applyNumberFormat="1" applyFont="1" applyFill="1" applyAlignment="1">
      <alignment horizontal="left" vertical="center"/>
    </xf>
    <xf numFmtId="189" fontId="20" fillId="2" borderId="0" xfId="22" applyNumberFormat="1" applyFont="1" applyFill="1" applyAlignment="1">
      <alignment horizontal="right" vertical="center"/>
    </xf>
    <xf numFmtId="189" fontId="48" fillId="2" borderId="0" xfId="22" applyNumberFormat="1" applyFont="1" applyFill="1" applyAlignment="1">
      <alignment horizontal="right" vertical="center"/>
    </xf>
    <xf numFmtId="189" fontId="50" fillId="2" borderId="0" xfId="17" applyNumberFormat="1" applyFont="1" applyFill="1" applyAlignment="1">
      <alignment horizontal="center" vertical="center"/>
    </xf>
    <xf numFmtId="189" fontId="20" fillId="2" borderId="0" xfId="17" applyNumberFormat="1" applyFont="1" applyFill="1" applyAlignment="1">
      <alignment horizontal="left" vertical="center" wrapText="1"/>
    </xf>
    <xf numFmtId="0" fontId="20" fillId="2" borderId="9" xfId="17" applyFont="1" applyFill="1" applyBorder="1" applyAlignment="1">
      <alignment horizontal="center" vertical="center"/>
    </xf>
    <xf numFmtId="189" fontId="20" fillId="2" borderId="9" xfId="17" applyNumberFormat="1" applyFont="1" applyFill="1" applyBorder="1" applyAlignment="1">
      <alignment horizontal="left" vertical="center"/>
    </xf>
    <xf numFmtId="189" fontId="20" fillId="2" borderId="9" xfId="22" applyNumberFormat="1" applyFont="1" applyFill="1" applyBorder="1" applyAlignment="1">
      <alignment horizontal="right" vertical="center"/>
    </xf>
    <xf numFmtId="4" fontId="20" fillId="2" borderId="0" xfId="11" applyNumberFormat="1" applyFont="1" applyFill="1" applyAlignment="1">
      <alignment horizontal="center" vertical="center"/>
    </xf>
    <xf numFmtId="0" fontId="23" fillId="2" borderId="0" xfId="17" applyFont="1" applyFill="1" applyAlignment="1">
      <alignment vertical="center"/>
    </xf>
    <xf numFmtId="0" fontId="85" fillId="2" borderId="0" xfId="17" applyFont="1" applyFill="1" applyAlignment="1">
      <alignment horizontal="center" vertical="center"/>
    </xf>
    <xf numFmtId="0" fontId="20" fillId="2" borderId="0" xfId="17" applyFont="1" applyFill="1" applyAlignment="1">
      <alignment vertical="center"/>
    </xf>
    <xf numFmtId="0" fontId="20" fillId="2" borderId="9" xfId="17" applyFont="1" applyFill="1" applyBorder="1" applyAlignment="1">
      <alignment vertical="center"/>
    </xf>
    <xf numFmtId="4" fontId="20" fillId="2" borderId="0" xfId="11" applyNumberFormat="1" applyFont="1" applyFill="1" applyBorder="1" applyAlignment="1">
      <alignment horizontal="center" vertical="center"/>
    </xf>
    <xf numFmtId="189" fontId="84" fillId="2" borderId="0" xfId="22" applyNumberFormat="1" applyFont="1" applyFill="1" applyAlignment="1">
      <alignment horizontal="right" vertical="center"/>
    </xf>
    <xf numFmtId="189" fontId="34" fillId="2" borderId="1" xfId="17" applyNumberFormat="1" applyFont="1" applyFill="1" applyBorder="1" applyAlignment="1">
      <alignment horizontal="left" vertical="center"/>
    </xf>
    <xf numFmtId="189" fontId="20" fillId="2" borderId="1" xfId="17" applyNumberFormat="1" applyFont="1" applyFill="1" applyBorder="1" applyAlignment="1">
      <alignment horizontal="left" vertical="center"/>
    </xf>
    <xf numFmtId="189" fontId="20" fillId="2" borderId="1" xfId="22" applyNumberFormat="1" applyFont="1" applyFill="1" applyBorder="1" applyAlignment="1">
      <alignment horizontal="right" vertical="center"/>
    </xf>
    <xf numFmtId="0" fontId="20" fillId="2" borderId="8" xfId="9" applyFont="1" applyFill="1" applyBorder="1" applyAlignment="1">
      <alignment horizontal="left" vertical="center"/>
    </xf>
    <xf numFmtId="0" fontId="48" fillId="2" borderId="0" xfId="9" applyFont="1" applyFill="1" applyAlignment="1">
      <alignment horizontal="left" vertical="center" wrapText="1"/>
    </xf>
    <xf numFmtId="0" fontId="34" fillId="2" borderId="0" xfId="17" applyFont="1" applyFill="1" applyAlignment="1">
      <alignment horizontal="center" vertical="center"/>
    </xf>
    <xf numFmtId="0" fontId="23" fillId="2" borderId="0" xfId="17" applyFont="1" applyFill="1" applyAlignment="1">
      <alignment horizontal="center" vertical="center"/>
    </xf>
    <xf numFmtId="0" fontId="21" fillId="2" borderId="0" xfId="23" applyFont="1" applyFill="1" applyAlignment="1">
      <alignment vertical="center"/>
    </xf>
    <xf numFmtId="0" fontId="21" fillId="2" borderId="0" xfId="23" applyFont="1" applyFill="1" applyAlignment="1">
      <alignment horizontal="center" vertical="center"/>
    </xf>
    <xf numFmtId="3" fontId="21" fillId="2" borderId="0" xfId="23" applyNumberFormat="1" applyFont="1" applyFill="1" applyAlignment="1">
      <alignment vertical="center"/>
    </xf>
    <xf numFmtId="3" fontId="100" fillId="2" borderId="0" xfId="23" applyNumberFormat="1" applyFont="1" applyFill="1" applyAlignment="1">
      <alignment vertical="center"/>
    </xf>
    <xf numFmtId="0" fontId="100" fillId="2" borderId="0" xfId="23" applyFont="1" applyFill="1" applyAlignment="1">
      <alignment vertical="center"/>
    </xf>
    <xf numFmtId="167" fontId="21" fillId="2" borderId="1" xfId="9" applyNumberFormat="1" applyFont="1" applyFill="1" applyBorder="1" applyAlignment="1">
      <alignment horizontal="centerContinuous" vertical="center"/>
    </xf>
    <xf numFmtId="167" fontId="21" fillId="2" borderId="1" xfId="23" applyNumberFormat="1" applyFont="1" applyFill="1" applyBorder="1" applyAlignment="1">
      <alignment horizontal="centerContinuous" vertical="center"/>
    </xf>
    <xf numFmtId="167" fontId="21" fillId="2" borderId="1" xfId="23" applyNumberFormat="1" applyFont="1" applyFill="1" applyBorder="1" applyAlignment="1">
      <alignment horizontal="center" vertical="center"/>
    </xf>
    <xf numFmtId="167" fontId="34" fillId="2" borderId="7" xfId="23" applyNumberFormat="1" applyFont="1" applyFill="1" applyBorder="1" applyAlignment="1">
      <alignment horizontal="centerContinuous" vertical="center"/>
    </xf>
    <xf numFmtId="167" fontId="20" fillId="2" borderId="7" xfId="9" applyNumberFormat="1" applyFont="1" applyFill="1" applyBorder="1" applyAlignment="1">
      <alignment vertical="center"/>
    </xf>
    <xf numFmtId="167" fontId="34" fillId="2" borderId="0" xfId="23" applyNumberFormat="1" applyFont="1" applyFill="1" applyAlignment="1">
      <alignment horizontal="center" vertical="center" wrapText="1"/>
    </xf>
    <xf numFmtId="167" fontId="34" fillId="2" borderId="0" xfId="20" applyNumberFormat="1" applyFont="1" applyFill="1" applyBorder="1" applyAlignment="1">
      <alignment horizontal="center" vertical="center"/>
    </xf>
    <xf numFmtId="167" fontId="34" fillId="2" borderId="0" xfId="23" applyNumberFormat="1" applyFont="1" applyFill="1" applyAlignment="1">
      <alignment horizontal="right" vertical="center"/>
    </xf>
    <xf numFmtId="167" fontId="34" fillId="2" borderId="2" xfId="20" applyNumberFormat="1" applyFont="1" applyFill="1" applyBorder="1" applyAlignment="1">
      <alignment horizontal="center" vertical="center"/>
    </xf>
    <xf numFmtId="167" fontId="34" fillId="2" borderId="2" xfId="23" applyNumberFormat="1" applyFont="1" applyFill="1" applyBorder="1" applyAlignment="1">
      <alignment horizontal="right" vertical="center"/>
    </xf>
    <xf numFmtId="167" fontId="34" fillId="2" borderId="0" xfId="17" applyNumberFormat="1" applyFont="1" applyFill="1" applyAlignment="1">
      <alignment horizontal="left" vertical="center"/>
    </xf>
    <xf numFmtId="167" fontId="20" fillId="2" borderId="0" xfId="20" applyNumberFormat="1" applyFont="1" applyFill="1" applyBorder="1" applyAlignment="1">
      <alignment horizontal="center" vertical="center"/>
    </xf>
    <xf numFmtId="167" fontId="21" fillId="2" borderId="0" xfId="20" applyNumberFormat="1" applyFont="1" applyFill="1" applyBorder="1" applyAlignment="1">
      <alignment horizontal="center" vertical="center"/>
    </xf>
    <xf numFmtId="167" fontId="34" fillId="2" borderId="9" xfId="17" applyNumberFormat="1" applyFont="1" applyFill="1" applyBorder="1" applyAlignment="1">
      <alignment horizontal="left" vertical="center"/>
    </xf>
    <xf numFmtId="167" fontId="20" fillId="2" borderId="9" xfId="20" applyNumberFormat="1" applyFont="1" applyFill="1" applyBorder="1" applyAlignment="1">
      <alignment horizontal="center" vertical="center"/>
    </xf>
    <xf numFmtId="190" fontId="21" fillId="2" borderId="0" xfId="23" applyNumberFormat="1" applyFont="1" applyFill="1" applyAlignment="1">
      <alignment vertical="center"/>
    </xf>
    <xf numFmtId="167" fontId="34" fillId="2" borderId="1" xfId="23" applyNumberFormat="1" applyFont="1" applyFill="1" applyBorder="1" applyAlignment="1">
      <alignment horizontal="left" vertical="center"/>
    </xf>
    <xf numFmtId="167" fontId="34" fillId="2" borderId="1" xfId="20" applyNumberFormat="1" applyFont="1" applyFill="1" applyBorder="1" applyAlignment="1">
      <alignment horizontal="center" vertical="center"/>
    </xf>
    <xf numFmtId="167" fontId="21" fillId="2" borderId="0" xfId="23" applyNumberFormat="1" applyFont="1" applyFill="1" applyAlignment="1">
      <alignment vertical="center"/>
    </xf>
    <xf numFmtId="167" fontId="21" fillId="2" borderId="0" xfId="23" applyNumberFormat="1" applyFont="1" applyFill="1" applyAlignment="1">
      <alignment horizontal="center" vertical="center"/>
    </xf>
    <xf numFmtId="168" fontId="21" fillId="2" borderId="0" xfId="24" applyNumberFormat="1" applyFont="1" applyFill="1" applyAlignment="1">
      <alignment vertical="center"/>
    </xf>
    <xf numFmtId="3" fontId="21" fillId="2" borderId="0" xfId="23" applyNumberFormat="1" applyFont="1" applyFill="1" applyAlignment="1">
      <alignment horizontal="center" vertical="center"/>
    </xf>
    <xf numFmtId="167" fontId="21" fillId="2" borderId="0" xfId="23" applyNumberFormat="1" applyFont="1" applyFill="1" applyAlignment="1">
      <alignment horizontal="centerContinuous" vertical="center"/>
    </xf>
    <xf numFmtId="0" fontId="23" fillId="2" borderId="0" xfId="23" applyFont="1" applyFill="1" applyAlignment="1">
      <alignment horizontal="center" vertical="center"/>
    </xf>
    <xf numFmtId="0" fontId="101" fillId="2" borderId="0" xfId="23" applyFont="1" applyFill="1" applyAlignment="1">
      <alignment vertical="center"/>
    </xf>
    <xf numFmtId="0" fontId="29" fillId="2" borderId="0" xfId="9" applyFill="1" applyAlignment="1">
      <alignment vertical="center"/>
    </xf>
    <xf numFmtId="0" fontId="8" fillId="0" borderId="0" xfId="7"/>
    <xf numFmtId="0" fontId="19" fillId="0" borderId="0" xfId="7" applyFont="1" applyAlignment="1">
      <alignment horizontal="center"/>
    </xf>
    <xf numFmtId="0" fontId="103" fillId="2" borderId="0" xfId="6" applyFont="1" applyFill="1" applyAlignment="1" applyProtection="1">
      <alignment horizontal="left" vertical="center"/>
      <protection locked="0"/>
    </xf>
    <xf numFmtId="189" fontId="104" fillId="2" borderId="0" xfId="6" applyNumberFormat="1" applyFont="1" applyFill="1" applyAlignment="1" applyProtection="1">
      <alignment vertical="center"/>
    </xf>
    <xf numFmtId="189" fontId="21" fillId="2" borderId="0" xfId="9" applyNumberFormat="1" applyFont="1" applyFill="1" applyAlignment="1">
      <alignment vertical="center"/>
    </xf>
    <xf numFmtId="0" fontId="30" fillId="2" borderId="0" xfId="9" applyFont="1" applyFill="1" applyAlignment="1">
      <alignment horizontal="centerContinuous" vertical="center" wrapText="1"/>
    </xf>
    <xf numFmtId="189" fontId="23" fillId="2" borderId="0" xfId="9" applyNumberFormat="1" applyFont="1" applyFill="1" applyAlignment="1">
      <alignment horizontal="centerContinuous" vertical="center"/>
    </xf>
    <xf numFmtId="189" fontId="100" fillId="2" borderId="0" xfId="9" applyNumberFormat="1" applyFont="1" applyFill="1" applyAlignment="1">
      <alignment horizontal="centerContinuous" vertical="center"/>
    </xf>
    <xf numFmtId="189" fontId="105" fillId="2" borderId="0" xfId="9" applyNumberFormat="1" applyFont="1" applyFill="1" applyAlignment="1">
      <alignment horizontal="centerContinuous" vertical="center"/>
    </xf>
    <xf numFmtId="189" fontId="106" fillId="2" borderId="0" xfId="9" quotePrefix="1" applyNumberFormat="1" applyFont="1" applyFill="1" applyAlignment="1">
      <alignment horizontal="centerContinuous" vertical="center"/>
    </xf>
    <xf numFmtId="189" fontId="21" fillId="2" borderId="1" xfId="9" applyNumberFormat="1" applyFont="1" applyFill="1" applyBorder="1" applyAlignment="1">
      <alignment vertical="center"/>
    </xf>
    <xf numFmtId="0" fontId="21" fillId="2" borderId="1" xfId="9" applyFont="1" applyFill="1" applyBorder="1" applyAlignment="1">
      <alignment horizontal="center" vertical="center"/>
    </xf>
    <xf numFmtId="189" fontId="34" fillId="2" borderId="22" xfId="9" applyNumberFormat="1" applyFont="1" applyFill="1" applyBorder="1" applyAlignment="1">
      <alignment horizontal="centerContinuous" vertical="center"/>
    </xf>
    <xf numFmtId="189" fontId="34" fillId="2" borderId="37" xfId="9" applyNumberFormat="1" applyFont="1" applyFill="1" applyBorder="1" applyAlignment="1">
      <alignment horizontal="centerContinuous" vertical="center"/>
    </xf>
    <xf numFmtId="189" fontId="34" fillId="2" borderId="38" xfId="9" applyNumberFormat="1" applyFont="1" applyFill="1" applyBorder="1" applyAlignment="1">
      <alignment horizontal="centerContinuous" vertical="center"/>
    </xf>
    <xf numFmtId="189" fontId="34" fillId="2" borderId="0" xfId="9" applyNumberFormat="1" applyFont="1" applyFill="1" applyAlignment="1">
      <alignment vertical="center"/>
    </xf>
    <xf numFmtId="189" fontId="20" fillId="2" borderId="0" xfId="9" applyNumberFormat="1" applyFont="1" applyFill="1" applyAlignment="1">
      <alignment vertical="center"/>
    </xf>
    <xf numFmtId="189" fontId="34" fillId="2" borderId="18" xfId="9" applyNumberFormat="1" applyFont="1" applyFill="1" applyBorder="1" applyAlignment="1">
      <alignment vertical="center"/>
    </xf>
    <xf numFmtId="189" fontId="34" fillId="2" borderId="39" xfId="9" applyNumberFormat="1" applyFont="1" applyFill="1" applyBorder="1" applyAlignment="1">
      <alignment vertical="center"/>
    </xf>
    <xf numFmtId="189" fontId="34" fillId="2" borderId="0" xfId="9" quotePrefix="1" applyNumberFormat="1" applyFont="1" applyFill="1" applyAlignment="1">
      <alignment horizontal="left" vertical="center"/>
    </xf>
    <xf numFmtId="189" fontId="20" fillId="2" borderId="0" xfId="9" applyNumberFormat="1" applyFont="1" applyFill="1" applyAlignment="1">
      <alignment horizontal="left" vertical="center"/>
    </xf>
    <xf numFmtId="189" fontId="20" fillId="2" borderId="18" xfId="9" applyNumberFormat="1" applyFont="1" applyFill="1" applyBorder="1" applyAlignment="1">
      <alignment vertical="center"/>
    </xf>
    <xf numFmtId="189" fontId="20" fillId="2" borderId="39" xfId="9" applyNumberFormat="1" applyFont="1" applyFill="1" applyBorder="1" applyAlignment="1">
      <alignment vertical="center"/>
    </xf>
    <xf numFmtId="189" fontId="34" fillId="2" borderId="40" xfId="9" applyNumberFormat="1" applyFont="1" applyFill="1" applyBorder="1" applyAlignment="1">
      <alignment horizontal="center" vertical="center"/>
    </xf>
    <xf numFmtId="189" fontId="34" fillId="2" borderId="41" xfId="9" applyNumberFormat="1" applyFont="1" applyFill="1" applyBorder="1" applyAlignment="1">
      <alignment horizontal="center" vertical="center"/>
    </xf>
    <xf numFmtId="189" fontId="20" fillId="2" borderId="42" xfId="9" applyNumberFormat="1" applyFont="1" applyFill="1" applyBorder="1" applyAlignment="1">
      <alignment vertical="center"/>
    </xf>
    <xf numFmtId="189" fontId="20" fillId="2" borderId="40" xfId="9" applyNumberFormat="1" applyFont="1" applyFill="1" applyBorder="1" applyAlignment="1">
      <alignment vertical="center"/>
    </xf>
    <xf numFmtId="189" fontId="34" fillId="2" borderId="1" xfId="9" applyNumberFormat="1" applyFont="1" applyFill="1" applyBorder="1" applyAlignment="1">
      <alignment vertical="center"/>
    </xf>
    <xf numFmtId="189" fontId="20" fillId="2" borderId="1" xfId="9" applyNumberFormat="1" applyFont="1" applyFill="1" applyBorder="1" applyAlignment="1">
      <alignment vertical="center"/>
    </xf>
    <xf numFmtId="189" fontId="34" fillId="2" borderId="21" xfId="9" applyNumberFormat="1" applyFont="1" applyFill="1" applyBorder="1" applyAlignment="1">
      <alignment vertical="center"/>
    </xf>
    <xf numFmtId="189" fontId="34" fillId="2" borderId="43" xfId="9" applyNumberFormat="1" applyFont="1" applyFill="1" applyBorder="1" applyAlignment="1">
      <alignment vertical="center"/>
    </xf>
    <xf numFmtId="2" fontId="21" fillId="2" borderId="0" xfId="9" applyNumberFormat="1" applyFont="1" applyFill="1" applyAlignment="1">
      <alignment horizontal="right" vertical="center"/>
    </xf>
    <xf numFmtId="189" fontId="48" fillId="2" borderId="0" xfId="9" applyNumberFormat="1" applyFont="1" applyFill="1" applyAlignment="1">
      <alignment vertical="center"/>
    </xf>
    <xf numFmtId="0" fontId="23" fillId="2" borderId="0" xfId="9" applyFont="1" applyFill="1" applyAlignment="1">
      <alignment horizontal="centerContinuous" vertical="center" wrapText="1"/>
    </xf>
    <xf numFmtId="0" fontId="81" fillId="2" borderId="0" xfId="9" applyFont="1" applyFill="1" applyAlignment="1">
      <alignment horizontal="centerContinuous" vertical="center"/>
    </xf>
    <xf numFmtId="0" fontId="105" fillId="2" borderId="0" xfId="9" applyFont="1" applyFill="1" applyAlignment="1">
      <alignment horizontal="centerContinuous" vertical="center" wrapText="1"/>
    </xf>
    <xf numFmtId="172" fontId="105" fillId="2" borderId="0" xfId="25" applyNumberFormat="1" applyFont="1" applyFill="1" applyAlignment="1">
      <alignment horizontal="centerContinuous" vertical="center" wrapText="1"/>
    </xf>
    <xf numFmtId="0" fontId="21" fillId="2" borderId="0" xfId="9" applyFont="1" applyFill="1" applyAlignment="1">
      <alignment horizontal="centerContinuous" vertical="center"/>
    </xf>
    <xf numFmtId="0" fontId="105" fillId="2" borderId="0" xfId="9" applyFont="1" applyFill="1" applyAlignment="1">
      <alignment horizontal="centerContinuous" vertical="center"/>
    </xf>
    <xf numFmtId="172" fontId="105" fillId="2" borderId="0" xfId="25" applyNumberFormat="1" applyFont="1" applyFill="1" applyAlignment="1">
      <alignment horizontal="centerContinuous" vertical="center"/>
    </xf>
    <xf numFmtId="0" fontId="107" fillId="2" borderId="1" xfId="9" applyFont="1" applyFill="1" applyBorder="1" applyAlignment="1">
      <alignment vertical="center"/>
    </xf>
    <xf numFmtId="0" fontId="21" fillId="2" borderId="1" xfId="9" applyFont="1" applyFill="1" applyBorder="1" applyAlignment="1">
      <alignment vertical="center"/>
    </xf>
    <xf numFmtId="0" fontId="34" fillId="2" borderId="0" xfId="9" applyFont="1" applyFill="1" applyAlignment="1">
      <alignment horizontal="centerContinuous" vertical="center"/>
    </xf>
    <xf numFmtId="0" fontId="20" fillId="2" borderId="0" xfId="9" applyFont="1" applyFill="1" applyAlignment="1">
      <alignment horizontal="centerContinuous" vertical="center"/>
    </xf>
    <xf numFmtId="0" fontId="34" fillId="2" borderId="2" xfId="9" applyFont="1" applyFill="1" applyBorder="1" applyAlignment="1">
      <alignment horizontal="centerContinuous" vertical="center"/>
    </xf>
    <xf numFmtId="0" fontId="20" fillId="2" borderId="2" xfId="9" applyFont="1" applyFill="1" applyBorder="1" applyAlignment="1">
      <alignment horizontal="centerContinuous" vertical="center"/>
    </xf>
    <xf numFmtId="168" fontId="34" fillId="2" borderId="45" xfId="9" applyNumberFormat="1" applyFont="1" applyFill="1" applyBorder="1" applyAlignment="1">
      <alignment horizontal="right" vertical="center"/>
    </xf>
    <xf numFmtId="168" fontId="34" fillId="2" borderId="34" xfId="9" applyNumberFormat="1" applyFont="1" applyFill="1" applyBorder="1" applyAlignment="1">
      <alignment horizontal="right" vertical="center"/>
    </xf>
    <xf numFmtId="0" fontId="34" fillId="2" borderId="0" xfId="26" applyFont="1" applyFill="1" applyAlignment="1">
      <alignment horizontal="left" vertical="center"/>
    </xf>
    <xf numFmtId="191" fontId="34" fillId="2" borderId="18" xfId="9" applyNumberFormat="1" applyFont="1" applyFill="1" applyBorder="1" applyAlignment="1">
      <alignment vertical="center"/>
    </xf>
    <xf numFmtId="191" fontId="34" fillId="2" borderId="0" xfId="9" applyNumberFormat="1" applyFont="1" applyFill="1" applyAlignment="1">
      <alignment vertical="center"/>
    </xf>
    <xf numFmtId="0" fontId="34" fillId="2" borderId="0" xfId="26" applyFont="1" applyFill="1" applyAlignment="1">
      <alignment vertical="center"/>
    </xf>
    <xf numFmtId="0" fontId="20" fillId="2" borderId="0" xfId="26" applyFont="1" applyFill="1" applyAlignment="1">
      <alignment vertical="center"/>
    </xf>
    <xf numFmtId="168" fontId="20" fillId="2" borderId="0" xfId="9" applyNumberFormat="1" applyFont="1" applyFill="1" applyAlignment="1">
      <alignment horizontal="right" vertical="center"/>
    </xf>
    <xf numFmtId="191" fontId="20" fillId="2" borderId="18" xfId="9" applyNumberFormat="1" applyFont="1" applyFill="1" applyBorder="1" applyAlignment="1">
      <alignment vertical="center"/>
    </xf>
    <xf numFmtId="191" fontId="20" fillId="2" borderId="0" xfId="9" applyNumberFormat="1" applyFont="1" applyFill="1" applyAlignment="1">
      <alignment vertical="center"/>
    </xf>
    <xf numFmtId="191" fontId="20" fillId="2" borderId="18" xfId="9" applyNumberFormat="1" applyFont="1" applyFill="1" applyBorder="1" applyAlignment="1">
      <alignment horizontal="right" vertical="center"/>
    </xf>
    <xf numFmtId="191" fontId="20" fillId="2" borderId="0" xfId="9" applyNumberFormat="1" applyFont="1" applyFill="1" applyAlignment="1">
      <alignment horizontal="right" vertical="center"/>
    </xf>
    <xf numFmtId="164" fontId="20" fillId="2" borderId="18" xfId="9" applyNumberFormat="1" applyFont="1" applyFill="1" applyBorder="1" applyAlignment="1">
      <alignment vertical="center"/>
    </xf>
    <xf numFmtId="0" fontId="20" fillId="2" borderId="0" xfId="26" applyFont="1" applyFill="1" applyAlignment="1">
      <alignment vertical="center" wrapText="1"/>
    </xf>
    <xf numFmtId="0" fontId="20" fillId="2" borderId="18" xfId="9" applyFont="1" applyFill="1" applyBorder="1" applyAlignment="1">
      <alignment vertical="center"/>
    </xf>
    <xf numFmtId="0" fontId="20" fillId="2" borderId="0" xfId="26" applyFont="1" applyFill="1" applyAlignment="1">
      <alignment horizontal="left" vertical="top"/>
    </xf>
    <xf numFmtId="191" fontId="34" fillId="2" borderId="18" xfId="9" applyNumberFormat="1" applyFont="1" applyFill="1" applyBorder="1" applyAlignment="1">
      <alignment horizontal="right" vertical="center"/>
    </xf>
    <xf numFmtId="0" fontId="20" fillId="2" borderId="0" xfId="26" applyFont="1" applyFill="1" applyAlignment="1">
      <alignment horizontal="left" vertical="center"/>
    </xf>
    <xf numFmtId="173" fontId="34" fillId="2" borderId="0" xfId="27" applyNumberFormat="1" applyFont="1" applyFill="1" applyBorder="1" applyAlignment="1">
      <alignment horizontal="right" vertical="center"/>
    </xf>
    <xf numFmtId="0" fontId="34" fillId="2" borderId="2" xfId="26" applyFont="1" applyFill="1" applyBorder="1" applyAlignment="1">
      <alignment horizontal="left" vertical="center"/>
    </xf>
    <xf numFmtId="192" fontId="34" fillId="2" borderId="2" xfId="9" applyNumberFormat="1" applyFont="1" applyFill="1" applyBorder="1" applyAlignment="1">
      <alignment horizontal="right" vertical="center"/>
    </xf>
    <xf numFmtId="193" fontId="34" fillId="2" borderId="2" xfId="9" applyNumberFormat="1" applyFont="1" applyFill="1" applyBorder="1" applyAlignment="1">
      <alignment horizontal="right" vertical="center"/>
    </xf>
    <xf numFmtId="192" fontId="34" fillId="2" borderId="30" xfId="9" applyNumberFormat="1" applyFont="1" applyFill="1" applyBorder="1" applyAlignment="1">
      <alignment horizontal="right" vertical="center"/>
    </xf>
    <xf numFmtId="0" fontId="34" fillId="2" borderId="23" xfId="26" applyFont="1" applyFill="1" applyBorder="1" applyAlignment="1">
      <alignment horizontal="left" vertical="center"/>
    </xf>
    <xf numFmtId="0" fontId="34" fillId="2" borderId="0" xfId="26" quotePrefix="1" applyFont="1" applyFill="1" applyAlignment="1">
      <alignment horizontal="left" vertical="center"/>
    </xf>
    <xf numFmtId="0" fontId="34" fillId="2" borderId="1" xfId="26" quotePrefix="1" applyFont="1" applyFill="1" applyBorder="1" applyAlignment="1">
      <alignment horizontal="left" vertical="center"/>
    </xf>
    <xf numFmtId="0" fontId="20" fillId="2" borderId="1" xfId="26" applyFont="1" applyFill="1" applyBorder="1" applyAlignment="1">
      <alignment horizontal="left" vertical="center"/>
    </xf>
    <xf numFmtId="168" fontId="20" fillId="2" borderId="1" xfId="9" applyNumberFormat="1" applyFont="1" applyFill="1" applyBorder="1" applyAlignment="1">
      <alignment horizontal="right" vertical="center"/>
    </xf>
    <xf numFmtId="191" fontId="20" fillId="2" borderId="21" xfId="9" applyNumberFormat="1" applyFont="1" applyFill="1" applyBorder="1" applyAlignment="1">
      <alignment vertical="center"/>
    </xf>
    <xf numFmtId="191" fontId="20" fillId="2" borderId="1" xfId="9" applyNumberFormat="1" applyFont="1" applyFill="1" applyBorder="1" applyAlignment="1">
      <alignment vertical="center"/>
    </xf>
    <xf numFmtId="168" fontId="20" fillId="2" borderId="46" xfId="9" applyNumberFormat="1" applyFont="1" applyFill="1" applyBorder="1" applyAlignment="1">
      <alignment horizontal="right" vertical="center"/>
    </xf>
    <xf numFmtId="0" fontId="20" fillId="2" borderId="0" xfId="26" quotePrefix="1" applyFont="1" applyFill="1" applyAlignment="1">
      <alignment horizontal="left" vertical="center"/>
    </xf>
    <xf numFmtId="174" fontId="34" fillId="2" borderId="0" xfId="27" applyNumberFormat="1" applyFont="1" applyFill="1" applyBorder="1" applyAlignment="1">
      <alignment horizontal="right" vertical="center"/>
    </xf>
    <xf numFmtId="3" fontId="34" fillId="2" borderId="0" xfId="26" applyNumberFormat="1" applyFont="1" applyFill="1" applyAlignment="1">
      <alignment vertical="center"/>
    </xf>
    <xf numFmtId="0" fontId="40" fillId="2" borderId="0" xfId="9" applyFont="1" applyFill="1" applyAlignment="1">
      <alignment horizontal="right" vertical="center"/>
    </xf>
    <xf numFmtId="0" fontId="35" fillId="2" borderId="0" xfId="9" applyFont="1" applyFill="1" applyAlignment="1">
      <alignment horizontal="right" vertical="center"/>
    </xf>
    <xf numFmtId="172" fontId="20" fillId="2" borderId="0" xfId="25" applyNumberFormat="1" applyFont="1" applyFill="1" applyAlignment="1">
      <alignment horizontal="right" vertical="center"/>
    </xf>
    <xf numFmtId="0" fontId="20" fillId="2" borderId="0" xfId="26" applyFont="1" applyFill="1"/>
    <xf numFmtId="0" fontId="34" fillId="2" borderId="0" xfId="26" applyFont="1" applyFill="1"/>
    <xf numFmtId="168" fontId="34" fillId="2" borderId="0" xfId="26" applyNumberFormat="1" applyFont="1" applyFill="1" applyAlignment="1">
      <alignment vertical="center"/>
    </xf>
    <xf numFmtId="172" fontId="20" fillId="2" borderId="0" xfId="25" applyNumberFormat="1" applyFont="1" applyFill="1" applyBorder="1" applyAlignment="1">
      <alignment horizontal="right" vertical="center"/>
    </xf>
    <xf numFmtId="172" fontId="34" fillId="2" borderId="0" xfId="25" applyNumberFormat="1" applyFont="1" applyFill="1" applyAlignment="1">
      <alignment horizontal="right" vertical="center"/>
    </xf>
    <xf numFmtId="172" fontId="21" fillId="2" borderId="0" xfId="25" applyNumberFormat="1" applyFont="1" applyFill="1" applyAlignment="1">
      <alignment horizontal="right" vertical="center"/>
    </xf>
    <xf numFmtId="172" fontId="23" fillId="2" borderId="0" xfId="25" applyNumberFormat="1" applyFont="1" applyFill="1" applyAlignment="1">
      <alignment horizontal="right" vertical="center"/>
    </xf>
    <xf numFmtId="0" fontId="21" fillId="2" borderId="0" xfId="9" applyFont="1" applyFill="1" applyAlignment="1">
      <alignment horizontal="right" vertical="center"/>
    </xf>
    <xf numFmtId="0" fontId="23" fillId="2" borderId="0" xfId="9" applyFont="1" applyFill="1" applyAlignment="1">
      <alignment horizontal="centerContinuous" vertical="center"/>
    </xf>
    <xf numFmtId="172" fontId="105" fillId="2" borderId="0" xfId="25" applyNumberFormat="1" applyFont="1" applyFill="1" applyBorder="1" applyAlignment="1">
      <alignment horizontal="centerContinuous" vertical="center"/>
    </xf>
    <xf numFmtId="0" fontId="21" fillId="2" borderId="1" xfId="9" applyFont="1" applyFill="1" applyBorder="1" applyAlignment="1">
      <alignment horizontal="right" vertical="center"/>
    </xf>
    <xf numFmtId="0" fontId="34" fillId="2" borderId="8" xfId="26" applyFont="1" applyFill="1" applyBorder="1" applyAlignment="1">
      <alignment horizontal="centerContinuous" vertical="center"/>
    </xf>
    <xf numFmtId="0" fontId="34" fillId="2" borderId="44" xfId="26" applyFont="1" applyFill="1" applyBorder="1" applyAlignment="1">
      <alignment horizontal="centerContinuous" vertical="center"/>
    </xf>
    <xf numFmtId="168" fontId="34" fillId="2" borderId="45" xfId="9" applyNumberFormat="1" applyFont="1" applyFill="1" applyBorder="1" applyAlignment="1">
      <alignment horizontal="center" vertical="center"/>
    </xf>
    <xf numFmtId="168" fontId="34" fillId="2" borderId="34" xfId="9" applyNumberFormat="1" applyFont="1" applyFill="1" applyBorder="1" applyAlignment="1">
      <alignment horizontal="center" vertical="center"/>
    </xf>
    <xf numFmtId="194" fontId="20" fillId="2" borderId="0" xfId="9" applyNumberFormat="1" applyFont="1" applyFill="1"/>
    <xf numFmtId="168" fontId="20" fillId="2" borderId="0" xfId="9" applyNumberFormat="1" applyFont="1" applyFill="1"/>
    <xf numFmtId="191" fontId="34" fillId="2" borderId="0" xfId="9" applyNumberFormat="1" applyFont="1" applyFill="1" applyAlignment="1">
      <alignment horizontal="right" vertical="center"/>
    </xf>
    <xf numFmtId="0" fontId="34" fillId="2" borderId="9" xfId="26" applyFont="1" applyFill="1" applyBorder="1" applyAlignment="1">
      <alignment horizontal="left" vertical="center"/>
    </xf>
    <xf numFmtId="0" fontId="34" fillId="2" borderId="9" xfId="26" applyFont="1" applyFill="1" applyBorder="1" applyAlignment="1">
      <alignment vertical="center"/>
    </xf>
    <xf numFmtId="168" fontId="34" fillId="2" borderId="24" xfId="9" applyNumberFormat="1" applyFont="1" applyFill="1" applyBorder="1" applyAlignment="1">
      <alignment horizontal="right" vertical="center"/>
    </xf>
    <xf numFmtId="191" fontId="34" fillId="2" borderId="47" xfId="9" applyNumberFormat="1" applyFont="1" applyFill="1" applyBorder="1" applyAlignment="1">
      <alignment vertical="center"/>
    </xf>
    <xf numFmtId="191" fontId="34" fillId="2" borderId="24" xfId="9" applyNumberFormat="1" applyFont="1" applyFill="1" applyBorder="1" applyAlignment="1">
      <alignment vertical="center"/>
    </xf>
    <xf numFmtId="9" fontId="34" fillId="2" borderId="0" xfId="25" applyFont="1" applyFill="1" applyBorder="1" applyAlignment="1">
      <alignment vertical="center"/>
    </xf>
    <xf numFmtId="168" fontId="20" fillId="2" borderId="0" xfId="26" applyNumberFormat="1" applyFont="1" applyFill="1" applyAlignment="1">
      <alignment vertical="center"/>
    </xf>
    <xf numFmtId="0" fontId="34" fillId="2" borderId="2" xfId="26" applyFont="1" applyFill="1" applyBorder="1" applyAlignment="1">
      <alignment vertical="center"/>
    </xf>
    <xf numFmtId="172" fontId="34" fillId="2" borderId="0" xfId="26" applyNumberFormat="1" applyFont="1" applyFill="1" applyAlignment="1">
      <alignment vertical="center"/>
    </xf>
    <xf numFmtId="170" fontId="105" fillId="2" borderId="0" xfId="9" applyNumberFormat="1" applyFont="1" applyFill="1" applyAlignment="1">
      <alignment horizontal="centerContinuous" vertical="center"/>
    </xf>
    <xf numFmtId="170" fontId="34" fillId="2" borderId="34" xfId="9" applyNumberFormat="1" applyFont="1" applyFill="1" applyBorder="1" applyAlignment="1">
      <alignment horizontal="center" vertical="center"/>
    </xf>
    <xf numFmtId="191" fontId="34" fillId="2" borderId="48" xfId="9" applyNumberFormat="1" applyFont="1" applyFill="1" applyBorder="1" applyAlignment="1">
      <alignment vertical="center"/>
    </xf>
    <xf numFmtId="194" fontId="21" fillId="2" borderId="0" xfId="9" applyNumberFormat="1" applyFont="1" applyFill="1" applyAlignment="1">
      <alignment vertical="center"/>
    </xf>
    <xf numFmtId="170" fontId="34" fillId="2" borderId="0" xfId="26" applyNumberFormat="1" applyFont="1" applyFill="1" applyAlignment="1">
      <alignment vertical="center"/>
    </xf>
    <xf numFmtId="170" fontId="20" fillId="2" borderId="0" xfId="26" applyNumberFormat="1" applyFont="1" applyFill="1" applyAlignment="1">
      <alignment vertical="center"/>
    </xf>
    <xf numFmtId="170" fontId="21" fillId="2" borderId="0" xfId="9" applyNumberFormat="1" applyFont="1" applyFill="1" applyAlignment="1">
      <alignment horizontal="right" vertical="center"/>
    </xf>
    <xf numFmtId="189" fontId="52" fillId="2" borderId="0" xfId="9" applyNumberFormat="1" applyFont="1" applyFill="1" applyAlignment="1">
      <alignment vertical="center"/>
    </xf>
    <xf numFmtId="189" fontId="35" fillId="2" borderId="0" xfId="9" applyNumberFormat="1" applyFont="1" applyFill="1" applyAlignment="1">
      <alignment vertical="center"/>
    </xf>
    <xf numFmtId="189" fontId="20" fillId="2" borderId="0" xfId="28" applyNumberFormat="1" applyFont="1" applyFill="1" applyAlignment="1">
      <alignment vertical="center"/>
    </xf>
    <xf numFmtId="189" fontId="30" fillId="2" borderId="0" xfId="9" applyNumberFormat="1" applyFont="1" applyFill="1" applyAlignment="1">
      <alignment horizontal="centerContinuous" vertical="center"/>
    </xf>
    <xf numFmtId="166" fontId="32" fillId="0" borderId="0" xfId="9" applyNumberFormat="1" applyFont="1" applyAlignment="1">
      <alignment horizontal="centerContinuous" vertical="center"/>
    </xf>
    <xf numFmtId="189" fontId="88" fillId="2" borderId="0" xfId="9" applyNumberFormat="1" applyFont="1" applyFill="1" applyAlignment="1">
      <alignment horizontal="centerContinuous" vertical="center"/>
    </xf>
    <xf numFmtId="189" fontId="108" fillId="2" borderId="1" xfId="9" applyNumberFormat="1" applyFont="1" applyFill="1" applyBorder="1" applyAlignment="1">
      <alignment vertical="center"/>
    </xf>
    <xf numFmtId="195" fontId="20" fillId="2" borderId="0" xfId="9" applyNumberFormat="1" applyFont="1" applyFill="1" applyAlignment="1">
      <alignment vertical="center"/>
    </xf>
    <xf numFmtId="189" fontId="34" fillId="2" borderId="22" xfId="9" applyNumberFormat="1" applyFont="1" applyFill="1" applyBorder="1" applyAlignment="1">
      <alignment vertical="center"/>
    </xf>
    <xf numFmtId="189" fontId="20" fillId="2" borderId="22" xfId="9" applyNumberFormat="1" applyFont="1" applyFill="1" applyBorder="1" applyAlignment="1">
      <alignment vertical="center"/>
    </xf>
    <xf numFmtId="189" fontId="34" fillId="2" borderId="22" xfId="9" applyNumberFormat="1" applyFont="1" applyFill="1" applyBorder="1" applyAlignment="1">
      <alignment horizontal="center" vertical="center" wrapText="1"/>
    </xf>
    <xf numFmtId="189" fontId="20" fillId="2" borderId="0" xfId="9" applyNumberFormat="1" applyFont="1" applyFill="1" applyAlignment="1">
      <alignment horizontal="center" vertical="center"/>
    </xf>
    <xf numFmtId="189" fontId="34" fillId="2" borderId="49" xfId="26" applyNumberFormat="1" applyFont="1" applyFill="1" applyBorder="1" applyAlignment="1">
      <alignment horizontal="left" vertical="center"/>
    </xf>
    <xf numFmtId="189" fontId="34" fillId="2" borderId="49" xfId="26" applyNumberFormat="1" applyFont="1" applyFill="1" applyBorder="1" applyAlignment="1">
      <alignment horizontal="right" vertical="center"/>
    </xf>
    <xf numFmtId="189" fontId="34" fillId="2" borderId="49" xfId="26" applyNumberFormat="1" applyFont="1" applyFill="1" applyBorder="1" applyAlignment="1">
      <alignment horizontal="center" vertical="center"/>
    </xf>
    <xf numFmtId="189" fontId="20" fillId="2" borderId="0" xfId="26" applyNumberFormat="1" applyFont="1" applyFill="1" applyAlignment="1">
      <alignment vertical="center"/>
    </xf>
    <xf numFmtId="189" fontId="20" fillId="2" borderId="0" xfId="9" applyNumberFormat="1" applyFont="1" applyFill="1" applyAlignment="1">
      <alignment horizontal="right" vertical="center"/>
    </xf>
    <xf numFmtId="189" fontId="20" fillId="2" borderId="0" xfId="26" applyNumberFormat="1" applyFont="1" applyFill="1" applyAlignment="1">
      <alignment horizontal="center" vertical="center"/>
    </xf>
    <xf numFmtId="189" fontId="20" fillId="2" borderId="9" xfId="9" applyNumberFormat="1" applyFont="1" applyFill="1" applyBorder="1" applyAlignment="1">
      <alignment vertical="center"/>
    </xf>
    <xf numFmtId="189" fontId="20" fillId="2" borderId="9" xfId="26" applyNumberFormat="1" applyFont="1" applyFill="1" applyBorder="1" applyAlignment="1">
      <alignment vertical="center"/>
    </xf>
    <xf numFmtId="189" fontId="20" fillId="2" borderId="9" xfId="9" applyNumberFormat="1" applyFont="1" applyFill="1" applyBorder="1" applyAlignment="1">
      <alignment horizontal="right" vertical="center"/>
    </xf>
    <xf numFmtId="189" fontId="20" fillId="2" borderId="9" xfId="9" applyNumberFormat="1" applyFont="1" applyFill="1" applyBorder="1" applyAlignment="1">
      <alignment horizontal="center" vertical="center"/>
    </xf>
    <xf numFmtId="189" fontId="20" fillId="2" borderId="9" xfId="26" applyNumberFormat="1" applyFont="1" applyFill="1" applyBorder="1" applyAlignment="1">
      <alignment horizontal="center" vertical="center"/>
    </xf>
    <xf numFmtId="189" fontId="34" fillId="2" borderId="9" xfId="26" applyNumberFormat="1" applyFont="1" applyFill="1" applyBorder="1" applyAlignment="1">
      <alignment horizontal="left" vertical="center"/>
    </xf>
    <xf numFmtId="189" fontId="34" fillId="2" borderId="9" xfId="9" applyNumberFormat="1" applyFont="1" applyFill="1" applyBorder="1" applyAlignment="1">
      <alignment horizontal="right" vertical="center"/>
    </xf>
    <xf numFmtId="189" fontId="34" fillId="2" borderId="9" xfId="9" applyNumberFormat="1" applyFont="1" applyFill="1" applyBorder="1" applyAlignment="1">
      <alignment horizontal="center" vertical="center"/>
    </xf>
    <xf numFmtId="189" fontId="34" fillId="2" borderId="9" xfId="26" applyNumberFormat="1" applyFont="1" applyFill="1" applyBorder="1" applyAlignment="1">
      <alignment horizontal="center" vertical="center"/>
    </xf>
    <xf numFmtId="189" fontId="34" fillId="2" borderId="0" xfId="26" applyNumberFormat="1" applyFont="1" applyFill="1" applyAlignment="1">
      <alignment horizontal="left" vertical="center"/>
    </xf>
    <xf numFmtId="189" fontId="34" fillId="2" borderId="0" xfId="9" applyNumberFormat="1" applyFont="1" applyFill="1" applyAlignment="1">
      <alignment horizontal="right" vertical="center"/>
    </xf>
    <xf numFmtId="189" fontId="34" fillId="2" borderId="0" xfId="9" applyNumberFormat="1" applyFont="1" applyFill="1" applyAlignment="1">
      <alignment horizontal="center" vertical="center"/>
    </xf>
    <xf numFmtId="189" fontId="34" fillId="2" borderId="50" xfId="26" applyNumberFormat="1" applyFont="1" applyFill="1" applyBorder="1" applyAlignment="1">
      <alignment horizontal="left" vertical="center"/>
    </xf>
    <xf numFmtId="189" fontId="34" fillId="2" borderId="50" xfId="9" applyNumberFormat="1" applyFont="1" applyFill="1" applyBorder="1" applyAlignment="1">
      <alignment horizontal="right" vertical="center"/>
    </xf>
    <xf numFmtId="189" fontId="34" fillId="2" borderId="50" xfId="9" applyNumberFormat="1" applyFont="1" applyFill="1" applyBorder="1" applyAlignment="1">
      <alignment vertical="center"/>
    </xf>
    <xf numFmtId="189" fontId="34" fillId="2" borderId="50" xfId="9" applyNumberFormat="1" applyFont="1" applyFill="1" applyBorder="1" applyAlignment="1">
      <alignment horizontal="center" vertical="center"/>
    </xf>
    <xf numFmtId="189" fontId="34" fillId="2" borderId="1" xfId="26" applyNumberFormat="1" applyFont="1" applyFill="1" applyBorder="1" applyAlignment="1">
      <alignment horizontal="left" vertical="center"/>
    </xf>
    <xf numFmtId="189" fontId="34" fillId="2" borderId="1" xfId="26" quotePrefix="1" applyNumberFormat="1" applyFont="1" applyFill="1" applyBorder="1" applyAlignment="1">
      <alignment horizontal="left" vertical="center"/>
    </xf>
    <xf numFmtId="189" fontId="34" fillId="2" borderId="1" xfId="26" applyNumberFormat="1" applyFont="1" applyFill="1" applyBorder="1" applyAlignment="1">
      <alignment horizontal="right" vertical="center"/>
    </xf>
    <xf numFmtId="189" fontId="34" fillId="2" borderId="1" xfId="28" applyNumberFormat="1" applyFont="1" applyFill="1" applyBorder="1" applyAlignment="1">
      <alignment horizontal="right" vertical="center"/>
    </xf>
    <xf numFmtId="196" fontId="34" fillId="2" borderId="1" xfId="9" applyNumberFormat="1" applyFont="1" applyFill="1" applyBorder="1" applyAlignment="1">
      <alignment horizontal="right" vertical="center" wrapText="1"/>
    </xf>
    <xf numFmtId="196" fontId="34" fillId="2" borderId="1" xfId="9" applyNumberFormat="1" applyFont="1" applyFill="1" applyBorder="1" applyAlignment="1">
      <alignment horizontal="center" vertical="center" wrapText="1"/>
    </xf>
    <xf numFmtId="189" fontId="40" fillId="2" borderId="1" xfId="9" applyNumberFormat="1" applyFont="1" applyFill="1" applyBorder="1" applyAlignment="1">
      <alignment horizontal="center" vertical="center"/>
    </xf>
    <xf numFmtId="189" fontId="20" fillId="2" borderId="0" xfId="26" quotePrefix="1" applyNumberFormat="1" applyFont="1" applyFill="1" applyAlignment="1">
      <alignment horizontal="left" vertical="center"/>
    </xf>
    <xf numFmtId="189" fontId="34" fillId="2" borderId="0" xfId="26" applyNumberFormat="1" applyFont="1" applyFill="1" applyAlignment="1">
      <alignment vertical="center"/>
    </xf>
    <xf numFmtId="189" fontId="35" fillId="2" borderId="0" xfId="9" applyNumberFormat="1" applyFont="1" applyFill="1" applyAlignment="1">
      <alignment horizontal="right" vertical="center"/>
    </xf>
    <xf numFmtId="197" fontId="34" fillId="2" borderId="0" xfId="26" applyNumberFormat="1" applyFont="1" applyFill="1" applyAlignment="1">
      <alignment vertical="center"/>
    </xf>
    <xf numFmtId="198" fontId="20" fillId="2" borderId="0" xfId="28" applyNumberFormat="1" applyFont="1" applyFill="1" applyBorder="1" applyAlignment="1">
      <alignment horizontal="right" vertical="center"/>
    </xf>
    <xf numFmtId="173" fontId="20" fillId="2" borderId="0" xfId="29" applyNumberFormat="1" applyFont="1" applyFill="1" applyBorder="1" applyAlignment="1">
      <alignment horizontal="right" vertical="center"/>
    </xf>
    <xf numFmtId="198" fontId="20" fillId="2" borderId="0" xfId="28" applyNumberFormat="1" applyFont="1" applyFill="1" applyAlignment="1">
      <alignment horizontal="right" vertical="center"/>
    </xf>
    <xf numFmtId="197" fontId="20" fillId="2" borderId="0" xfId="26" applyNumberFormat="1" applyFont="1" applyFill="1" applyAlignment="1">
      <alignment vertical="center"/>
    </xf>
    <xf numFmtId="189" fontId="107" fillId="2" borderId="1" xfId="9" applyNumberFormat="1" applyFont="1" applyFill="1" applyBorder="1" applyAlignment="1">
      <alignment vertical="center"/>
    </xf>
    <xf numFmtId="195" fontId="21" fillId="2" borderId="0" xfId="9" applyNumberFormat="1" applyFont="1" applyFill="1" applyAlignment="1">
      <alignment horizontal="center" vertical="center"/>
    </xf>
    <xf numFmtId="199" fontId="20" fillId="2" borderId="0" xfId="9" applyNumberFormat="1" applyFont="1" applyFill="1" applyAlignment="1">
      <alignment horizontal="center" vertical="center"/>
    </xf>
    <xf numFmtId="189" fontId="34" fillId="2" borderId="0" xfId="26" applyNumberFormat="1" applyFont="1" applyFill="1" applyAlignment="1">
      <alignment horizontal="center" vertical="center"/>
    </xf>
    <xf numFmtId="189" fontId="34" fillId="2" borderId="40" xfId="26" applyNumberFormat="1" applyFont="1" applyFill="1" applyBorder="1" applyAlignment="1">
      <alignment horizontal="left" vertical="center"/>
    </xf>
    <xf numFmtId="189" fontId="34" fillId="2" borderId="1" xfId="26" applyNumberFormat="1" applyFont="1" applyFill="1" applyBorder="1" applyAlignment="1">
      <alignment horizontal="center" vertical="center"/>
    </xf>
    <xf numFmtId="189" fontId="20" fillId="2" borderId="0" xfId="28" applyNumberFormat="1" applyFont="1" applyFill="1" applyAlignment="1">
      <alignment horizontal="center" vertical="center"/>
    </xf>
    <xf numFmtId="200" fontId="34" fillId="2" borderId="0" xfId="26" applyNumberFormat="1" applyFont="1" applyFill="1" applyAlignment="1">
      <alignment vertical="center"/>
    </xf>
    <xf numFmtId="200" fontId="20" fillId="2" borderId="0" xfId="9" applyNumberFormat="1" applyFont="1" applyFill="1" applyAlignment="1">
      <alignment vertical="center"/>
    </xf>
    <xf numFmtId="200" fontId="20" fillId="2" borderId="0" xfId="28" applyNumberFormat="1" applyFont="1" applyFill="1" applyAlignment="1">
      <alignment horizontal="right" vertical="center"/>
    </xf>
    <xf numFmtId="173" fontId="21" fillId="2" borderId="0" xfId="29" applyNumberFormat="1" applyFont="1" applyFill="1" applyBorder="1" applyAlignment="1">
      <alignment horizontal="right" vertical="center"/>
    </xf>
    <xf numFmtId="189" fontId="70" fillId="2" borderId="0" xfId="9" applyNumberFormat="1" applyFont="1" applyFill="1" applyAlignment="1">
      <alignment vertical="center"/>
    </xf>
    <xf numFmtId="189" fontId="34" fillId="2" borderId="50" xfId="26" applyNumberFormat="1" applyFont="1" applyFill="1" applyBorder="1" applyAlignment="1">
      <alignment horizontal="center" vertical="center"/>
    </xf>
    <xf numFmtId="201" fontId="20" fillId="2" borderId="0" xfId="9" applyNumberFormat="1" applyFont="1" applyFill="1" applyAlignment="1">
      <alignment horizontal="center" vertical="center"/>
    </xf>
    <xf numFmtId="189" fontId="20" fillId="2" borderId="0" xfId="28" applyNumberFormat="1" applyFont="1" applyFill="1" applyAlignment="1">
      <alignment horizontal="right" vertical="center"/>
    </xf>
    <xf numFmtId="189" fontId="34" fillId="2" borderId="22" xfId="9" applyNumberFormat="1" applyFont="1" applyFill="1" applyBorder="1" applyAlignment="1">
      <alignment horizontal="centerContinuous" vertical="center" wrapText="1"/>
    </xf>
    <xf numFmtId="189" fontId="34" fillId="2" borderId="9" xfId="26" applyNumberFormat="1" applyFont="1" applyFill="1" applyBorder="1" applyAlignment="1">
      <alignment horizontal="left"/>
    </xf>
    <xf numFmtId="189" fontId="20" fillId="2" borderId="0" xfId="9" applyNumberFormat="1" applyFont="1" applyFill="1"/>
    <xf numFmtId="189" fontId="20" fillId="2" borderId="0" xfId="26" applyNumberFormat="1" applyFont="1" applyFill="1"/>
    <xf numFmtId="189" fontId="20" fillId="2" borderId="0" xfId="9" applyNumberFormat="1" applyFont="1" applyFill="1" applyAlignment="1">
      <alignment horizontal="right"/>
    </xf>
    <xf numFmtId="189" fontId="20" fillId="2" borderId="0" xfId="26" applyNumberFormat="1" applyFont="1" applyFill="1" applyAlignment="1">
      <alignment horizontal="left"/>
    </xf>
    <xf numFmtId="189" fontId="70" fillId="2" borderId="0" xfId="9" applyNumberFormat="1" applyFont="1" applyFill="1"/>
    <xf numFmtId="189" fontId="34" fillId="2" borderId="0" xfId="26" applyNumberFormat="1" applyFont="1" applyFill="1" applyAlignment="1">
      <alignment horizontal="left"/>
    </xf>
    <xf numFmtId="189" fontId="34" fillId="2" borderId="50" xfId="26" applyNumberFormat="1" applyFont="1" applyFill="1" applyBorder="1" applyAlignment="1">
      <alignment horizontal="left"/>
    </xf>
    <xf numFmtId="189" fontId="34" fillId="2" borderId="0" xfId="9" applyNumberFormat="1" applyFont="1" applyFill="1" applyAlignment="1">
      <alignment horizontal="right"/>
    </xf>
    <xf numFmtId="189" fontId="34" fillId="2" borderId="40" xfId="26" applyNumberFormat="1" applyFont="1" applyFill="1" applyBorder="1" applyAlignment="1">
      <alignment horizontal="left"/>
    </xf>
    <xf numFmtId="189" fontId="34" fillId="2" borderId="40" xfId="9" applyNumberFormat="1" applyFont="1" applyFill="1" applyBorder="1" applyAlignment="1">
      <alignment horizontal="right"/>
    </xf>
    <xf numFmtId="189" fontId="34" fillId="2" borderId="40" xfId="9" applyNumberFormat="1" applyFont="1" applyFill="1" applyBorder="1"/>
    <xf numFmtId="189" fontId="34" fillId="2" borderId="0" xfId="9" applyNumberFormat="1" applyFont="1" applyFill="1"/>
    <xf numFmtId="189" fontId="34" fillId="2" borderId="1" xfId="26" applyNumberFormat="1" applyFont="1" applyFill="1" applyBorder="1" applyAlignment="1">
      <alignment horizontal="left"/>
    </xf>
    <xf numFmtId="189" fontId="34" fillId="2" borderId="1" xfId="26" quotePrefix="1" applyNumberFormat="1" applyFont="1" applyFill="1" applyBorder="1" applyAlignment="1">
      <alignment horizontal="left"/>
    </xf>
    <xf numFmtId="189" fontId="20" fillId="2" borderId="0" xfId="28" applyNumberFormat="1" applyFont="1" applyFill="1" applyBorder="1" applyAlignment="1">
      <alignment horizontal="right"/>
    </xf>
    <xf numFmtId="189" fontId="21" fillId="2" borderId="0" xfId="9" applyNumberFormat="1" applyFont="1" applyFill="1" applyAlignment="1">
      <alignment horizontal="right"/>
    </xf>
    <xf numFmtId="189" fontId="21" fillId="2" borderId="0" xfId="28" applyNumberFormat="1" applyFont="1" applyFill="1" applyBorder="1" applyAlignment="1">
      <alignment horizontal="right"/>
    </xf>
    <xf numFmtId="189" fontId="21" fillId="2" borderId="0" xfId="28" applyNumberFormat="1" applyFont="1" applyFill="1" applyAlignment="1">
      <alignment horizontal="right"/>
    </xf>
    <xf numFmtId="197" fontId="20" fillId="2" borderId="0" xfId="26" applyNumberFormat="1" applyFont="1" applyFill="1"/>
    <xf numFmtId="173" fontId="21" fillId="2" borderId="0" xfId="29" applyNumberFormat="1" applyFont="1" applyFill="1" applyBorder="1" applyAlignment="1">
      <alignment horizontal="right"/>
    </xf>
    <xf numFmtId="189" fontId="109" fillId="2" borderId="0" xfId="9" applyNumberFormat="1" applyFont="1" applyFill="1" applyAlignment="1">
      <alignment vertical="center"/>
    </xf>
    <xf numFmtId="189" fontId="34" fillId="2" borderId="9" xfId="26" applyNumberFormat="1" applyFont="1" applyFill="1" applyBorder="1" applyAlignment="1">
      <alignment vertical="center"/>
    </xf>
    <xf numFmtId="189" fontId="70" fillId="2" borderId="9" xfId="9" applyNumberFormat="1" applyFont="1" applyFill="1" applyBorder="1" applyAlignment="1">
      <alignment vertical="center"/>
    </xf>
    <xf numFmtId="189" fontId="34" fillId="2" borderId="40" xfId="26" applyNumberFormat="1" applyFont="1" applyFill="1" applyBorder="1" applyAlignment="1">
      <alignment vertical="center"/>
    </xf>
    <xf numFmtId="189" fontId="34" fillId="2" borderId="1" xfId="26" applyNumberFormat="1" applyFont="1" applyFill="1" applyBorder="1" applyAlignment="1">
      <alignment vertical="center"/>
    </xf>
    <xf numFmtId="189" fontId="34" fillId="2" borderId="1" xfId="26" quotePrefix="1" applyNumberFormat="1" applyFont="1" applyFill="1" applyBorder="1" applyAlignment="1">
      <alignment vertical="center"/>
    </xf>
    <xf numFmtId="196" fontId="34" fillId="2" borderId="0" xfId="9" applyNumberFormat="1" applyFont="1" applyFill="1" applyAlignment="1">
      <alignment horizontal="center" vertical="center" wrapText="1"/>
    </xf>
    <xf numFmtId="173" fontId="20" fillId="2" borderId="0" xfId="29" applyNumberFormat="1" applyFont="1" applyFill="1" applyAlignment="1">
      <alignment horizontal="right" vertical="center"/>
    </xf>
    <xf numFmtId="189" fontId="21" fillId="2" borderId="0" xfId="9" applyNumberFormat="1" applyFont="1" applyFill="1" applyAlignment="1">
      <alignment horizontal="right" vertical="center"/>
    </xf>
    <xf numFmtId="189" fontId="21" fillId="2" borderId="0" xfId="28" applyNumberFormat="1" applyFont="1" applyFill="1" applyAlignment="1">
      <alignment horizontal="right" vertical="center"/>
    </xf>
    <xf numFmtId="173" fontId="21" fillId="2" borderId="0" xfId="29" applyNumberFormat="1" applyFont="1" applyFill="1" applyAlignment="1">
      <alignment horizontal="right" vertical="center"/>
    </xf>
    <xf numFmtId="189" fontId="11" fillId="2" borderId="0" xfId="6" applyNumberFormat="1" applyFill="1" applyAlignment="1" applyProtection="1">
      <alignment horizontal="right" vertical="center"/>
    </xf>
    <xf numFmtId="189" fontId="48" fillId="2" borderId="0" xfId="9" applyNumberFormat="1" applyFont="1" applyFill="1" applyAlignment="1">
      <alignment horizontal="center" vertical="center"/>
    </xf>
    <xf numFmtId="189" fontId="68" fillId="2" borderId="0" xfId="9" applyNumberFormat="1" applyFont="1" applyFill="1" applyAlignment="1">
      <alignment horizontal="centerContinuous" vertical="center" wrapText="1"/>
    </xf>
    <xf numFmtId="189" fontId="110" fillId="2" borderId="0" xfId="9" applyNumberFormat="1" applyFont="1" applyFill="1" applyAlignment="1">
      <alignment horizontal="centerContinuous" vertical="center" wrapText="1"/>
    </xf>
    <xf numFmtId="189" fontId="21" fillId="2" borderId="1" xfId="25" applyNumberFormat="1" applyFont="1" applyFill="1" applyBorder="1" applyAlignment="1">
      <alignment horizontal="right" vertical="center"/>
    </xf>
    <xf numFmtId="189" fontId="21" fillId="2" borderId="0" xfId="25" applyNumberFormat="1" applyFont="1" applyFill="1" applyBorder="1" applyAlignment="1">
      <alignment horizontal="right" vertical="center"/>
    </xf>
    <xf numFmtId="179" fontId="34" fillId="2" borderId="22" xfId="9" applyNumberFormat="1" applyFont="1" applyFill="1" applyBorder="1" applyAlignment="1">
      <alignment horizontal="right" vertical="center" wrapText="1"/>
    </xf>
    <xf numFmtId="189" fontId="34" fillId="2" borderId="0" xfId="9" applyNumberFormat="1" applyFont="1" applyFill="1" applyAlignment="1">
      <alignment horizontal="left" vertical="center"/>
    </xf>
    <xf numFmtId="174" fontId="34" fillId="2" borderId="0" xfId="11" applyNumberFormat="1" applyFont="1" applyFill="1" applyAlignment="1">
      <alignment horizontal="center" vertical="center"/>
    </xf>
    <xf numFmtId="174" fontId="20" fillId="2" borderId="0" xfId="11" applyNumberFormat="1" applyFont="1" applyFill="1" applyAlignment="1">
      <alignment horizontal="center" vertical="center"/>
    </xf>
    <xf numFmtId="189" fontId="20" fillId="2" borderId="9" xfId="9" applyNumberFormat="1" applyFont="1" applyFill="1" applyBorder="1" applyAlignment="1">
      <alignment horizontal="left" vertical="center"/>
    </xf>
    <xf numFmtId="174" fontId="20" fillId="2" borderId="9" xfId="11" applyNumberFormat="1" applyFont="1" applyFill="1" applyBorder="1" applyAlignment="1">
      <alignment horizontal="center" vertical="center"/>
    </xf>
    <xf numFmtId="189" fontId="20" fillId="2" borderId="2" xfId="9" applyNumberFormat="1" applyFont="1" applyFill="1" applyBorder="1" applyAlignment="1">
      <alignment horizontal="left" vertical="center"/>
    </xf>
    <xf numFmtId="189" fontId="34" fillId="2" borderId="23" xfId="9" applyNumberFormat="1" applyFont="1" applyFill="1" applyBorder="1" applyAlignment="1">
      <alignment horizontal="left" vertical="center"/>
    </xf>
    <xf numFmtId="174" fontId="34" fillId="2" borderId="23" xfId="11" applyNumberFormat="1" applyFont="1" applyFill="1" applyBorder="1" applyAlignment="1">
      <alignment horizontal="center" vertical="center"/>
    </xf>
    <xf numFmtId="174" fontId="34" fillId="0" borderId="23" xfId="11" applyNumberFormat="1" applyFont="1" applyBorder="1" applyAlignment="1">
      <alignment horizontal="center" vertical="center"/>
    </xf>
    <xf numFmtId="174" fontId="20" fillId="2" borderId="0" xfId="11" applyNumberFormat="1" applyFont="1" applyFill="1" applyBorder="1" applyAlignment="1">
      <alignment horizontal="center" vertical="center"/>
    </xf>
    <xf numFmtId="189" fontId="20" fillId="2" borderId="1" xfId="9" applyNumberFormat="1" applyFont="1" applyFill="1" applyBorder="1" applyAlignment="1">
      <alignment horizontal="left" vertical="center"/>
    </xf>
    <xf numFmtId="174" fontId="20" fillId="2" borderId="1" xfId="11" applyNumberFormat="1" applyFont="1" applyFill="1" applyBorder="1" applyAlignment="1">
      <alignment horizontal="center" vertical="center"/>
    </xf>
    <xf numFmtId="189" fontId="20" fillId="2" borderId="0" xfId="25" applyNumberFormat="1" applyFont="1" applyFill="1" applyAlignment="1">
      <alignment horizontal="right" vertical="center"/>
    </xf>
    <xf numFmtId="189" fontId="21" fillId="2" borderId="0" xfId="25" applyNumberFormat="1" applyFont="1" applyFill="1" applyAlignment="1">
      <alignment horizontal="right" vertical="center"/>
    </xf>
    <xf numFmtId="202" fontId="21" fillId="2" borderId="0" xfId="9" applyNumberFormat="1" applyFont="1" applyFill="1" applyAlignment="1">
      <alignment vertical="center"/>
    </xf>
    <xf numFmtId="0" fontId="111" fillId="2" borderId="0" xfId="6" applyFont="1" applyFill="1" applyAlignment="1" applyProtection="1"/>
    <xf numFmtId="0" fontId="112" fillId="2" borderId="0" xfId="30" applyFont="1" applyFill="1"/>
    <xf numFmtId="189" fontId="30" fillId="2" borderId="0" xfId="31" applyNumberFormat="1" applyFont="1" applyFill="1" applyAlignment="1">
      <alignment horizontal="centerContinuous" vertical="center" wrapText="1"/>
    </xf>
    <xf numFmtId="166" fontId="32" fillId="2" borderId="0" xfId="31" applyNumberFormat="1" applyFont="1" applyFill="1" applyAlignment="1">
      <alignment horizontal="centerContinuous" vertical="center"/>
    </xf>
    <xf numFmtId="189" fontId="88" fillId="2" borderId="0" xfId="31" applyNumberFormat="1" applyFont="1" applyFill="1" applyAlignment="1">
      <alignment horizontal="centerContinuous" vertical="center" wrapText="1"/>
    </xf>
    <xf numFmtId="189" fontId="21" fillId="2" borderId="1" xfId="31" applyNumberFormat="1" applyFont="1" applyFill="1" applyBorder="1" applyAlignment="1">
      <alignment vertical="center"/>
    </xf>
    <xf numFmtId="189" fontId="23" fillId="2" borderId="1" xfId="31" applyNumberFormat="1" applyFont="1" applyFill="1" applyBorder="1" applyAlignment="1">
      <alignment vertical="center"/>
    </xf>
    <xf numFmtId="38" fontId="21" fillId="2" borderId="0" xfId="9" applyNumberFormat="1" applyFont="1" applyFill="1" applyAlignment="1">
      <alignment horizontal="center" vertical="center"/>
    </xf>
    <xf numFmtId="189" fontId="34" fillId="2" borderId="7" xfId="31" applyNumberFormat="1" applyFont="1" applyFill="1" applyBorder="1" applyAlignment="1">
      <alignment horizontal="center" vertical="center"/>
    </xf>
    <xf numFmtId="189" fontId="34" fillId="2" borderId="12" xfId="31" applyNumberFormat="1" applyFont="1" applyFill="1" applyBorder="1" applyAlignment="1">
      <alignment horizontal="center" vertical="center" wrapText="1"/>
    </xf>
    <xf numFmtId="179" fontId="34" fillId="2" borderId="51" xfId="31" applyNumberFormat="1" applyFont="1" applyFill="1" applyBorder="1" applyAlignment="1">
      <alignment horizontal="center" vertical="center" wrapText="1"/>
    </xf>
    <xf numFmtId="179" fontId="34" fillId="2" borderId="12" xfId="31" applyNumberFormat="1" applyFont="1" applyFill="1" applyBorder="1" applyAlignment="1">
      <alignment horizontal="center" vertical="center" wrapText="1"/>
    </xf>
    <xf numFmtId="179" fontId="34" fillId="2" borderId="7" xfId="31" applyNumberFormat="1" applyFont="1" applyFill="1" applyBorder="1" applyAlignment="1">
      <alignment horizontal="center" vertical="center"/>
    </xf>
    <xf numFmtId="189" fontId="34" fillId="2" borderId="52" xfId="32" applyNumberFormat="1" applyFont="1" applyFill="1" applyBorder="1" applyAlignment="1">
      <alignment horizontal="right" vertical="center"/>
    </xf>
    <xf numFmtId="189" fontId="34" fillId="2" borderId="53" xfId="32" applyNumberFormat="1" applyFont="1" applyFill="1" applyBorder="1" applyAlignment="1">
      <alignment horizontal="right" vertical="center"/>
    </xf>
    <xf numFmtId="189" fontId="34" fillId="2" borderId="9" xfId="32" applyNumberFormat="1" applyFont="1" applyFill="1" applyBorder="1" applyAlignment="1">
      <alignment horizontal="right" vertical="center"/>
    </xf>
    <xf numFmtId="189" fontId="34" fillId="2" borderId="24" xfId="9" applyNumberFormat="1" applyFont="1" applyFill="1" applyBorder="1" applyAlignment="1">
      <alignment vertical="center"/>
    </xf>
    <xf numFmtId="189" fontId="34" fillId="2" borderId="18" xfId="32" applyNumberFormat="1" applyFont="1" applyFill="1" applyBorder="1" applyAlignment="1">
      <alignment horizontal="right" vertical="center"/>
    </xf>
    <xf numFmtId="189" fontId="34" fillId="2" borderId="39" xfId="32" applyNumberFormat="1" applyFont="1" applyFill="1" applyBorder="1" applyAlignment="1">
      <alignment horizontal="right" vertical="center"/>
    </xf>
    <xf numFmtId="189" fontId="34" fillId="2" borderId="0" xfId="32" applyNumberFormat="1" applyFont="1" applyFill="1" applyAlignment="1">
      <alignment horizontal="right" vertical="center"/>
    </xf>
    <xf numFmtId="189" fontId="20" fillId="2" borderId="18" xfId="32" applyNumberFormat="1" applyFont="1" applyFill="1" applyBorder="1" applyAlignment="1">
      <alignment horizontal="right" vertical="center"/>
    </xf>
    <xf numFmtId="189" fontId="20" fillId="2" borderId="39" xfId="32" applyNumberFormat="1" applyFont="1" applyFill="1" applyBorder="1" applyAlignment="1">
      <alignment horizontal="right" vertical="center"/>
    </xf>
    <xf numFmtId="189" fontId="20" fillId="2" borderId="0" xfId="32" applyNumberFormat="1" applyFont="1" applyFill="1" applyAlignment="1">
      <alignment horizontal="right" vertical="center"/>
    </xf>
    <xf numFmtId="189" fontId="20" fillId="2" borderId="9" xfId="32" applyNumberFormat="1" applyFont="1" applyFill="1" applyBorder="1" applyAlignment="1">
      <alignment horizontal="left" vertical="center"/>
    </xf>
    <xf numFmtId="189" fontId="20" fillId="2" borderId="52" xfId="9" applyNumberFormat="1" applyFont="1" applyFill="1" applyBorder="1" applyAlignment="1">
      <alignment vertical="center"/>
    </xf>
    <xf numFmtId="189" fontId="20" fillId="2" borderId="53" xfId="9" applyNumberFormat="1" applyFont="1" applyFill="1" applyBorder="1" applyAlignment="1">
      <alignment vertical="center"/>
    </xf>
    <xf numFmtId="189" fontId="20" fillId="2" borderId="52" xfId="32" applyNumberFormat="1" applyFont="1" applyFill="1" applyBorder="1" applyAlignment="1">
      <alignment horizontal="right" vertical="center"/>
    </xf>
    <xf numFmtId="189" fontId="20" fillId="2" borderId="53" xfId="32" applyNumberFormat="1" applyFont="1" applyFill="1" applyBorder="1" applyAlignment="1">
      <alignment horizontal="right" vertical="center"/>
    </xf>
    <xf numFmtId="189" fontId="20" fillId="2" borderId="9" xfId="32" applyNumberFormat="1" applyFont="1" applyFill="1" applyBorder="1" applyAlignment="1">
      <alignment horizontal="right" vertical="center"/>
    </xf>
    <xf numFmtId="189" fontId="34" fillId="2" borderId="47" xfId="32" applyNumberFormat="1" applyFont="1" applyFill="1" applyBorder="1" applyAlignment="1">
      <alignment horizontal="right" vertical="center"/>
    </xf>
    <xf numFmtId="189" fontId="20" fillId="2" borderId="0" xfId="32" applyNumberFormat="1" applyFont="1" applyFill="1" applyAlignment="1">
      <alignment horizontal="left" vertical="center"/>
    </xf>
    <xf numFmtId="189" fontId="34" fillId="2" borderId="24" xfId="9" applyNumberFormat="1" applyFont="1" applyFill="1" applyBorder="1" applyAlignment="1">
      <alignment horizontal="left" vertical="center"/>
    </xf>
    <xf numFmtId="189" fontId="34" fillId="2" borderId="24" xfId="9" applyNumberFormat="1" applyFont="1" applyFill="1" applyBorder="1" applyAlignment="1">
      <alignment vertical="center" wrapText="1"/>
    </xf>
    <xf numFmtId="189" fontId="34" fillId="2" borderId="54" xfId="32" applyNumberFormat="1" applyFont="1" applyFill="1" applyBorder="1" applyAlignment="1">
      <alignment horizontal="right" vertical="center"/>
    </xf>
    <xf numFmtId="189" fontId="34" fillId="2" borderId="24" xfId="32" applyNumberFormat="1" applyFont="1" applyFill="1" applyBorder="1" applyAlignment="1">
      <alignment horizontal="right" vertical="center"/>
    </xf>
    <xf numFmtId="189" fontId="20" fillId="2" borderId="0" xfId="9" quotePrefix="1" applyNumberFormat="1" applyFont="1" applyFill="1" applyAlignment="1">
      <alignment vertical="center"/>
    </xf>
    <xf numFmtId="189" fontId="20" fillId="2" borderId="50" xfId="9" applyNumberFormat="1" applyFont="1" applyFill="1" applyBorder="1" applyAlignment="1">
      <alignment vertical="center"/>
    </xf>
    <xf numFmtId="189" fontId="20" fillId="2" borderId="55" xfId="32" applyNumberFormat="1" applyFont="1" applyFill="1" applyBorder="1" applyAlignment="1">
      <alignment horizontal="right" vertical="center"/>
    </xf>
    <xf numFmtId="189" fontId="20" fillId="2" borderId="56" xfId="32" applyNumberFormat="1" applyFont="1" applyFill="1" applyBorder="1" applyAlignment="1">
      <alignment horizontal="right" vertical="center"/>
    </xf>
    <xf numFmtId="189" fontId="20" fillId="2" borderId="50" xfId="32" applyNumberFormat="1" applyFont="1" applyFill="1" applyBorder="1" applyAlignment="1">
      <alignment horizontal="right" vertical="center"/>
    </xf>
    <xf numFmtId="189" fontId="34" fillId="2" borderId="57" xfId="9" applyNumberFormat="1" applyFont="1" applyFill="1" applyBorder="1" applyAlignment="1">
      <alignment vertical="center"/>
    </xf>
    <xf numFmtId="0" fontId="113" fillId="2" borderId="0" xfId="30" applyFont="1" applyFill="1"/>
    <xf numFmtId="189" fontId="34" fillId="2" borderId="0" xfId="9" applyNumberFormat="1" applyFont="1" applyFill="1" applyAlignment="1">
      <alignment horizontal="left" vertical="center" wrapText="1"/>
    </xf>
    <xf numFmtId="189" fontId="20" fillId="2" borderId="58" xfId="9" applyNumberFormat="1" applyFont="1" applyFill="1" applyBorder="1" applyAlignment="1">
      <alignment vertical="center"/>
    </xf>
    <xf numFmtId="0" fontId="20" fillId="2" borderId="58" xfId="30" applyFont="1" applyFill="1" applyBorder="1" applyAlignment="1">
      <alignment horizontal="left"/>
    </xf>
    <xf numFmtId="189" fontId="20" fillId="2" borderId="59" xfId="32" applyNumberFormat="1" applyFont="1" applyFill="1" applyBorder="1" applyAlignment="1">
      <alignment horizontal="right" vertical="center"/>
    </xf>
    <xf numFmtId="189" fontId="20" fillId="2" borderId="60" xfId="32" applyNumberFormat="1" applyFont="1" applyFill="1" applyBorder="1" applyAlignment="1">
      <alignment horizontal="right" vertical="center"/>
    </xf>
    <xf numFmtId="189" fontId="20" fillId="2" borderId="58" xfId="32" applyNumberFormat="1" applyFont="1" applyFill="1" applyBorder="1" applyAlignment="1">
      <alignment horizontal="right" vertical="center"/>
    </xf>
    <xf numFmtId="189" fontId="20" fillId="2" borderId="0" xfId="9" applyNumberFormat="1" applyFont="1" applyFill="1" applyAlignment="1">
      <alignment horizontal="left" vertical="center" wrapText="1"/>
    </xf>
    <xf numFmtId="189" fontId="20" fillId="2" borderId="61" xfId="32" applyNumberFormat="1" applyFont="1" applyFill="1" applyBorder="1" applyAlignment="1">
      <alignment horizontal="right" vertical="center"/>
    </xf>
    <xf numFmtId="189" fontId="34" fillId="2" borderId="62" xfId="9" applyNumberFormat="1" applyFont="1" applyFill="1" applyBorder="1" applyAlignment="1">
      <alignment horizontal="left" vertical="center"/>
    </xf>
    <xf numFmtId="189" fontId="20" fillId="2" borderId="62" xfId="9" applyNumberFormat="1" applyFont="1" applyFill="1" applyBorder="1" applyAlignment="1">
      <alignment horizontal="left" vertical="center" wrapText="1"/>
    </xf>
    <xf numFmtId="189" fontId="34" fillId="2" borderId="63" xfId="32" applyNumberFormat="1" applyFont="1" applyFill="1" applyBorder="1" applyAlignment="1">
      <alignment horizontal="right" vertical="center"/>
    </xf>
    <xf numFmtId="189" fontId="34" fillId="2" borderId="64" xfId="32" applyNumberFormat="1" applyFont="1" applyFill="1" applyBorder="1" applyAlignment="1">
      <alignment horizontal="right" vertical="center"/>
    </xf>
    <xf numFmtId="189" fontId="34" fillId="2" borderId="62" xfId="32" applyNumberFormat="1" applyFont="1" applyFill="1" applyBorder="1" applyAlignment="1">
      <alignment horizontal="right" vertical="center"/>
    </xf>
    <xf numFmtId="189" fontId="112" fillId="2" borderId="0" xfId="30" applyNumberFormat="1" applyFont="1" applyFill="1"/>
    <xf numFmtId="189" fontId="20" fillId="0" borderId="0" xfId="32" applyNumberFormat="1" applyFont="1" applyAlignment="1">
      <alignment vertical="center"/>
    </xf>
    <xf numFmtId="189" fontId="34" fillId="2" borderId="9" xfId="9" applyNumberFormat="1" applyFont="1" applyFill="1" applyBorder="1" applyAlignment="1">
      <alignment vertical="center"/>
    </xf>
    <xf numFmtId="189" fontId="34" fillId="2" borderId="21" xfId="32" applyNumberFormat="1" applyFont="1" applyFill="1" applyBorder="1" applyAlignment="1">
      <alignment horizontal="right" vertical="center"/>
    </xf>
    <xf numFmtId="189" fontId="34" fillId="2" borderId="43" xfId="32" applyNumberFormat="1" applyFont="1" applyFill="1" applyBorder="1" applyAlignment="1">
      <alignment horizontal="right" vertical="center"/>
    </xf>
    <xf numFmtId="189" fontId="34" fillId="2" borderId="1" xfId="32" applyNumberFormat="1" applyFont="1" applyFill="1" applyBorder="1" applyAlignment="1">
      <alignment horizontal="right" vertical="center"/>
    </xf>
    <xf numFmtId="0" fontId="21" fillId="2" borderId="8" xfId="31" applyFont="1" applyFill="1" applyBorder="1" applyAlignment="1">
      <alignment horizontal="left" vertical="center"/>
    </xf>
    <xf numFmtId="0" fontId="21" fillId="2" borderId="0" xfId="30" applyFont="1" applyFill="1"/>
    <xf numFmtId="0" fontId="8" fillId="2" borderId="0" xfId="30" applyFill="1"/>
    <xf numFmtId="0" fontId="21" fillId="2" borderId="0" xfId="31" applyFont="1" applyFill="1" applyAlignment="1">
      <alignment vertical="center"/>
    </xf>
    <xf numFmtId="0" fontId="21" fillId="2" borderId="0" xfId="31" applyFont="1" applyFill="1" applyAlignment="1">
      <alignment vertical="center" wrapText="1"/>
    </xf>
    <xf numFmtId="0" fontId="21" fillId="2" borderId="0" xfId="30" applyFont="1" applyFill="1" applyAlignment="1">
      <alignment horizontal="left"/>
    </xf>
    <xf numFmtId="0" fontId="23" fillId="2" borderId="0" xfId="30" applyFont="1" applyFill="1" applyAlignment="1">
      <alignment horizontal="left"/>
    </xf>
    <xf numFmtId="38" fontId="23" fillId="2" borderId="0" xfId="9" applyNumberFormat="1" applyFont="1" applyFill="1" applyAlignment="1">
      <alignment horizontal="left" vertical="center"/>
    </xf>
    <xf numFmtId="38" fontId="23" fillId="2" borderId="0" xfId="9" applyNumberFormat="1" applyFont="1" applyFill="1" applyAlignment="1">
      <alignment horizontal="center" vertical="center"/>
    </xf>
    <xf numFmtId="0" fontId="114" fillId="2" borderId="0" xfId="6" applyFont="1" applyFill="1" applyAlignment="1" applyProtection="1">
      <alignment vertical="center" wrapText="1"/>
      <protection locked="0"/>
    </xf>
    <xf numFmtId="0" fontId="115" fillId="2" borderId="0" xfId="6" applyFont="1" applyFill="1" applyAlignment="1" applyProtection="1">
      <alignment vertical="center" wrapText="1"/>
      <protection locked="0"/>
    </xf>
    <xf numFmtId="0" fontId="34" fillId="2" borderId="0" xfId="9" applyFont="1" applyFill="1" applyAlignment="1">
      <alignment vertical="center" wrapText="1"/>
    </xf>
    <xf numFmtId="0" fontId="72" fillId="2" borderId="0" xfId="6" applyFont="1" applyFill="1" applyAlignment="1" applyProtection="1">
      <alignment horizontal="center" vertical="center" wrapText="1"/>
      <protection locked="0"/>
    </xf>
    <xf numFmtId="166" fontId="116" fillId="2" borderId="0" xfId="9" applyNumberFormat="1" applyFont="1" applyFill="1" applyAlignment="1">
      <alignment horizontal="centerContinuous" vertical="center" wrapText="1"/>
    </xf>
    <xf numFmtId="172" fontId="34" fillId="2" borderId="0" xfId="33" applyNumberFormat="1" applyFont="1" applyFill="1" applyBorder="1" applyAlignment="1">
      <alignment horizontal="centerContinuous" vertical="center" wrapText="1"/>
    </xf>
    <xf numFmtId="0" fontId="117" fillId="2" borderId="0" xfId="9" applyFont="1" applyFill="1" applyAlignment="1">
      <alignment horizontal="centerContinuous" vertical="center"/>
    </xf>
    <xf numFmtId="172" fontId="21" fillId="2" borderId="0" xfId="33" applyNumberFormat="1" applyFont="1" applyFill="1" applyBorder="1" applyAlignment="1">
      <alignment horizontal="centerContinuous" vertical="center"/>
    </xf>
    <xf numFmtId="1" fontId="21" fillId="2" borderId="1" xfId="34" applyNumberFormat="1" applyFont="1" applyFill="1" applyBorder="1" applyAlignment="1">
      <alignment horizontal="center" vertical="center"/>
    </xf>
    <xf numFmtId="174" fontId="21" fillId="2" borderId="1" xfId="11" applyNumberFormat="1" applyFont="1" applyFill="1" applyBorder="1" applyAlignment="1">
      <alignment horizontal="center" vertical="center"/>
    </xf>
    <xf numFmtId="172" fontId="21" fillId="2" borderId="0" xfId="33" applyNumberFormat="1" applyFont="1" applyFill="1" applyBorder="1" applyAlignment="1">
      <alignment horizontal="center" vertical="center"/>
    </xf>
    <xf numFmtId="0" fontId="34" fillId="2" borderId="0" xfId="34" applyFont="1" applyFill="1" applyAlignment="1">
      <alignment vertical="center"/>
    </xf>
    <xf numFmtId="179" fontId="34" fillId="2" borderId="11" xfId="34" applyNumberFormat="1" applyFont="1" applyFill="1" applyBorder="1" applyAlignment="1">
      <alignment horizontal="centerContinuous" vertical="center" wrapText="1"/>
    </xf>
    <xf numFmtId="179" fontId="34" fillId="2" borderId="12" xfId="34" applyNumberFormat="1" applyFont="1" applyFill="1" applyBorder="1" applyAlignment="1">
      <alignment horizontal="centerContinuous" vertical="center" wrapText="1"/>
    </xf>
    <xf numFmtId="179" fontId="34" fillId="2" borderId="7" xfId="34" applyNumberFormat="1" applyFont="1" applyFill="1" applyBorder="1" applyAlignment="1">
      <alignment horizontal="centerContinuous" vertical="center" wrapText="1"/>
    </xf>
    <xf numFmtId="179" fontId="23" fillId="2" borderId="0" xfId="34" applyNumberFormat="1" applyFont="1" applyFill="1" applyAlignment="1">
      <alignment horizontal="centerContinuous" vertical="center" wrapText="1"/>
    </xf>
    <xf numFmtId="3" fontId="21" fillId="2" borderId="0" xfId="9" applyNumberFormat="1" applyFont="1" applyFill="1" applyAlignment="1">
      <alignment horizontal="center" vertical="center"/>
    </xf>
    <xf numFmtId="0" fontId="34" fillId="2" borderId="2" xfId="34" applyFont="1" applyFill="1" applyBorder="1" applyAlignment="1">
      <alignment horizontal="center" vertical="center"/>
    </xf>
    <xf numFmtId="3" fontId="34" fillId="2" borderId="2" xfId="9" applyNumberFormat="1" applyFont="1" applyFill="1" applyBorder="1" applyAlignment="1">
      <alignment horizontal="right" vertical="center"/>
    </xf>
    <xf numFmtId="3" fontId="34" fillId="2" borderId="30" xfId="9" applyNumberFormat="1" applyFont="1" applyFill="1" applyBorder="1" applyAlignment="1">
      <alignment horizontal="right" vertical="center"/>
    </xf>
    <xf numFmtId="168" fontId="34" fillId="2" borderId="15" xfId="9" applyNumberFormat="1" applyFont="1" applyFill="1" applyBorder="1" applyAlignment="1">
      <alignment horizontal="right" vertical="center"/>
    </xf>
    <xf numFmtId="168" fontId="23" fillId="2" borderId="0" xfId="9" applyNumberFormat="1" applyFont="1" applyFill="1" applyAlignment="1">
      <alignment horizontal="right" vertical="center"/>
    </xf>
    <xf numFmtId="0" fontId="34" fillId="2" borderId="31" xfId="34" applyFont="1" applyFill="1" applyBorder="1" applyAlignment="1" applyProtection="1">
      <alignment vertical="center"/>
      <protection locked="0"/>
    </xf>
    <xf numFmtId="168" fontId="34" fillId="2" borderId="31" xfId="34" applyNumberFormat="1" applyFont="1" applyFill="1" applyBorder="1" applyAlignment="1">
      <alignment horizontal="right" vertical="center"/>
    </xf>
    <xf numFmtId="191" fontId="34" fillId="2" borderId="31" xfId="9" applyNumberFormat="1" applyFont="1" applyFill="1" applyBorder="1" applyAlignment="1">
      <alignment vertical="center"/>
    </xf>
    <xf numFmtId="168" fontId="34" fillId="2" borderId="32" xfId="34" applyNumberFormat="1" applyFont="1" applyFill="1" applyBorder="1" applyAlignment="1">
      <alignment horizontal="right" vertical="center"/>
    </xf>
    <xf numFmtId="191" fontId="34" fillId="2" borderId="33" xfId="9" applyNumberFormat="1" applyFont="1" applyFill="1" applyBorder="1" applyAlignment="1">
      <alignment vertical="center"/>
    </xf>
    <xf numFmtId="191" fontId="23" fillId="2" borderId="0" xfId="9" applyNumberFormat="1" applyFont="1" applyFill="1" applyAlignment="1">
      <alignment vertical="center"/>
    </xf>
    <xf numFmtId="168" fontId="23" fillId="2" borderId="0" xfId="34" applyNumberFormat="1" applyFont="1" applyFill="1" applyAlignment="1" applyProtection="1">
      <alignment horizontal="center" vertical="center"/>
      <protection locked="0"/>
    </xf>
    <xf numFmtId="168" fontId="34" fillId="2" borderId="0" xfId="34" applyNumberFormat="1" applyFont="1" applyFill="1" applyAlignment="1" applyProtection="1">
      <alignment horizontal="right" vertical="center"/>
      <protection locked="0"/>
    </xf>
    <xf numFmtId="168" fontId="34" fillId="2" borderId="35" xfId="34" applyNumberFormat="1" applyFont="1" applyFill="1" applyBorder="1" applyAlignment="1" applyProtection="1">
      <alignment horizontal="right" vertical="center"/>
      <protection locked="0"/>
    </xf>
    <xf numFmtId="191" fontId="21" fillId="2" borderId="0" xfId="9" applyNumberFormat="1" applyFont="1" applyFill="1" applyAlignment="1">
      <alignment vertical="center"/>
    </xf>
    <xf numFmtId="0" fontId="20" fillId="2" borderId="0" xfId="34" applyFont="1" applyFill="1" applyAlignment="1">
      <alignment vertical="center"/>
    </xf>
    <xf numFmtId="168" fontId="20" fillId="2" borderId="0" xfId="34" applyNumberFormat="1" applyFont="1" applyFill="1" applyAlignment="1">
      <alignment horizontal="right" vertical="center"/>
    </xf>
    <xf numFmtId="168" fontId="20" fillId="2" borderId="35" xfId="34" applyNumberFormat="1" applyFont="1" applyFill="1" applyBorder="1" applyAlignment="1">
      <alignment horizontal="right" vertical="center"/>
    </xf>
    <xf numFmtId="174" fontId="20" fillId="2" borderId="0" xfId="35" applyNumberFormat="1" applyFont="1" applyFill="1" applyBorder="1" applyAlignment="1">
      <alignment horizontal="right" vertical="center"/>
    </xf>
    <xf numFmtId="1" fontId="20" fillId="2" borderId="35" xfId="34" applyNumberFormat="1" applyFont="1" applyFill="1" applyBorder="1" applyAlignment="1">
      <alignment horizontal="right" vertical="center"/>
    </xf>
    <xf numFmtId="203" fontId="20" fillId="2" borderId="0" xfId="9" applyNumberFormat="1" applyFont="1" applyFill="1" applyAlignment="1">
      <alignment vertical="center"/>
    </xf>
    <xf numFmtId="168" fontId="21" fillId="2" borderId="0" xfId="34" applyNumberFormat="1" applyFont="1" applyFill="1" applyAlignment="1">
      <alignment horizontal="center" vertical="center"/>
    </xf>
    <xf numFmtId="0" fontId="20" fillId="2" borderId="9" xfId="34" applyFont="1" applyFill="1" applyBorder="1" applyAlignment="1">
      <alignment vertical="center"/>
    </xf>
    <xf numFmtId="168" fontId="34" fillId="2" borderId="9" xfId="34" applyNumberFormat="1" applyFont="1" applyFill="1" applyBorder="1" applyAlignment="1">
      <alignment horizontal="right" vertical="center"/>
    </xf>
    <xf numFmtId="191" fontId="34" fillId="2" borderId="9" xfId="9" applyNumberFormat="1" applyFont="1" applyFill="1" applyBorder="1" applyAlignment="1">
      <alignment vertical="center"/>
    </xf>
    <xf numFmtId="168" fontId="34" fillId="2" borderId="65" xfId="34" applyNumberFormat="1" applyFont="1" applyFill="1" applyBorder="1" applyAlignment="1">
      <alignment horizontal="right" vertical="center"/>
    </xf>
    <xf numFmtId="191" fontId="34" fillId="2" borderId="52" xfId="9" applyNumberFormat="1" applyFont="1" applyFill="1" applyBorder="1" applyAlignment="1">
      <alignment vertical="center"/>
    </xf>
    <xf numFmtId="168" fontId="23" fillId="2" borderId="0" xfId="34" applyNumberFormat="1" applyFont="1" applyFill="1" applyAlignment="1">
      <alignment horizontal="center" vertical="center"/>
    </xf>
    <xf numFmtId="0" fontId="34" fillId="2" borderId="50" xfId="34" applyFont="1" applyFill="1" applyBorder="1" applyAlignment="1">
      <alignment vertical="center"/>
    </xf>
    <xf numFmtId="0" fontId="20" fillId="2" borderId="50" xfId="34" applyFont="1" applyFill="1" applyBorder="1" applyAlignment="1">
      <alignment vertical="center"/>
    </xf>
    <xf numFmtId="168" fontId="20" fillId="2" borderId="50" xfId="34" applyNumberFormat="1" applyFont="1" applyFill="1" applyBorder="1" applyAlignment="1">
      <alignment horizontal="right" vertical="center"/>
    </xf>
    <xf numFmtId="191" fontId="34" fillId="2" borderId="50" xfId="9" applyNumberFormat="1" applyFont="1" applyFill="1" applyBorder="1" applyAlignment="1">
      <alignment vertical="center"/>
    </xf>
    <xf numFmtId="168" fontId="20" fillId="2" borderId="66" xfId="34" applyNumberFormat="1" applyFont="1" applyFill="1" applyBorder="1" applyAlignment="1">
      <alignment horizontal="right" vertical="center"/>
    </xf>
    <xf numFmtId="191" fontId="34" fillId="2" borderId="55" xfId="9" applyNumberFormat="1" applyFont="1" applyFill="1" applyBorder="1" applyAlignment="1">
      <alignment vertical="center"/>
    </xf>
    <xf numFmtId="168" fontId="34" fillId="2" borderId="50" xfId="34" applyNumberFormat="1" applyFont="1" applyFill="1" applyBorder="1" applyAlignment="1">
      <alignment horizontal="right" vertical="center"/>
    </xf>
    <xf numFmtId="168" fontId="34" fillId="2" borderId="0" xfId="34" applyNumberFormat="1" applyFont="1" applyFill="1" applyAlignment="1">
      <alignment horizontal="right" vertical="center"/>
    </xf>
    <xf numFmtId="168" fontId="34" fillId="2" borderId="35" xfId="34" applyNumberFormat="1" applyFont="1" applyFill="1" applyBorder="1" applyAlignment="1">
      <alignment horizontal="right" vertical="center"/>
    </xf>
    <xf numFmtId="0" fontId="53" fillId="2" borderId="0" xfId="9" applyFont="1" applyFill="1" applyAlignment="1">
      <alignment horizontal="center"/>
    </xf>
    <xf numFmtId="170" fontId="20" fillId="2" borderId="0" xfId="33" applyNumberFormat="1" applyFont="1" applyFill="1" applyBorder="1" applyAlignment="1">
      <alignment vertical="center"/>
    </xf>
    <xf numFmtId="2" fontId="20" fillId="2" borderId="18" xfId="9" applyNumberFormat="1" applyFont="1" applyFill="1" applyBorder="1" applyAlignment="1">
      <alignment vertical="center"/>
    </xf>
    <xf numFmtId="170" fontId="20" fillId="2" borderId="0" xfId="9" applyNumberFormat="1" applyFont="1" applyFill="1" applyAlignment="1">
      <alignment vertical="center"/>
    </xf>
    <xf numFmtId="49" fontId="20" fillId="2" borderId="0" xfId="9" applyNumberFormat="1" applyFont="1" applyFill="1" applyAlignment="1">
      <alignment vertical="top"/>
    </xf>
    <xf numFmtId="168" fontId="34" fillId="2" borderId="0" xfId="34" applyNumberFormat="1" applyFont="1" applyFill="1" applyAlignment="1">
      <alignment vertical="center"/>
    </xf>
    <xf numFmtId="168" fontId="34" fillId="2" borderId="35" xfId="34" applyNumberFormat="1" applyFont="1" applyFill="1" applyBorder="1" applyAlignment="1">
      <alignment vertical="center"/>
    </xf>
    <xf numFmtId="204" fontId="20" fillId="2" borderId="0" xfId="9" applyNumberFormat="1" applyFont="1" applyFill="1" applyAlignment="1">
      <alignment vertical="center"/>
    </xf>
    <xf numFmtId="178" fontId="20" fillId="2" borderId="0" xfId="35" applyFont="1" applyFill="1" applyBorder="1" applyAlignment="1">
      <alignment horizontal="right" vertical="center"/>
    </xf>
    <xf numFmtId="196" fontId="20" fillId="2" borderId="0" xfId="9" applyNumberFormat="1" applyFont="1" applyFill="1" applyAlignment="1">
      <alignment vertical="center"/>
    </xf>
    <xf numFmtId="0" fontId="34" fillId="2" borderId="0" xfId="34" applyFont="1" applyFill="1" applyAlignment="1">
      <alignment horizontal="center" vertical="center"/>
    </xf>
    <xf numFmtId="0" fontId="20" fillId="2" borderId="0" xfId="34" applyFont="1" applyFill="1" applyAlignment="1">
      <alignment horizontal="left" vertical="center"/>
    </xf>
    <xf numFmtId="168" fontId="34" fillId="2" borderId="0" xfId="34" applyNumberFormat="1" applyFont="1" applyFill="1" applyAlignment="1">
      <alignment horizontal="center" vertical="center"/>
    </xf>
    <xf numFmtId="168" fontId="34" fillId="2" borderId="35" xfId="34" applyNumberFormat="1" applyFont="1" applyFill="1" applyBorder="1" applyAlignment="1">
      <alignment horizontal="center" vertical="center"/>
    </xf>
    <xf numFmtId="0" fontId="70" fillId="2" borderId="0" xfId="34" applyFont="1" applyFill="1" applyAlignment="1">
      <alignment vertical="center"/>
    </xf>
    <xf numFmtId="205" fontId="34" fillId="2" borderId="18" xfId="34" applyNumberFormat="1" applyFont="1" applyFill="1" applyBorder="1" applyAlignment="1">
      <alignment horizontal="right" vertical="center"/>
    </xf>
    <xf numFmtId="0" fontId="20" fillId="2" borderId="0" xfId="34" quotePrefix="1" applyFont="1" applyFill="1" applyAlignment="1">
      <alignment horizontal="left" vertical="center"/>
    </xf>
    <xf numFmtId="168" fontId="34" fillId="2" borderId="0" xfId="36" applyNumberFormat="1" applyFont="1" applyFill="1" applyAlignment="1">
      <alignment vertical="center"/>
    </xf>
    <xf numFmtId="168" fontId="34" fillId="2" borderId="35" xfId="36" applyNumberFormat="1" applyFont="1" applyFill="1" applyBorder="1" applyAlignment="1">
      <alignment vertical="center"/>
    </xf>
    <xf numFmtId="168" fontId="23" fillId="2" borderId="0" xfId="36" applyNumberFormat="1" applyFont="1" applyFill="1" applyAlignment="1">
      <alignment horizontal="center" vertical="center"/>
    </xf>
    <xf numFmtId="168" fontId="21" fillId="2" borderId="0" xfId="36" applyNumberFormat="1" applyFont="1" applyFill="1" applyAlignment="1">
      <alignment horizontal="center" vertical="center"/>
    </xf>
    <xf numFmtId="0" fontId="34" fillId="2" borderId="24" xfId="34" applyFont="1" applyFill="1" applyBorder="1" applyAlignment="1">
      <alignment vertical="center"/>
    </xf>
    <xf numFmtId="0" fontId="20" fillId="2" borderId="24" xfId="34" applyFont="1" applyFill="1" applyBorder="1" applyAlignment="1">
      <alignment vertical="center"/>
    </xf>
    <xf numFmtId="168" fontId="34" fillId="2" borderId="24" xfId="34" applyNumberFormat="1" applyFont="1" applyFill="1" applyBorder="1" applyAlignment="1">
      <alignment vertical="center"/>
    </xf>
    <xf numFmtId="168" fontId="34" fillId="2" borderId="67" xfId="34" applyNumberFormat="1" applyFont="1" applyFill="1" applyBorder="1" applyAlignment="1">
      <alignment vertical="center"/>
    </xf>
    <xf numFmtId="49" fontId="20" fillId="2" borderId="0" xfId="9" applyNumberFormat="1" applyFont="1" applyFill="1" applyAlignment="1">
      <alignment horizontal="left" vertical="center"/>
    </xf>
    <xf numFmtId="0" fontId="34" fillId="2" borderId="1" xfId="34" applyFont="1" applyFill="1" applyBorder="1" applyAlignment="1">
      <alignment vertical="center"/>
    </xf>
    <xf numFmtId="0" fontId="20" fillId="2" borderId="1" xfId="9" applyFont="1" applyFill="1" applyBorder="1" applyAlignment="1">
      <alignment vertical="center"/>
    </xf>
    <xf numFmtId="0" fontId="20" fillId="2" borderId="1" xfId="34" applyFont="1" applyFill="1" applyBorder="1" applyAlignment="1">
      <alignment vertical="center"/>
    </xf>
    <xf numFmtId="49" fontId="38" fillId="2" borderId="1" xfId="9" applyNumberFormat="1" applyFont="1" applyFill="1" applyBorder="1" applyAlignment="1">
      <alignment horizontal="left" vertical="top" wrapText="1"/>
    </xf>
    <xf numFmtId="174" fontId="20" fillId="2" borderId="1" xfId="9" applyNumberFormat="1" applyFont="1" applyFill="1" applyBorder="1" applyAlignment="1">
      <alignment vertical="center"/>
    </xf>
    <xf numFmtId="174" fontId="20" fillId="2" borderId="46" xfId="11" applyNumberFormat="1" applyFont="1" applyFill="1" applyBorder="1" applyAlignment="1">
      <alignment vertical="center"/>
    </xf>
    <xf numFmtId="0" fontId="20" fillId="2" borderId="21" xfId="9" applyFont="1" applyFill="1" applyBorder="1" applyAlignment="1">
      <alignment vertical="center"/>
    </xf>
    <xf numFmtId="174" fontId="20" fillId="2" borderId="1" xfId="11" applyNumberFormat="1" applyFont="1" applyFill="1" applyBorder="1" applyAlignment="1">
      <alignment vertical="center"/>
    </xf>
    <xf numFmtId="0" fontId="34" fillId="2" borderId="68" xfId="34" applyFont="1" applyFill="1" applyBorder="1" applyAlignment="1">
      <alignment vertical="center"/>
    </xf>
    <xf numFmtId="0" fontId="34" fillId="2" borderId="69" xfId="34" applyFont="1" applyFill="1" applyBorder="1" applyAlignment="1">
      <alignment vertical="center"/>
    </xf>
    <xf numFmtId="168" fontId="34" fillId="2" borderId="69" xfId="34" applyNumberFormat="1" applyFont="1" applyFill="1" applyBorder="1" applyAlignment="1">
      <alignment horizontal="right" vertical="center"/>
    </xf>
    <xf numFmtId="191" fontId="34" fillId="2" borderId="69" xfId="9" applyNumberFormat="1" applyFont="1" applyFill="1" applyBorder="1" applyAlignment="1">
      <alignment vertical="center"/>
    </xf>
    <xf numFmtId="168" fontId="34" fillId="2" borderId="70" xfId="34" applyNumberFormat="1" applyFont="1" applyFill="1" applyBorder="1" applyAlignment="1">
      <alignment horizontal="right" vertical="center"/>
    </xf>
    <xf numFmtId="191" fontId="34" fillId="2" borderId="71" xfId="9" applyNumberFormat="1" applyFont="1" applyFill="1" applyBorder="1" applyAlignment="1">
      <alignment vertical="center"/>
    </xf>
    <xf numFmtId="178" fontId="20" fillId="2" borderId="0" xfId="35" applyFont="1" applyFill="1" applyBorder="1" applyAlignment="1">
      <alignment vertical="center"/>
    </xf>
    <xf numFmtId="178" fontId="20" fillId="2" borderId="18" xfId="35" applyFont="1" applyFill="1" applyBorder="1" applyAlignment="1">
      <alignment vertical="center"/>
    </xf>
    <xf numFmtId="168" fontId="34" fillId="2" borderId="52" xfId="34" applyNumberFormat="1" applyFont="1" applyFill="1" applyBorder="1" applyAlignment="1">
      <alignment horizontal="right" vertical="center"/>
    </xf>
    <xf numFmtId="174" fontId="21" fillId="2" borderId="0" xfId="11" applyNumberFormat="1" applyFont="1" applyFill="1" applyBorder="1" applyAlignment="1">
      <alignment vertical="center"/>
    </xf>
    <xf numFmtId="164" fontId="20" fillId="2" borderId="35" xfId="11" applyFont="1" applyFill="1" applyBorder="1" applyAlignment="1">
      <alignment horizontal="right" vertical="center"/>
    </xf>
    <xf numFmtId="168" fontId="21" fillId="2" borderId="0" xfId="9" applyNumberFormat="1" applyFont="1" applyFill="1" applyAlignment="1">
      <alignment horizontal="center" vertical="center"/>
    </xf>
    <xf numFmtId="173" fontId="20" fillId="2" borderId="35" xfId="11" applyNumberFormat="1" applyFont="1" applyFill="1" applyBorder="1" applyAlignment="1">
      <alignment horizontal="right" vertical="center"/>
    </xf>
    <xf numFmtId="49" fontId="38" fillId="2" borderId="0" xfId="9" applyNumberFormat="1" applyFont="1" applyFill="1" applyAlignment="1">
      <alignment horizontal="left" vertical="top" wrapText="1"/>
    </xf>
    <xf numFmtId="49" fontId="38" fillId="2" borderId="0" xfId="9" applyNumberFormat="1" applyFont="1" applyFill="1" applyAlignment="1">
      <alignment horizontal="left" vertical="top"/>
    </xf>
    <xf numFmtId="0" fontId="53" fillId="0" borderId="0" xfId="9" applyFont="1" applyAlignment="1">
      <alignment horizontal="left" vertical="top" wrapText="1"/>
    </xf>
    <xf numFmtId="0" fontId="118" fillId="2" borderId="0" xfId="9" applyFont="1" applyFill="1" applyAlignment="1">
      <alignment horizontal="left" vertical="top"/>
    </xf>
    <xf numFmtId="206" fontId="20" fillId="2" borderId="35" xfId="34" applyNumberFormat="1" applyFont="1" applyFill="1" applyBorder="1" applyAlignment="1">
      <alignment horizontal="right" vertical="center"/>
    </xf>
    <xf numFmtId="207" fontId="20" fillId="2" borderId="0" xfId="34" applyNumberFormat="1" applyFont="1" applyFill="1" applyAlignment="1">
      <alignment horizontal="right" vertical="center"/>
    </xf>
    <xf numFmtId="207" fontId="20" fillId="2" borderId="35" xfId="34" applyNumberFormat="1" applyFont="1" applyFill="1" applyBorder="1" applyAlignment="1">
      <alignment horizontal="right" vertical="center"/>
    </xf>
    <xf numFmtId="0" fontId="21" fillId="0" borderId="0" xfId="9" applyFont="1" applyAlignment="1">
      <alignment vertical="center"/>
    </xf>
    <xf numFmtId="208" fontId="20" fillId="2" borderId="0" xfId="34" applyNumberFormat="1" applyFont="1" applyFill="1" applyAlignment="1">
      <alignment horizontal="right" vertical="center"/>
    </xf>
    <xf numFmtId="205" fontId="34" fillId="2" borderId="0" xfId="34" applyNumberFormat="1" applyFont="1" applyFill="1" applyAlignment="1">
      <alignment horizontal="right" vertical="center"/>
    </xf>
    <xf numFmtId="164" fontId="20" fillId="2" borderId="0" xfId="11" applyFont="1" applyFill="1" applyBorder="1" applyAlignment="1">
      <alignment vertical="center"/>
    </xf>
    <xf numFmtId="164" fontId="20" fillId="2" borderId="18" xfId="11" applyFont="1" applyFill="1" applyBorder="1" applyAlignment="1">
      <alignment vertical="center"/>
    </xf>
    <xf numFmtId="168" fontId="20" fillId="2" borderId="9" xfId="34" applyNumberFormat="1" applyFont="1" applyFill="1" applyBorder="1" applyAlignment="1">
      <alignment horizontal="right" vertical="center"/>
    </xf>
    <xf numFmtId="191" fontId="20" fillId="2" borderId="9" xfId="9" applyNumberFormat="1" applyFont="1" applyFill="1" applyBorder="1" applyAlignment="1">
      <alignment vertical="center"/>
    </xf>
    <xf numFmtId="168" fontId="20" fillId="2" borderId="65" xfId="34" applyNumberFormat="1" applyFont="1" applyFill="1" applyBorder="1" applyAlignment="1">
      <alignment horizontal="right" vertical="center"/>
    </xf>
    <xf numFmtId="191" fontId="20" fillId="2" borderId="52" xfId="9" applyNumberFormat="1" applyFont="1" applyFill="1" applyBorder="1" applyAlignment="1">
      <alignment vertical="center"/>
    </xf>
    <xf numFmtId="0" fontId="34" fillId="2" borderId="9" xfId="34" applyFont="1" applyFill="1" applyBorder="1" applyAlignment="1">
      <alignment vertical="center"/>
    </xf>
    <xf numFmtId="209" fontId="34" fillId="2" borderId="9" xfId="9" applyNumberFormat="1" applyFont="1" applyFill="1" applyBorder="1" applyAlignment="1">
      <alignment horizontal="right" vertical="center"/>
    </xf>
    <xf numFmtId="170" fontId="34" fillId="2" borderId="9" xfId="9" applyNumberFormat="1" applyFont="1" applyFill="1" applyBorder="1" applyAlignment="1">
      <alignment vertical="center"/>
    </xf>
    <xf numFmtId="209" fontId="34" fillId="2" borderId="65" xfId="9" applyNumberFormat="1" applyFont="1" applyFill="1" applyBorder="1" applyAlignment="1">
      <alignment horizontal="right" vertical="center"/>
    </xf>
    <xf numFmtId="170" fontId="34" fillId="2" borderId="52" xfId="9" applyNumberFormat="1" applyFont="1" applyFill="1" applyBorder="1" applyAlignment="1">
      <alignment vertical="center"/>
    </xf>
    <xf numFmtId="170" fontId="23" fillId="2" borderId="0" xfId="9" applyNumberFormat="1" applyFont="1" applyFill="1" applyAlignment="1">
      <alignment vertical="center"/>
    </xf>
    <xf numFmtId="168" fontId="23" fillId="2" borderId="0" xfId="9" applyNumberFormat="1" applyFont="1" applyFill="1" applyAlignment="1">
      <alignment horizontal="center" vertical="center"/>
    </xf>
    <xf numFmtId="168" fontId="34" fillId="2" borderId="1" xfId="9" applyNumberFormat="1" applyFont="1" applyFill="1" applyBorder="1" applyAlignment="1">
      <alignment horizontal="right" vertical="center"/>
    </xf>
    <xf numFmtId="168" fontId="34" fillId="2" borderId="46" xfId="9" applyNumberFormat="1" applyFont="1" applyFill="1" applyBorder="1" applyAlignment="1">
      <alignment horizontal="right" vertical="center"/>
    </xf>
    <xf numFmtId="170" fontId="34" fillId="2" borderId="21" xfId="9" applyNumberFormat="1" applyFont="1" applyFill="1" applyBorder="1" applyAlignment="1">
      <alignment vertical="center"/>
    </xf>
    <xf numFmtId="0" fontId="21" fillId="2" borderId="0" xfId="34" applyFont="1" applyFill="1" applyAlignment="1">
      <alignment vertical="center"/>
    </xf>
    <xf numFmtId="0" fontId="21" fillId="2" borderId="0" xfId="34" applyFont="1" applyFill="1" applyAlignment="1">
      <alignment horizontal="center" vertical="center"/>
    </xf>
    <xf numFmtId="0" fontId="105" fillId="2" borderId="0" xfId="8" applyFont="1" applyFill="1" applyAlignment="1">
      <alignment horizontal="centerContinuous" vertical="center"/>
    </xf>
    <xf numFmtId="0" fontId="21" fillId="2" borderId="0" xfId="34" applyFont="1" applyFill="1" applyAlignment="1">
      <alignment horizontal="centerContinuous" vertical="center"/>
    </xf>
    <xf numFmtId="14" fontId="21" fillId="2" borderId="0" xfId="34" applyNumberFormat="1" applyFont="1" applyFill="1" applyAlignment="1">
      <alignment horizontal="center" vertical="center"/>
    </xf>
    <xf numFmtId="0" fontId="23" fillId="2" borderId="0" xfId="34" applyFont="1" applyFill="1" applyAlignment="1">
      <alignment horizontal="centerContinuous" vertical="center"/>
    </xf>
    <xf numFmtId="3" fontId="20" fillId="2" borderId="1" xfId="34" applyNumberFormat="1" applyFont="1" applyFill="1" applyBorder="1" applyAlignment="1">
      <alignment horizontal="center" vertical="center"/>
    </xf>
    <xf numFmtId="3" fontId="20" fillId="2" borderId="1" xfId="25" applyNumberFormat="1" applyFont="1" applyFill="1" applyBorder="1" applyAlignment="1">
      <alignment horizontal="center" vertical="center"/>
    </xf>
    <xf numFmtId="3" fontId="20" fillId="2" borderId="0" xfId="25" applyNumberFormat="1" applyFont="1" applyFill="1" applyBorder="1" applyAlignment="1">
      <alignment horizontal="center" vertical="center"/>
    </xf>
    <xf numFmtId="3" fontId="20" fillId="2" borderId="0" xfId="34" applyNumberFormat="1" applyFont="1" applyFill="1" applyAlignment="1">
      <alignment horizontal="center" vertical="center"/>
    </xf>
    <xf numFmtId="3" fontId="21" fillId="2" borderId="0" xfId="34" applyNumberFormat="1" applyFont="1" applyFill="1" applyAlignment="1">
      <alignment horizontal="center" vertical="center"/>
    </xf>
    <xf numFmtId="179" fontId="34" fillId="2" borderId="7" xfId="34" applyNumberFormat="1" applyFont="1" applyFill="1" applyBorder="1" applyAlignment="1">
      <alignment horizontal="centerContinuous" vertical="center"/>
    </xf>
    <xf numFmtId="179" fontId="34" fillId="2" borderId="11" xfId="34" applyNumberFormat="1" applyFont="1" applyFill="1" applyBorder="1" applyAlignment="1">
      <alignment horizontal="centerContinuous" vertical="center"/>
    </xf>
    <xf numFmtId="179" fontId="34" fillId="2" borderId="12" xfId="34" applyNumberFormat="1" applyFont="1" applyFill="1" applyBorder="1" applyAlignment="1">
      <alignment horizontal="centerContinuous" vertical="center"/>
    </xf>
    <xf numFmtId="0" fontId="34" fillId="2" borderId="2" xfId="34" applyFont="1" applyFill="1" applyBorder="1" applyAlignment="1">
      <alignment vertical="center"/>
    </xf>
    <xf numFmtId="168" fontId="34" fillId="2" borderId="30" xfId="9" applyNumberFormat="1" applyFont="1" applyFill="1" applyBorder="1" applyAlignment="1">
      <alignment horizontal="center" vertical="center"/>
    </xf>
    <xf numFmtId="168" fontId="34" fillId="2" borderId="15" xfId="9" applyNumberFormat="1" applyFont="1" applyFill="1" applyBorder="1" applyAlignment="1">
      <alignment horizontal="center" vertical="center"/>
    </xf>
    <xf numFmtId="0" fontId="23" fillId="2" borderId="0" xfId="34" applyFont="1" applyFill="1" applyAlignment="1">
      <alignment horizontal="center" vertical="center"/>
    </xf>
    <xf numFmtId="0" fontId="34" fillId="2" borderId="49" xfId="34" applyFont="1" applyFill="1" applyBorder="1" applyAlignment="1">
      <alignment vertical="center"/>
    </xf>
    <xf numFmtId="168" fontId="34" fillId="2" borderId="49" xfId="9" applyNumberFormat="1" applyFont="1" applyFill="1" applyBorder="1" applyAlignment="1">
      <alignment horizontal="right" vertical="center"/>
    </xf>
    <xf numFmtId="191" fontId="20" fillId="2" borderId="49" xfId="9" applyNumberFormat="1" applyFont="1" applyFill="1" applyBorder="1" applyAlignment="1">
      <alignment vertical="center"/>
    </xf>
    <xf numFmtId="168" fontId="34" fillId="2" borderId="72" xfId="9" applyNumberFormat="1" applyFont="1" applyFill="1" applyBorder="1" applyAlignment="1">
      <alignment horizontal="right" vertical="center"/>
    </xf>
    <xf numFmtId="191" fontId="34" fillId="2" borderId="73" xfId="9" applyNumberFormat="1" applyFont="1" applyFill="1" applyBorder="1" applyAlignment="1">
      <alignment vertical="center"/>
    </xf>
    <xf numFmtId="191" fontId="34" fillId="2" borderId="49" xfId="9" applyNumberFormat="1" applyFont="1" applyFill="1" applyBorder="1" applyAlignment="1">
      <alignment vertical="center"/>
    </xf>
    <xf numFmtId="0" fontId="23" fillId="2" borderId="0" xfId="34" applyFont="1" applyFill="1" applyAlignment="1">
      <alignment vertical="center"/>
    </xf>
    <xf numFmtId="210" fontId="23" fillId="2" borderId="0" xfId="34" applyNumberFormat="1" applyFont="1" applyFill="1" applyAlignment="1">
      <alignment vertical="center"/>
    </xf>
    <xf numFmtId="211" fontId="23" fillId="2" borderId="0" xfId="34" applyNumberFormat="1" applyFont="1" applyFill="1" applyAlignment="1">
      <alignment vertical="center"/>
    </xf>
    <xf numFmtId="180" fontId="23" fillId="2" borderId="0" xfId="34" applyNumberFormat="1" applyFont="1" applyFill="1" applyAlignment="1">
      <alignment vertical="center"/>
    </xf>
    <xf numFmtId="168" fontId="20" fillId="2" borderId="35" xfId="9" applyNumberFormat="1" applyFont="1" applyFill="1" applyBorder="1" applyAlignment="1">
      <alignment horizontal="right" vertical="center"/>
    </xf>
    <xf numFmtId="0" fontId="119" fillId="2" borderId="0" xfId="34" applyFont="1" applyFill="1" applyAlignment="1">
      <alignment vertical="center"/>
    </xf>
    <xf numFmtId="0" fontId="120" fillId="2" borderId="0" xfId="34" applyFont="1" applyFill="1" applyAlignment="1">
      <alignment vertical="center"/>
    </xf>
    <xf numFmtId="168" fontId="20" fillId="2" borderId="65" xfId="9" applyNumberFormat="1" applyFont="1" applyFill="1" applyBorder="1" applyAlignment="1">
      <alignment horizontal="right" vertical="center"/>
    </xf>
    <xf numFmtId="168" fontId="20" fillId="2" borderId="9" xfId="9" applyNumberFormat="1" applyFont="1" applyFill="1" applyBorder="1" applyAlignment="1">
      <alignment horizontal="right" vertical="center"/>
    </xf>
    <xf numFmtId="168" fontId="34" fillId="2" borderId="50" xfId="9" applyNumberFormat="1" applyFont="1" applyFill="1" applyBorder="1" applyAlignment="1">
      <alignment horizontal="right" vertical="center"/>
    </xf>
    <xf numFmtId="191" fontId="20" fillId="2" borderId="50" xfId="9" applyNumberFormat="1" applyFont="1" applyFill="1" applyBorder="1" applyAlignment="1">
      <alignment vertical="center"/>
    </xf>
    <xf numFmtId="168" fontId="34" fillId="2" borderId="66" xfId="9" applyNumberFormat="1" applyFont="1" applyFill="1" applyBorder="1" applyAlignment="1">
      <alignment horizontal="right" vertical="center"/>
    </xf>
    <xf numFmtId="194" fontId="20" fillId="2" borderId="0" xfId="9" applyNumberFormat="1" applyFont="1" applyFill="1" applyAlignment="1">
      <alignment horizontal="right" vertical="center"/>
    </xf>
    <xf numFmtId="194" fontId="20" fillId="2" borderId="35" xfId="9" applyNumberFormat="1" applyFont="1" applyFill="1" applyBorder="1" applyAlignment="1">
      <alignment horizontal="right" vertical="center"/>
    </xf>
    <xf numFmtId="3" fontId="20" fillId="2" borderId="0" xfId="34" applyNumberFormat="1" applyFont="1" applyFill="1" applyAlignment="1">
      <alignment horizontal="right" vertical="center"/>
    </xf>
    <xf numFmtId="3" fontId="20" fillId="2" borderId="35" xfId="34" applyNumberFormat="1" applyFont="1" applyFill="1" applyBorder="1" applyAlignment="1">
      <alignment horizontal="right" vertical="center"/>
    </xf>
    <xf numFmtId="212" fontId="34" fillId="2" borderId="9" xfId="9" applyNumberFormat="1" applyFont="1" applyFill="1" applyBorder="1" applyAlignment="1">
      <alignment vertical="center"/>
    </xf>
    <xf numFmtId="212" fontId="34" fillId="2" borderId="52" xfId="9" applyNumberFormat="1" applyFont="1" applyFill="1" applyBorder="1" applyAlignment="1">
      <alignment vertical="center"/>
    </xf>
    <xf numFmtId="0" fontId="34" fillId="2" borderId="10" xfId="34" applyFont="1" applyFill="1" applyBorder="1" applyAlignment="1">
      <alignment vertical="center"/>
    </xf>
    <xf numFmtId="178" fontId="34" fillId="2" borderId="10" xfId="9" applyNumberFormat="1" applyFont="1" applyFill="1" applyBorder="1" applyAlignment="1">
      <alignment horizontal="right" vertical="center"/>
    </xf>
    <xf numFmtId="191" fontId="34" fillId="2" borderId="10" xfId="9" applyNumberFormat="1" applyFont="1" applyFill="1" applyBorder="1" applyAlignment="1">
      <alignment vertical="center"/>
    </xf>
    <xf numFmtId="213" fontId="34" fillId="2" borderId="74" xfId="9" applyNumberFormat="1" applyFont="1" applyFill="1" applyBorder="1" applyAlignment="1">
      <alignment horizontal="right" vertical="center"/>
    </xf>
    <xf numFmtId="191" fontId="34" fillId="2" borderId="75" xfId="9" applyNumberFormat="1" applyFont="1" applyFill="1" applyBorder="1" applyAlignment="1">
      <alignment vertical="center"/>
    </xf>
    <xf numFmtId="168" fontId="34" fillId="2" borderId="10" xfId="9" applyNumberFormat="1" applyFont="1" applyFill="1" applyBorder="1" applyAlignment="1">
      <alignment horizontal="right" vertical="center"/>
    </xf>
    <xf numFmtId="168" fontId="34" fillId="2" borderId="74" xfId="9" applyNumberFormat="1" applyFont="1" applyFill="1" applyBorder="1" applyAlignment="1">
      <alignment horizontal="right" vertical="center"/>
    </xf>
    <xf numFmtId="0" fontId="48" fillId="2" borderId="0" xfId="34" applyFont="1" applyFill="1" applyAlignment="1">
      <alignment vertical="center"/>
    </xf>
    <xf numFmtId="0" fontId="121" fillId="0" borderId="0" xfId="9" applyFont="1"/>
    <xf numFmtId="0" fontId="58" fillId="2" borderId="0" xfId="9" applyFont="1" applyFill="1" applyAlignment="1">
      <alignment horizontal="center"/>
    </xf>
    <xf numFmtId="0" fontId="122" fillId="2" borderId="0" xfId="9" applyFont="1" applyFill="1" applyAlignment="1">
      <alignment horizontal="center"/>
    </xf>
    <xf numFmtId="0" fontId="50" fillId="2" borderId="0" xfId="9" applyFont="1" applyFill="1" applyAlignment="1">
      <alignment horizontal="center"/>
    </xf>
    <xf numFmtId="0" fontId="123" fillId="2" borderId="0" xfId="9" applyFont="1" applyFill="1"/>
    <xf numFmtId="0" fontId="34" fillId="2" borderId="22" xfId="9" applyFont="1" applyFill="1" applyBorder="1" applyAlignment="1">
      <alignment horizontal="left" vertical="center"/>
    </xf>
    <xf numFmtId="0" fontId="34" fillId="2" borderId="22" xfId="9" applyFont="1" applyFill="1" applyBorder="1" applyAlignment="1">
      <alignment horizontal="center" vertical="center" wrapText="1"/>
    </xf>
    <xf numFmtId="214" fontId="20" fillId="2" borderId="0" xfId="11" applyNumberFormat="1" applyFont="1" applyFill="1" applyBorder="1" applyAlignment="1">
      <alignment horizontal="right" vertical="center"/>
    </xf>
    <xf numFmtId="173" fontId="20" fillId="2" borderId="0" xfId="27" applyNumberFormat="1" applyFont="1" applyFill="1" applyBorder="1" applyAlignment="1">
      <alignment horizontal="center" vertical="center"/>
    </xf>
    <xf numFmtId="214" fontId="34" fillId="2" borderId="9" xfId="11" applyNumberFormat="1" applyFont="1" applyFill="1" applyBorder="1" applyAlignment="1">
      <alignment horizontal="right" vertical="center"/>
    </xf>
    <xf numFmtId="173" fontId="34" fillId="2" borderId="9" xfId="27" applyNumberFormat="1" applyFont="1" applyFill="1" applyBorder="1" applyAlignment="1">
      <alignment horizontal="center" vertical="center"/>
    </xf>
    <xf numFmtId="0" fontId="20" fillId="2" borderId="24" xfId="9" applyFont="1" applyFill="1" applyBorder="1" applyAlignment="1">
      <alignment vertical="center"/>
    </xf>
    <xf numFmtId="0" fontId="34" fillId="2" borderId="9" xfId="9" applyFont="1" applyFill="1" applyBorder="1" applyAlignment="1">
      <alignment vertical="center"/>
    </xf>
    <xf numFmtId="214" fontId="34" fillId="2" borderId="0" xfId="11" applyNumberFormat="1" applyFont="1" applyFill="1" applyBorder="1" applyAlignment="1">
      <alignment horizontal="right" vertical="center"/>
    </xf>
    <xf numFmtId="173" fontId="34" fillId="2" borderId="0" xfId="27" applyNumberFormat="1" applyFont="1" applyFill="1" applyBorder="1" applyAlignment="1">
      <alignment horizontal="center" vertical="center"/>
    </xf>
    <xf numFmtId="0" fontId="34" fillId="2" borderId="1" xfId="9" applyFont="1" applyFill="1" applyBorder="1" applyAlignment="1">
      <alignment horizontal="left" vertical="center"/>
    </xf>
    <xf numFmtId="214" fontId="34" fillId="2" borderId="1" xfId="11" applyNumberFormat="1" applyFont="1" applyFill="1" applyBorder="1" applyAlignment="1">
      <alignment horizontal="right" vertical="center"/>
    </xf>
    <xf numFmtId="173" fontId="34" fillId="2" borderId="1" xfId="27" applyNumberFormat="1" applyFont="1" applyFill="1" applyBorder="1" applyAlignment="1">
      <alignment horizontal="center" vertical="center"/>
    </xf>
    <xf numFmtId="0" fontId="20" fillId="2" borderId="0" xfId="32" applyFont="1" applyFill="1"/>
    <xf numFmtId="0" fontId="8" fillId="2" borderId="0" xfId="32" applyFill="1"/>
    <xf numFmtId="0" fontId="124" fillId="2" borderId="0" xfId="9" applyFont="1" applyFill="1"/>
    <xf numFmtId="0" fontId="19" fillId="2" borderId="0" xfId="32" applyFont="1" applyFill="1"/>
    <xf numFmtId="0" fontId="100" fillId="2" borderId="0" xfId="9" applyFont="1" applyFill="1" applyAlignment="1">
      <alignment vertical="center"/>
    </xf>
    <xf numFmtId="0" fontId="105" fillId="2" borderId="1" xfId="34" quotePrefix="1" applyFont="1" applyFill="1" applyBorder="1" applyAlignment="1">
      <alignment horizontal="centerContinuous" vertical="center"/>
    </xf>
    <xf numFmtId="0" fontId="105" fillId="2" borderId="0" xfId="34" quotePrefix="1" applyFont="1" applyFill="1" applyAlignment="1">
      <alignment horizontal="centerContinuous" vertical="center"/>
    </xf>
    <xf numFmtId="17" fontId="34" fillId="2" borderId="22" xfId="34" applyNumberFormat="1" applyFont="1" applyFill="1" applyBorder="1" applyAlignment="1">
      <alignment horizontal="centerContinuous" vertical="center"/>
    </xf>
    <xf numFmtId="0" fontId="23" fillId="2" borderId="0" xfId="9" applyFont="1" applyFill="1" applyAlignment="1">
      <alignment horizontal="center" vertical="center"/>
    </xf>
    <xf numFmtId="179" fontId="34" fillId="2" borderId="0" xfId="9" applyNumberFormat="1" applyFont="1" applyFill="1" applyAlignment="1">
      <alignment horizontal="left" vertical="center"/>
    </xf>
    <xf numFmtId="215" fontId="34" fillId="2" borderId="0" xfId="9" applyNumberFormat="1" applyFont="1" applyFill="1" applyAlignment="1">
      <alignment horizontal="center" vertical="center"/>
    </xf>
    <xf numFmtId="215" fontId="20" fillId="2" borderId="0" xfId="9" applyNumberFormat="1" applyFont="1" applyFill="1" applyAlignment="1">
      <alignment horizontal="center" vertical="center"/>
    </xf>
    <xf numFmtId="215" fontId="34" fillId="2" borderId="0" xfId="34" applyNumberFormat="1" applyFont="1" applyFill="1" applyAlignment="1">
      <alignment horizontal="centerContinuous" vertical="center"/>
    </xf>
    <xf numFmtId="215" fontId="20" fillId="2" borderId="0" xfId="34" applyNumberFormat="1" applyFont="1" applyFill="1" applyAlignment="1">
      <alignment horizontal="center" vertical="center"/>
    </xf>
    <xf numFmtId="179" fontId="34" fillId="2" borderId="9" xfId="9" applyNumberFormat="1" applyFont="1" applyFill="1" applyBorder="1" applyAlignment="1">
      <alignment horizontal="left" vertical="center"/>
    </xf>
    <xf numFmtId="215" fontId="20" fillId="2" borderId="9" xfId="9" applyNumberFormat="1" applyFont="1" applyFill="1" applyBorder="1" applyAlignment="1">
      <alignment horizontal="center" vertical="center"/>
    </xf>
    <xf numFmtId="179" fontId="20" fillId="2" borderId="76" xfId="9" applyNumberFormat="1" applyFont="1" applyFill="1" applyBorder="1" applyAlignment="1">
      <alignment horizontal="left" vertical="center"/>
    </xf>
    <xf numFmtId="179" fontId="34" fillId="2" borderId="76" xfId="9" applyNumberFormat="1" applyFont="1" applyFill="1" applyBorder="1" applyAlignment="1">
      <alignment horizontal="left" vertical="center"/>
    </xf>
    <xf numFmtId="215" fontId="20" fillId="2" borderId="76" xfId="9" applyNumberFormat="1" applyFont="1" applyFill="1" applyBorder="1" applyAlignment="1">
      <alignment horizontal="center" vertical="center"/>
    </xf>
    <xf numFmtId="0" fontId="112" fillId="2" borderId="0" xfId="37" applyFont="1" applyFill="1"/>
    <xf numFmtId="0" fontId="30" fillId="2" borderId="0" xfId="37" applyFont="1" applyFill="1" applyAlignment="1">
      <alignment horizontal="centerContinuous" vertical="center" wrapText="1"/>
    </xf>
    <xf numFmtId="0" fontId="8" fillId="2" borderId="0" xfId="37" applyFill="1" applyAlignment="1">
      <alignment horizontal="centerContinuous"/>
    </xf>
    <xf numFmtId="0" fontId="8" fillId="2" borderId="0" xfId="37" applyFill="1"/>
    <xf numFmtId="0" fontId="88" fillId="2" borderId="0" xfId="37" applyFont="1" applyFill="1" applyAlignment="1">
      <alignment horizontal="centerContinuous" vertical="center"/>
    </xf>
    <xf numFmtId="0" fontId="126" fillId="2" borderId="0" xfId="37" applyFont="1" applyFill="1"/>
    <xf numFmtId="17" fontId="34" fillId="2" borderId="22" xfId="37" applyNumberFormat="1" applyFont="1" applyFill="1" applyBorder="1" applyAlignment="1">
      <alignment horizontal="center" vertical="center" wrapText="1"/>
    </xf>
    <xf numFmtId="17" fontId="34" fillId="2" borderId="0" xfId="37" applyNumberFormat="1" applyFont="1" applyFill="1" applyAlignment="1">
      <alignment horizontal="center" vertical="center" wrapText="1"/>
    </xf>
    <xf numFmtId="17" fontId="34" fillId="2" borderId="0" xfId="37" applyNumberFormat="1" applyFont="1" applyFill="1" applyAlignment="1">
      <alignment horizontal="left" vertical="center"/>
    </xf>
    <xf numFmtId="17" fontId="20" fillId="2" borderId="0" xfId="37" applyNumberFormat="1" applyFont="1" applyFill="1" applyAlignment="1">
      <alignment horizontal="left" vertical="center" wrapText="1"/>
    </xf>
    <xf numFmtId="189" fontId="34" fillId="2" borderId="0" xfId="37" applyNumberFormat="1" applyFont="1" applyFill="1" applyAlignment="1">
      <alignment horizontal="left" vertical="center" wrapText="1"/>
    </xf>
    <xf numFmtId="0" fontId="122" fillId="2" borderId="0" xfId="37" applyFont="1" applyFill="1"/>
    <xf numFmtId="0" fontId="93" fillId="2" borderId="0" xfId="37" applyFont="1" applyFill="1"/>
    <xf numFmtId="0" fontId="93" fillId="2" borderId="9" xfId="37" applyFont="1" applyFill="1" applyBorder="1"/>
    <xf numFmtId="17" fontId="20" fillId="2" borderId="9" xfId="37" applyNumberFormat="1" applyFont="1" applyFill="1" applyBorder="1" applyAlignment="1">
      <alignment horizontal="left" vertical="center" wrapText="1"/>
    </xf>
    <xf numFmtId="17" fontId="34" fillId="2" borderId="24" xfId="37" applyNumberFormat="1" applyFont="1" applyFill="1" applyBorder="1" applyAlignment="1">
      <alignment horizontal="left" vertical="center"/>
    </xf>
    <xf numFmtId="0" fontId="58" fillId="2" borderId="0" xfId="37" applyFont="1" applyFill="1"/>
    <xf numFmtId="0" fontId="93" fillId="2" borderId="2" xfId="37" applyFont="1" applyFill="1" applyBorder="1"/>
    <xf numFmtId="17" fontId="20" fillId="2" borderId="2" xfId="37" applyNumberFormat="1" applyFont="1" applyFill="1" applyBorder="1" applyAlignment="1">
      <alignment horizontal="left" vertical="center" wrapText="1"/>
    </xf>
    <xf numFmtId="189" fontId="20" fillId="2" borderId="2" xfId="9" applyNumberFormat="1" applyFont="1" applyFill="1" applyBorder="1" applyAlignment="1">
      <alignment vertical="center"/>
    </xf>
    <xf numFmtId="189" fontId="84" fillId="2" borderId="0" xfId="9" applyNumberFormat="1" applyFont="1" applyFill="1" applyAlignment="1">
      <alignment vertical="center"/>
    </xf>
    <xf numFmtId="17" fontId="20" fillId="2" borderId="1" xfId="37" applyNumberFormat="1" applyFont="1" applyFill="1" applyBorder="1" applyAlignment="1">
      <alignment horizontal="left" vertical="center" wrapText="1"/>
    </xf>
    <xf numFmtId="0" fontId="21" fillId="2" borderId="0" xfId="37" applyFont="1" applyFill="1"/>
    <xf numFmtId="0" fontId="20" fillId="2" borderId="0" xfId="37" applyFont="1" applyFill="1"/>
    <xf numFmtId="0" fontId="8" fillId="2" borderId="0" xfId="37" applyFill="1" applyAlignment="1">
      <alignment horizontal="right"/>
    </xf>
    <xf numFmtId="17" fontId="34" fillId="2" borderId="23" xfId="37" applyNumberFormat="1" applyFont="1" applyFill="1" applyBorder="1" applyAlignment="1">
      <alignment horizontal="left" vertical="center"/>
    </xf>
    <xf numFmtId="17" fontId="20" fillId="2" borderId="23" xfId="37" applyNumberFormat="1" applyFont="1" applyFill="1" applyBorder="1" applyAlignment="1">
      <alignment horizontal="left" vertical="center" wrapText="1"/>
    </xf>
    <xf numFmtId="189" fontId="34" fillId="2" borderId="23" xfId="9" applyNumberFormat="1" applyFont="1" applyFill="1" applyBorder="1" applyAlignment="1">
      <alignment horizontal="center" vertical="center"/>
    </xf>
    <xf numFmtId="189" fontId="20" fillId="2" borderId="1" xfId="9" applyNumberFormat="1" applyFont="1" applyFill="1" applyBorder="1" applyAlignment="1">
      <alignment horizontal="center" vertical="center"/>
    </xf>
    <xf numFmtId="0" fontId="8" fillId="2" borderId="1" xfId="7" applyFill="1" applyBorder="1" applyAlignment="1">
      <alignment horizontal="center"/>
    </xf>
    <xf numFmtId="0" fontId="19" fillId="2" borderId="2" xfId="7" applyFont="1" applyFill="1" applyBorder="1" applyAlignment="1">
      <alignment horizontal="center"/>
    </xf>
    <xf numFmtId="0" fontId="81" fillId="2" borderId="0" xfId="7" applyFont="1" applyFill="1" applyAlignment="1">
      <alignment vertical="center"/>
    </xf>
    <xf numFmtId="0" fontId="81" fillId="2" borderId="0" xfId="7" applyFont="1" applyFill="1" applyAlignment="1">
      <alignment horizontal="center"/>
    </xf>
    <xf numFmtId="0" fontId="127" fillId="2" borderId="0" xfId="7" applyFont="1" applyFill="1" applyAlignment="1">
      <alignment vertical="center"/>
    </xf>
    <xf numFmtId="0" fontId="128" fillId="2" borderId="0" xfId="7" applyFont="1" applyFill="1" applyAlignment="1">
      <alignment horizontal="center"/>
    </xf>
    <xf numFmtId="0" fontId="128" fillId="2" borderId="0" xfId="7" applyFont="1" applyFill="1" applyAlignment="1">
      <alignment vertical="center"/>
    </xf>
    <xf numFmtId="0" fontId="15" fillId="2" borderId="0" xfId="7" applyFont="1" applyFill="1" applyAlignment="1">
      <alignment horizontal="center"/>
    </xf>
    <xf numFmtId="216" fontId="21" fillId="2" borderId="0" xfId="34" applyNumberFormat="1" applyFont="1" applyFill="1" applyAlignment="1">
      <alignment horizontal="centerContinuous" vertical="center"/>
    </xf>
    <xf numFmtId="217" fontId="32" fillId="2" borderId="0" xfId="9" applyNumberFormat="1" applyFont="1" applyFill="1" applyAlignment="1">
      <alignment horizontal="centerContinuous" vertical="center"/>
    </xf>
    <xf numFmtId="216" fontId="22" fillId="2" borderId="0" xfId="34" applyNumberFormat="1" applyFont="1" applyFill="1" applyAlignment="1">
      <alignment horizontal="centerContinuous" vertical="center"/>
    </xf>
    <xf numFmtId="0" fontId="40" fillId="2" borderId="1" xfId="9" applyFont="1" applyFill="1" applyBorder="1" applyAlignment="1">
      <alignment horizontal="centerContinuous" vertical="center"/>
    </xf>
    <xf numFmtId="218" fontId="20" fillId="2" borderId="0" xfId="9" applyNumberFormat="1" applyFont="1" applyFill="1" applyAlignment="1">
      <alignment horizontal="centerContinuous" vertical="center"/>
    </xf>
    <xf numFmtId="216" fontId="20" fillId="2" borderId="0" xfId="34" applyNumberFormat="1" applyFont="1" applyFill="1" applyAlignment="1">
      <alignment horizontal="center" vertical="center"/>
    </xf>
    <xf numFmtId="216" fontId="48" fillId="2" borderId="0" xfId="34" applyNumberFormat="1" applyFont="1" applyFill="1" applyAlignment="1">
      <alignment horizontal="center" vertical="center"/>
    </xf>
    <xf numFmtId="216" fontId="20" fillId="2" borderId="0" xfId="9" applyNumberFormat="1" applyFont="1" applyFill="1"/>
    <xf numFmtId="0" fontId="20" fillId="2" borderId="0" xfId="13" applyFont="1" applyFill="1"/>
    <xf numFmtId="10" fontId="21" fillId="2" borderId="0" xfId="20" applyNumberFormat="1" applyFont="1" applyFill="1" applyAlignment="1">
      <alignment wrapText="1"/>
    </xf>
    <xf numFmtId="0" fontId="105" fillId="2" borderId="1" xfId="9" applyFont="1" applyFill="1" applyBorder="1" applyAlignment="1">
      <alignment horizontal="centerContinuous" vertical="center"/>
    </xf>
    <xf numFmtId="3" fontId="8" fillId="2" borderId="0" xfId="9" applyNumberFormat="1" applyFont="1" applyFill="1"/>
    <xf numFmtId="216" fontId="29" fillId="2" borderId="0" xfId="9" applyNumberFormat="1" applyFill="1"/>
    <xf numFmtId="219" fontId="20" fillId="2" borderId="1" xfId="9" applyNumberFormat="1" applyFont="1" applyFill="1" applyBorder="1" applyAlignment="1">
      <alignment horizontal="centerContinuous" vertical="center"/>
    </xf>
    <xf numFmtId="22" fontId="20" fillId="2" borderId="0" xfId="9" applyNumberFormat="1" applyFont="1" applyFill="1" applyAlignment="1">
      <alignment vertical="center"/>
    </xf>
    <xf numFmtId="216" fontId="20" fillId="2" borderId="0" xfId="34" quotePrefix="1" applyNumberFormat="1" applyFont="1" applyFill="1" applyAlignment="1">
      <alignment horizontal="center" vertical="center"/>
    </xf>
    <xf numFmtId="10" fontId="21" fillId="2" borderId="0" xfId="20" applyNumberFormat="1" applyFont="1" applyFill="1" applyAlignment="1">
      <alignment vertical="center"/>
    </xf>
    <xf numFmtId="0" fontId="105" fillId="2" borderId="0" xfId="38" applyFont="1" applyFill="1" applyAlignment="1">
      <alignment horizontal="centerContinuous" vertical="center"/>
    </xf>
    <xf numFmtId="0" fontId="20" fillId="2" borderId="8" xfId="9" applyFont="1" applyFill="1" applyBorder="1" applyAlignment="1">
      <alignment vertical="center"/>
    </xf>
    <xf numFmtId="0" fontId="34" fillId="2" borderId="2" xfId="38" applyFont="1" applyFill="1" applyBorder="1" applyAlignment="1">
      <alignment horizontal="centerContinuous" vertical="center"/>
    </xf>
    <xf numFmtId="0" fontId="34" fillId="2" borderId="15" xfId="38" applyFont="1" applyFill="1" applyBorder="1" applyAlignment="1">
      <alignment horizontal="center" vertical="center"/>
    </xf>
    <xf numFmtId="0" fontId="34" fillId="2" borderId="2" xfId="38" applyFont="1" applyFill="1" applyBorder="1" applyAlignment="1">
      <alignment horizontal="center" vertical="center"/>
    </xf>
    <xf numFmtId="0" fontId="34" fillId="2" borderId="0" xfId="38" applyFont="1" applyFill="1" applyAlignment="1">
      <alignment horizontal="left" vertical="center"/>
    </xf>
    <xf numFmtId="2" fontId="20" fillId="2" borderId="0" xfId="38" applyNumberFormat="1" applyFont="1" applyFill="1" applyAlignment="1">
      <alignment horizontal="center" vertical="center"/>
    </xf>
    <xf numFmtId="2" fontId="20" fillId="2" borderId="18" xfId="38" applyNumberFormat="1" applyFont="1" applyFill="1" applyBorder="1" applyAlignment="1">
      <alignment horizontal="center" vertical="center"/>
    </xf>
    <xf numFmtId="0" fontId="34" fillId="2" borderId="9" xfId="38" applyFont="1" applyFill="1" applyBorder="1" applyAlignment="1">
      <alignment horizontal="left" vertical="center"/>
    </xf>
    <xf numFmtId="2" fontId="20" fillId="2" borderId="9" xfId="39" applyNumberFormat="1" applyFont="1" applyFill="1" applyBorder="1" applyAlignment="1">
      <alignment horizontal="center" vertical="center"/>
    </xf>
    <xf numFmtId="2" fontId="20" fillId="2" borderId="52" xfId="39" applyNumberFormat="1" applyFont="1" applyFill="1" applyBorder="1" applyAlignment="1">
      <alignment horizontal="center" vertical="center"/>
    </xf>
    <xf numFmtId="0" fontId="34" fillId="2" borderId="1" xfId="38" applyFont="1" applyFill="1" applyBorder="1" applyAlignment="1">
      <alignment horizontal="left" vertical="center"/>
    </xf>
    <xf numFmtId="2" fontId="34" fillId="2" borderId="1" xfId="39" applyNumberFormat="1" applyFont="1" applyFill="1" applyBorder="1" applyAlignment="1">
      <alignment horizontal="center" vertical="center"/>
    </xf>
    <xf numFmtId="2" fontId="34" fillId="2" borderId="21" xfId="39" applyNumberFormat="1" applyFont="1" applyFill="1" applyBorder="1" applyAlignment="1">
      <alignment horizontal="center" vertical="center"/>
    </xf>
    <xf numFmtId="0" fontId="20" fillId="2" borderId="0" xfId="38" applyFont="1" applyFill="1" applyAlignment="1">
      <alignment horizontal="left" vertical="center"/>
    </xf>
    <xf numFmtId="220" fontId="20" fillId="2" borderId="0" xfId="40" applyNumberFormat="1" applyFont="1" applyFill="1" applyBorder="1" applyAlignment="1">
      <alignment horizontal="center"/>
    </xf>
    <xf numFmtId="0" fontId="40" fillId="2" borderId="0" xfId="38" applyFont="1" applyFill="1" applyAlignment="1">
      <alignment horizontal="centerContinuous" vertical="center"/>
    </xf>
    <xf numFmtId="0" fontId="34" fillId="2" borderId="8" xfId="38" applyFont="1" applyFill="1" applyBorder="1" applyAlignment="1">
      <alignment horizontal="centerContinuous" vertical="center"/>
    </xf>
    <xf numFmtId="0" fontId="34" fillId="2" borderId="44" xfId="38" applyFont="1" applyFill="1" applyBorder="1" applyAlignment="1">
      <alignment horizontal="centerContinuous" vertical="center"/>
    </xf>
    <xf numFmtId="0" fontId="34" fillId="2" borderId="9" xfId="38" applyFont="1" applyFill="1" applyBorder="1" applyAlignment="1">
      <alignment horizontal="centerContinuous" vertical="center"/>
    </xf>
    <xf numFmtId="0" fontId="34" fillId="2" borderId="52" xfId="38" applyFont="1" applyFill="1" applyBorder="1" applyAlignment="1">
      <alignment horizontal="centerContinuous" vertical="center"/>
    </xf>
    <xf numFmtId="0" fontId="34" fillId="2" borderId="15" xfId="38" applyFont="1" applyFill="1" applyBorder="1" applyAlignment="1">
      <alignment horizontal="centerContinuous" vertical="center"/>
    </xf>
    <xf numFmtId="0" fontId="34" fillId="2" borderId="10" xfId="38" applyFont="1" applyFill="1" applyBorder="1" applyAlignment="1">
      <alignment horizontal="left" vertical="center"/>
    </xf>
    <xf numFmtId="2" fontId="34" fillId="2" borderId="10" xfId="39" applyNumberFormat="1" applyFont="1" applyFill="1" applyBorder="1" applyAlignment="1">
      <alignment horizontal="center" vertical="center"/>
    </xf>
    <xf numFmtId="2" fontId="34" fillId="2" borderId="75" xfId="39" applyNumberFormat="1" applyFont="1" applyFill="1" applyBorder="1" applyAlignment="1">
      <alignment horizontal="center" vertical="center"/>
    </xf>
    <xf numFmtId="49" fontId="20" fillId="0" borderId="0" xfId="41" applyNumberFormat="1" applyFont="1"/>
    <xf numFmtId="0" fontId="20" fillId="0" borderId="0" xfId="32" applyFont="1"/>
    <xf numFmtId="2" fontId="34" fillId="2" borderId="0" xfId="38" applyNumberFormat="1" applyFont="1" applyFill="1" applyAlignment="1">
      <alignment horizontal="left" vertical="center"/>
    </xf>
    <xf numFmtId="2" fontId="20" fillId="2" borderId="0" xfId="39" applyNumberFormat="1" applyFont="1" applyFill="1" applyAlignment="1">
      <alignment horizontal="center" vertical="center"/>
    </xf>
    <xf numFmtId="2" fontId="20" fillId="2" borderId="18" xfId="39" applyNumberFormat="1" applyFont="1" applyFill="1" applyBorder="1" applyAlignment="1">
      <alignment horizontal="center" vertical="center"/>
    </xf>
    <xf numFmtId="2" fontId="34" fillId="2" borderId="74" xfId="39" applyNumberFormat="1" applyFont="1" applyFill="1" applyBorder="1" applyAlignment="1">
      <alignment horizontal="center" vertical="center"/>
    </xf>
    <xf numFmtId="2" fontId="20" fillId="2" borderId="0" xfId="9" applyNumberFormat="1" applyFont="1" applyFill="1" applyAlignment="1">
      <alignment vertical="center"/>
    </xf>
    <xf numFmtId="2" fontId="21" fillId="2" borderId="0" xfId="9" applyNumberFormat="1" applyFont="1" applyFill="1" applyAlignment="1">
      <alignment vertical="center"/>
    </xf>
    <xf numFmtId="2" fontId="21" fillId="2" borderId="0" xfId="9" applyNumberFormat="1" applyFont="1" applyFill="1" applyAlignment="1">
      <alignment horizontal="center" vertical="center"/>
    </xf>
    <xf numFmtId="49" fontId="20" fillId="2" borderId="0" xfId="41" applyNumberFormat="1" applyFont="1" applyFill="1"/>
    <xf numFmtId="0" fontId="21" fillId="2" borderId="0" xfId="32" applyFont="1" applyFill="1"/>
    <xf numFmtId="221" fontId="21" fillId="2" borderId="0" xfId="20" applyNumberFormat="1" applyFont="1" applyFill="1" applyAlignment="1">
      <alignment vertical="center"/>
    </xf>
    <xf numFmtId="221" fontId="20" fillId="2" borderId="0" xfId="20" applyNumberFormat="1" applyFont="1" applyFill="1" applyAlignment="1">
      <alignment vertical="center"/>
    </xf>
    <xf numFmtId="178" fontId="21" fillId="2" borderId="0" xfId="42" applyNumberFormat="1" applyFont="1" applyFill="1"/>
    <xf numFmtId="0" fontId="34" fillId="2" borderId="8" xfId="38" applyFont="1" applyFill="1" applyBorder="1" applyAlignment="1">
      <alignment horizontal="left" vertical="center"/>
    </xf>
    <xf numFmtId="0" fontId="34" fillId="2" borderId="44" xfId="38" applyFont="1" applyFill="1" applyBorder="1" applyAlignment="1">
      <alignment horizontal="left" vertical="center"/>
    </xf>
    <xf numFmtId="0" fontId="34" fillId="2" borderId="9" xfId="38" quotePrefix="1" applyFont="1" applyFill="1" applyBorder="1" applyAlignment="1">
      <alignment horizontal="centerContinuous" vertical="center"/>
    </xf>
    <xf numFmtId="0" fontId="34" fillId="2" borderId="52" xfId="38" quotePrefix="1" applyFont="1" applyFill="1" applyBorder="1" applyAlignment="1">
      <alignment horizontal="centerContinuous" vertical="center"/>
    </xf>
    <xf numFmtId="10" fontId="20" fillId="2" borderId="0" xfId="20" applyNumberFormat="1" applyFont="1" applyFill="1" applyBorder="1" applyAlignment="1">
      <alignment horizontal="center" vertical="center"/>
    </xf>
    <xf numFmtId="0" fontId="34" fillId="2" borderId="9" xfId="38" quotePrefix="1" applyFont="1" applyFill="1" applyBorder="1" applyAlignment="1">
      <alignment horizontal="right" vertical="center"/>
    </xf>
    <xf numFmtId="2" fontId="20" fillId="2" borderId="48" xfId="39" applyNumberFormat="1" applyFont="1" applyFill="1" applyBorder="1" applyAlignment="1">
      <alignment horizontal="center" vertical="center"/>
    </xf>
    <xf numFmtId="0" fontId="68" fillId="2" borderId="0" xfId="9" applyFont="1" applyFill="1" applyAlignment="1">
      <alignment horizontal="centerContinuous" vertical="center" wrapText="1"/>
    </xf>
    <xf numFmtId="0" fontId="130" fillId="2" borderId="0" xfId="9" applyFont="1" applyFill="1" applyAlignment="1">
      <alignment horizontal="centerContinuous" vertical="center" wrapText="1"/>
    </xf>
    <xf numFmtId="0" fontId="21" fillId="2" borderId="0" xfId="34" applyFont="1" applyFill="1" applyAlignment="1">
      <alignment horizontal="centerContinuous" vertical="center" wrapText="1"/>
    </xf>
    <xf numFmtId="17" fontId="34" fillId="2" borderId="22" xfId="34" applyNumberFormat="1" applyFont="1" applyFill="1" applyBorder="1" applyAlignment="1">
      <alignment horizontal="center" vertical="center"/>
    </xf>
    <xf numFmtId="17" fontId="34" fillId="2" borderId="22" xfId="9" applyNumberFormat="1" applyFont="1" applyFill="1" applyBorder="1" applyAlignment="1">
      <alignment horizontal="center" vertical="center"/>
    </xf>
    <xf numFmtId="2" fontId="20" fillId="2" borderId="9" xfId="34" applyNumberFormat="1" applyFont="1" applyFill="1" applyBorder="1" applyAlignment="1">
      <alignment horizontal="center" vertical="center"/>
    </xf>
    <xf numFmtId="2" fontId="20" fillId="2" borderId="0" xfId="34" applyNumberFormat="1" applyFont="1" applyFill="1" applyAlignment="1">
      <alignment horizontal="center" vertical="center"/>
    </xf>
    <xf numFmtId="2" fontId="20" fillId="2" borderId="0" xfId="34" quotePrefix="1" applyNumberFormat="1" applyFont="1" applyFill="1" applyAlignment="1">
      <alignment horizontal="center" vertical="center"/>
    </xf>
    <xf numFmtId="2" fontId="20" fillId="2" borderId="9" xfId="34" quotePrefix="1" applyNumberFormat="1" applyFont="1" applyFill="1" applyBorder="1" applyAlignment="1">
      <alignment horizontal="center" vertical="center"/>
    </xf>
    <xf numFmtId="179" fontId="34" fillId="2" borderId="1" xfId="9" applyNumberFormat="1" applyFont="1" applyFill="1" applyBorder="1" applyAlignment="1">
      <alignment horizontal="left" vertical="center"/>
    </xf>
    <xf numFmtId="2" fontId="20" fillId="2" borderId="1" xfId="34" applyNumberFormat="1" applyFont="1" applyFill="1" applyBorder="1" applyAlignment="1">
      <alignment horizontal="center" vertical="center"/>
    </xf>
    <xf numFmtId="2" fontId="20" fillId="2" borderId="1" xfId="34" quotePrefix="1" applyNumberFormat="1" applyFont="1" applyFill="1" applyBorder="1" applyAlignment="1">
      <alignment horizontal="center" vertical="center"/>
    </xf>
    <xf numFmtId="0" fontId="29" fillId="0" borderId="0" xfId="9" applyAlignment="1">
      <alignment vertical="top" wrapText="1"/>
    </xf>
    <xf numFmtId="0" fontId="20" fillId="2" borderId="0" xfId="32" applyFont="1" applyFill="1" applyAlignment="1">
      <alignment vertical="center"/>
    </xf>
    <xf numFmtId="0" fontId="19" fillId="2" borderId="0" xfId="9" applyFont="1" applyFill="1"/>
    <xf numFmtId="0" fontId="20" fillId="2" borderId="18" xfId="32" applyFont="1" applyFill="1" applyBorder="1"/>
    <xf numFmtId="170" fontId="21" fillId="2" borderId="0" xfId="9" applyNumberFormat="1" applyFont="1" applyFill="1" applyAlignment="1">
      <alignment vertical="center"/>
    </xf>
    <xf numFmtId="189" fontId="131" fillId="2" borderId="0" xfId="9" applyNumberFormat="1" applyFont="1" applyFill="1" applyAlignment="1">
      <alignment horizontal="centerContinuous" vertical="center" wrapText="1"/>
    </xf>
    <xf numFmtId="0" fontId="132" fillId="2" borderId="0" xfId="43" applyFont="1" applyFill="1"/>
    <xf numFmtId="0" fontId="19" fillId="2" borderId="0" xfId="43" applyFont="1" applyFill="1"/>
    <xf numFmtId="189" fontId="133" fillId="2" borderId="0" xfId="9" applyNumberFormat="1" applyFont="1" applyFill="1" applyAlignment="1">
      <alignment horizontal="centerContinuous" vertical="center" wrapText="1"/>
    </xf>
    <xf numFmtId="0" fontId="134" fillId="2" borderId="0" xfId="9" applyFont="1" applyFill="1" applyAlignment="1">
      <alignment horizontal="centerContinuous"/>
    </xf>
    <xf numFmtId="0" fontId="135" fillId="2" borderId="0" xfId="43" applyFont="1" applyFill="1" applyAlignment="1">
      <alignment horizontal="center"/>
    </xf>
    <xf numFmtId="0" fontId="135" fillId="2" borderId="0" xfId="9" applyFont="1" applyFill="1" applyAlignment="1">
      <alignment horizontal="center"/>
    </xf>
    <xf numFmtId="0" fontId="134" fillId="2" borderId="0" xfId="9" applyFont="1" applyFill="1" applyAlignment="1">
      <alignment horizontal="center"/>
    </xf>
    <xf numFmtId="0" fontId="101" fillId="2" borderId="0" xfId="32" applyFont="1" applyFill="1" applyAlignment="1">
      <alignment horizontal="left" vertical="center"/>
    </xf>
    <xf numFmtId="0" fontId="136" fillId="2" borderId="0" xfId="9" applyFont="1" applyFill="1" applyAlignment="1">
      <alignment horizontal="centerContinuous" vertical="center"/>
    </xf>
    <xf numFmtId="0" fontId="137" fillId="2" borderId="0" xfId="43" applyFont="1" applyFill="1"/>
    <xf numFmtId="0" fontId="34" fillId="2" borderId="40" xfId="32" applyFont="1" applyFill="1" applyBorder="1" applyAlignment="1">
      <alignment horizontal="center" vertical="center"/>
    </xf>
    <xf numFmtId="0" fontId="34" fillId="2" borderId="40" xfId="32" applyFont="1" applyFill="1" applyBorder="1" applyAlignment="1">
      <alignment horizontal="center" vertical="center" wrapText="1"/>
    </xf>
    <xf numFmtId="0" fontId="20" fillId="2" borderId="23" xfId="32" applyFont="1" applyFill="1" applyBorder="1" applyAlignment="1">
      <alignment horizontal="left" vertical="center"/>
    </xf>
    <xf numFmtId="2" fontId="20" fillId="2" borderId="23" xfId="40" applyNumberFormat="1" applyFont="1" applyFill="1" applyBorder="1" applyAlignment="1">
      <alignment horizontal="center" vertical="center"/>
    </xf>
    <xf numFmtId="168" fontId="20" fillId="2" borderId="0" xfId="32" applyNumberFormat="1" applyFont="1" applyFill="1" applyAlignment="1">
      <alignment horizontal="center" vertical="center"/>
    </xf>
    <xf numFmtId="0" fontId="20" fillId="2" borderId="0" xfId="32" applyFont="1" applyFill="1" applyAlignment="1">
      <alignment horizontal="left" vertical="center"/>
    </xf>
    <xf numFmtId="2" fontId="20" fillId="2" borderId="0" xfId="40" applyNumberFormat="1" applyFont="1" applyFill="1" applyBorder="1" applyAlignment="1">
      <alignment horizontal="center" vertical="center"/>
    </xf>
    <xf numFmtId="0" fontId="20" fillId="2" borderId="2" xfId="32" applyFont="1" applyFill="1" applyBorder="1" applyAlignment="1">
      <alignment horizontal="left" vertical="center"/>
    </xf>
    <xf numFmtId="0" fontId="20" fillId="2" borderId="2" xfId="32" applyFont="1" applyFill="1" applyBorder="1" applyAlignment="1">
      <alignment vertical="center"/>
    </xf>
    <xf numFmtId="2" fontId="20" fillId="2" borderId="2" xfId="40" applyNumberFormat="1" applyFont="1" applyFill="1" applyBorder="1" applyAlignment="1">
      <alignment horizontal="center" vertical="center"/>
    </xf>
    <xf numFmtId="168" fontId="20" fillId="2" borderId="2" xfId="32" applyNumberFormat="1" applyFont="1" applyFill="1" applyBorder="1" applyAlignment="1">
      <alignment horizontal="center" vertical="center"/>
    </xf>
    <xf numFmtId="0" fontId="21" fillId="2" borderId="0" xfId="32" applyFont="1" applyFill="1" applyAlignment="1">
      <alignment horizontal="left" vertical="center"/>
    </xf>
    <xf numFmtId="2" fontId="21" fillId="2" borderId="0" xfId="40" applyNumberFormat="1" applyFont="1" applyFill="1" applyBorder="1" applyAlignment="1">
      <alignment horizontal="center" vertical="center"/>
    </xf>
    <xf numFmtId="168" fontId="21" fillId="2" borderId="0" xfId="32" applyNumberFormat="1" applyFont="1" applyFill="1" applyAlignment="1">
      <alignment horizontal="center" vertical="center"/>
    </xf>
    <xf numFmtId="0" fontId="34" fillId="2" borderId="40" xfId="9" applyFont="1" applyFill="1" applyBorder="1" applyAlignment="1">
      <alignment horizontal="center" vertical="center"/>
    </xf>
    <xf numFmtId="0" fontId="34" fillId="2" borderId="40" xfId="9" applyFont="1" applyFill="1" applyBorder="1" applyAlignment="1">
      <alignment horizontal="center" vertical="center" wrapText="1"/>
    </xf>
    <xf numFmtId="0" fontId="8" fillId="2" borderId="0" xfId="43" applyFill="1" applyAlignment="1">
      <alignment vertical="center" wrapText="1"/>
    </xf>
    <xf numFmtId="0" fontId="8" fillId="2" borderId="0" xfId="43" applyFill="1"/>
    <xf numFmtId="185" fontId="21" fillId="2" borderId="0" xfId="44" applyFont="1" applyFill="1" applyBorder="1" applyAlignment="1">
      <alignment vertical="center" wrapText="1"/>
    </xf>
    <xf numFmtId="0" fontId="21" fillId="2" borderId="0" xfId="43" applyFont="1" applyFill="1"/>
    <xf numFmtId="1" fontId="21" fillId="2" borderId="0" xfId="9" applyNumberFormat="1" applyFont="1" applyFill="1" applyAlignment="1">
      <alignment vertical="center"/>
    </xf>
    <xf numFmtId="0" fontId="101" fillId="2" borderId="0" xfId="9" applyFont="1" applyFill="1" applyAlignment="1">
      <alignment horizontal="centerContinuous" vertical="center"/>
    </xf>
    <xf numFmtId="10" fontId="21" fillId="2" borderId="0" xfId="44" applyNumberFormat="1" applyFont="1" applyFill="1" applyBorder="1" applyAlignment="1">
      <alignment vertical="center" wrapText="1"/>
    </xf>
    <xf numFmtId="185" fontId="19" fillId="2" borderId="0" xfId="44" applyFont="1" applyFill="1" applyBorder="1"/>
    <xf numFmtId="0" fontId="101" fillId="2" borderId="0" xfId="9" applyFont="1" applyFill="1" applyAlignment="1">
      <alignment horizontal="left" vertical="center"/>
    </xf>
    <xf numFmtId="185" fontId="19" fillId="2" borderId="0" xfId="43" applyNumberFormat="1" applyFont="1" applyFill="1"/>
    <xf numFmtId="185" fontId="8" fillId="2" borderId="0" xfId="44" applyFont="1" applyFill="1" applyBorder="1" applyAlignment="1">
      <alignment vertical="center" wrapText="1"/>
    </xf>
    <xf numFmtId="0" fontId="20" fillId="2" borderId="0" xfId="43" applyFont="1" applyFill="1" applyAlignment="1">
      <alignment vertical="center"/>
    </xf>
    <xf numFmtId="0" fontId="98" fillId="2" borderId="0" xfId="3" applyFont="1" applyFill="1" applyAlignment="1">
      <alignment horizontal="center"/>
    </xf>
    <xf numFmtId="0" fontId="138" fillId="2" borderId="0" xfId="3" applyFont="1" applyFill="1"/>
    <xf numFmtId="0" fontId="128" fillId="2" borderId="0" xfId="7" applyFont="1" applyFill="1" applyAlignment="1">
      <alignment horizontal="center" vertical="center"/>
    </xf>
    <xf numFmtId="0" fontId="91" fillId="2" borderId="0" xfId="7" applyFont="1" applyFill="1" applyAlignment="1">
      <alignment horizontal="center" vertical="center"/>
    </xf>
    <xf numFmtId="0" fontId="8" fillId="2" borderId="0" xfId="45" applyFill="1"/>
    <xf numFmtId="0" fontId="68" fillId="2" borderId="0" xfId="45" applyFont="1" applyFill="1" applyAlignment="1">
      <alignment horizontal="centerContinuous" vertical="center" wrapText="1"/>
    </xf>
    <xf numFmtId="0" fontId="139" fillId="2" borderId="0" xfId="45" applyFont="1" applyFill="1" applyAlignment="1">
      <alignment horizontal="centerContinuous" vertical="center" wrapText="1"/>
    </xf>
    <xf numFmtId="0" fontId="126" fillId="2" borderId="0" xfId="45" applyFont="1" applyFill="1"/>
    <xf numFmtId="0" fontId="140" fillId="2" borderId="0" xfId="6" applyFont="1" applyFill="1" applyAlignment="1" applyProtection="1">
      <alignment horizontal="left" vertical="center"/>
      <protection locked="0"/>
    </xf>
    <xf numFmtId="217" fontId="141" fillId="2" borderId="0" xfId="43" applyNumberFormat="1" applyFont="1" applyFill="1" applyAlignment="1">
      <alignment horizontal="center"/>
    </xf>
    <xf numFmtId="217" fontId="141" fillId="2" borderId="0" xfId="21" applyNumberFormat="1" applyFont="1" applyFill="1"/>
    <xf numFmtId="0" fontId="50" fillId="2" borderId="0" xfId="9" applyFont="1" applyFill="1"/>
    <xf numFmtId="0" fontId="126" fillId="2" borderId="0" xfId="21" applyFont="1" applyFill="1"/>
    <xf numFmtId="0" fontId="21" fillId="2" borderId="0" xfId="45" applyFont="1" applyFill="1" applyAlignment="1">
      <alignment vertical="center"/>
    </xf>
    <xf numFmtId="0" fontId="20" fillId="2" borderId="8" xfId="45" applyFont="1" applyFill="1" applyBorder="1" applyAlignment="1">
      <alignment vertical="center"/>
    </xf>
    <xf numFmtId="0" fontId="34" fillId="2" borderId="7" xfId="38" applyFont="1" applyFill="1" applyBorder="1" applyAlignment="1">
      <alignment horizontal="centerContinuous" vertical="center"/>
    </xf>
    <xf numFmtId="0" fontId="34" fillId="2" borderId="12" xfId="38" applyFont="1" applyFill="1" applyBorder="1" applyAlignment="1">
      <alignment horizontal="centerContinuous" vertical="center"/>
    </xf>
    <xf numFmtId="14" fontId="126" fillId="2" borderId="0" xfId="45" applyNumberFormat="1" applyFont="1" applyFill="1"/>
    <xf numFmtId="0" fontId="20" fillId="2" borderId="2" xfId="45" applyFont="1" applyFill="1" applyBorder="1" applyAlignment="1">
      <alignment vertical="center"/>
    </xf>
    <xf numFmtId="2" fontId="20" fillId="2" borderId="0" xfId="20" applyNumberFormat="1" applyFont="1" applyFill="1" applyAlignment="1">
      <alignment horizontal="center" vertical="center"/>
    </xf>
    <xf numFmtId="2" fontId="20" fillId="2" borderId="18" xfId="20" applyNumberFormat="1" applyFont="1" applyFill="1" applyBorder="1" applyAlignment="1">
      <alignment horizontal="center" vertical="center"/>
    </xf>
    <xf numFmtId="166" fontId="39" fillId="2" borderId="0" xfId="8" applyNumberFormat="1" applyFont="1" applyFill="1" applyAlignment="1">
      <alignment vertical="center"/>
    </xf>
    <xf numFmtId="2" fontId="20" fillId="2" borderId="0" xfId="20" applyNumberFormat="1" applyFont="1" applyFill="1" applyBorder="1" applyAlignment="1">
      <alignment horizontal="center" vertical="center"/>
    </xf>
    <xf numFmtId="179" fontId="20" fillId="2" borderId="0" xfId="20" applyNumberFormat="1" applyFont="1" applyFill="1" applyAlignment="1">
      <alignment horizontal="center" vertical="center"/>
    </xf>
    <xf numFmtId="0" fontId="122" fillId="2" borderId="0" xfId="45" applyFont="1" applyFill="1"/>
    <xf numFmtId="2" fontId="85" fillId="2" borderId="0" xfId="20" applyNumberFormat="1" applyFont="1" applyFill="1" applyAlignment="1">
      <alignment horizontal="center" vertical="center"/>
    </xf>
    <xf numFmtId="2" fontId="50" fillId="2" borderId="0" xfId="20" applyNumberFormat="1" applyFont="1" applyFill="1" applyAlignment="1">
      <alignment horizontal="center" vertical="center"/>
    </xf>
    <xf numFmtId="2" fontId="20" fillId="2" borderId="1" xfId="20" applyNumberFormat="1" applyFont="1" applyFill="1" applyBorder="1" applyAlignment="1">
      <alignment horizontal="center" vertical="center"/>
    </xf>
    <xf numFmtId="2" fontId="20" fillId="2" borderId="21" xfId="20" applyNumberFormat="1" applyFont="1" applyFill="1" applyBorder="1" applyAlignment="1">
      <alignment horizontal="center" vertical="center"/>
    </xf>
    <xf numFmtId="0" fontId="20" fillId="0" borderId="0" xfId="9" applyFont="1"/>
    <xf numFmtId="0" fontId="20" fillId="2" borderId="0" xfId="6" applyFont="1" applyFill="1" applyAlignment="1" applyProtection="1">
      <alignment vertical="center"/>
    </xf>
    <xf numFmtId="0" fontId="20" fillId="2" borderId="0" xfId="45" applyFont="1" applyFill="1" applyAlignment="1">
      <alignment vertical="center"/>
    </xf>
    <xf numFmtId="0" fontId="20" fillId="2" borderId="18" xfId="45" applyFont="1" applyFill="1" applyBorder="1" applyAlignment="1">
      <alignment vertical="center"/>
    </xf>
    <xf numFmtId="194" fontId="20" fillId="2" borderId="0" xfId="45" applyNumberFormat="1" applyFont="1" applyFill="1" applyAlignment="1">
      <alignment horizontal="right" vertical="center"/>
    </xf>
    <xf numFmtId="0" fontId="34" fillId="2" borderId="0" xfId="45" applyFont="1" applyFill="1"/>
    <xf numFmtId="0" fontId="85" fillId="2" borderId="0" xfId="45" applyFont="1" applyFill="1"/>
    <xf numFmtId="2" fontId="85" fillId="2" borderId="0" xfId="45" applyNumberFormat="1" applyFont="1" applyFill="1" applyAlignment="1">
      <alignment horizontal="center"/>
    </xf>
    <xf numFmtId="0" fontId="85" fillId="2" borderId="0" xfId="45" applyFont="1" applyFill="1" applyAlignment="1">
      <alignment horizontal="left"/>
    </xf>
    <xf numFmtId="0" fontId="85" fillId="2" borderId="0" xfId="9" applyFont="1" applyFill="1" applyAlignment="1">
      <alignment horizontal="left"/>
    </xf>
    <xf numFmtId="0" fontId="8" fillId="2" borderId="0" xfId="45" applyFill="1" applyAlignment="1">
      <alignment horizontal="left"/>
    </xf>
    <xf numFmtId="0" fontId="85" fillId="2" borderId="0" xfId="38" applyFont="1" applyFill="1" applyAlignment="1">
      <alignment horizontal="left" vertical="center"/>
    </xf>
    <xf numFmtId="2" fontId="85" fillId="2" borderId="0" xfId="45" applyNumberFormat="1" applyFont="1" applyFill="1" applyAlignment="1">
      <alignment horizontal="left"/>
    </xf>
    <xf numFmtId="0" fontId="85" fillId="2" borderId="0" xfId="9" applyFont="1" applyFill="1" applyAlignment="1">
      <alignment horizontal="left" vertical="center"/>
    </xf>
    <xf numFmtId="0" fontId="143" fillId="2" borderId="0" xfId="9" applyFont="1" applyFill="1" applyAlignment="1">
      <alignment horizontal="left" vertical="center"/>
    </xf>
    <xf numFmtId="0" fontId="122" fillId="2" borderId="0" xfId="45" applyFont="1" applyFill="1" applyAlignment="1">
      <alignment horizontal="left"/>
    </xf>
    <xf numFmtId="0" fontId="8" fillId="2" borderId="0" xfId="21" applyFill="1"/>
    <xf numFmtId="0" fontId="68" fillId="2" borderId="0" xfId="21" applyFont="1" applyFill="1" applyAlignment="1">
      <alignment horizontal="centerContinuous" vertical="center" wrapText="1"/>
    </xf>
    <xf numFmtId="0" fontId="139" fillId="2" borderId="0" xfId="21" applyFont="1" applyFill="1" applyAlignment="1">
      <alignment horizontal="centerContinuous" vertical="center" wrapText="1"/>
    </xf>
    <xf numFmtId="0" fontId="88" fillId="2" borderId="0" xfId="21" applyFont="1" applyFill="1" applyAlignment="1">
      <alignment horizontal="center" vertical="center"/>
    </xf>
    <xf numFmtId="0" fontId="110" fillId="2" borderId="0" xfId="21" applyFont="1" applyFill="1" applyAlignment="1">
      <alignment horizontal="centerContinuous" vertical="center" wrapText="1"/>
    </xf>
    <xf numFmtId="0" fontId="145" fillId="2" borderId="0" xfId="21" applyFont="1" applyFill="1"/>
    <xf numFmtId="17" fontId="146" fillId="2" borderId="0" xfId="21" applyNumberFormat="1" applyFont="1" applyFill="1" applyAlignment="1">
      <alignment horizontal="center"/>
    </xf>
    <xf numFmtId="0" fontId="147" fillId="2" borderId="0" xfId="21" applyFont="1" applyFill="1"/>
    <xf numFmtId="0" fontId="21" fillId="2" borderId="0" xfId="21" applyFont="1" applyFill="1" applyAlignment="1">
      <alignment vertical="center"/>
    </xf>
    <xf numFmtId="0" fontId="20" fillId="2" borderId="8" xfId="21" applyFont="1" applyFill="1" applyBorder="1" applyAlignment="1">
      <alignment vertical="center"/>
    </xf>
    <xf numFmtId="2" fontId="122" fillId="2" borderId="0" xfId="21" applyNumberFormat="1" applyFont="1" applyFill="1"/>
    <xf numFmtId="0" fontId="20" fillId="2" borderId="2" xfId="21" applyFont="1" applyFill="1" applyBorder="1" applyAlignment="1">
      <alignment vertical="center"/>
    </xf>
    <xf numFmtId="0" fontId="20" fillId="2" borderId="0" xfId="21" applyFont="1" applyFill="1"/>
    <xf numFmtId="0" fontId="20" fillId="2" borderId="0" xfId="21" applyFont="1" applyFill="1" applyAlignment="1">
      <alignment horizontal="centerContinuous" vertical="center" wrapText="1"/>
    </xf>
    <xf numFmtId="2" fontId="126" fillId="2" borderId="0" xfId="21" applyNumberFormat="1" applyFont="1" applyFill="1"/>
    <xf numFmtId="2" fontId="8" fillId="2" borderId="0" xfId="21" applyNumberFormat="1" applyFill="1"/>
    <xf numFmtId="0" fontId="20" fillId="2" borderId="0" xfId="21" applyFont="1" applyFill="1" applyAlignment="1">
      <alignment vertical="center"/>
    </xf>
    <xf numFmtId="194" fontId="20" fillId="2" borderId="0" xfId="21" applyNumberFormat="1" applyFont="1" applyFill="1" applyAlignment="1">
      <alignment horizontal="right" vertical="center"/>
    </xf>
    <xf numFmtId="0" fontId="50" fillId="2" borderId="0" xfId="21" applyFont="1" applyFill="1"/>
    <xf numFmtId="0" fontId="143" fillId="2" borderId="0" xfId="9" applyFont="1" applyFill="1" applyAlignment="1">
      <alignment horizontal="center" vertical="center"/>
    </xf>
    <xf numFmtId="2" fontId="126" fillId="2" borderId="0" xfId="45" applyNumberFormat="1" applyFont="1" applyFill="1" applyAlignment="1">
      <alignment horizont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5" fillId="2" borderId="23" xfId="7" applyFont="1" applyFill="1" applyBorder="1" applyAlignment="1">
      <alignment vertical="center"/>
    </xf>
    <xf numFmtId="0" fontId="98" fillId="2" borderId="0" xfId="46" applyFont="1" applyFill="1"/>
    <xf numFmtId="0" fontId="149" fillId="2" borderId="0" xfId="46" applyFont="1" applyFill="1"/>
    <xf numFmtId="0" fontId="98" fillId="2" borderId="0" xfId="46" applyFont="1" applyFill="1" applyAlignment="1">
      <alignment vertical="center"/>
    </xf>
    <xf numFmtId="0" fontId="98" fillId="2" borderId="6" xfId="46" applyFont="1" applyFill="1" applyBorder="1" applyAlignment="1">
      <alignment vertical="center"/>
    </xf>
    <xf numFmtId="0" fontId="15" fillId="2" borderId="1" xfId="7" applyFont="1" applyFill="1" applyBorder="1" applyAlignment="1">
      <alignment horizontal="center" vertical="center"/>
    </xf>
    <xf numFmtId="0" fontId="8" fillId="0" borderId="0" xfId="7" applyAlignment="1">
      <alignment horizontal="center"/>
    </xf>
    <xf numFmtId="0" fontId="150" fillId="2" borderId="0" xfId="9" applyFont="1" applyFill="1" applyAlignment="1">
      <alignment horizontal="centerContinuous" vertical="center" wrapText="1"/>
    </xf>
    <xf numFmtId="223" fontId="105" fillId="2" borderId="0" xfId="8" applyNumberFormat="1" applyFont="1" applyFill="1" applyAlignment="1">
      <alignment horizontal="centerContinuous" vertical="center"/>
    </xf>
    <xf numFmtId="223" fontId="20" fillId="2" borderId="8" xfId="9" applyNumberFormat="1" applyFont="1" applyFill="1" applyBorder="1" applyAlignment="1">
      <alignment vertical="center" wrapText="1"/>
    </xf>
    <xf numFmtId="179" fontId="36" fillId="2" borderId="22" xfId="8" applyNumberFormat="1" applyFont="1" applyFill="1" applyBorder="1" applyAlignment="1">
      <alignment horizontal="centerContinuous" vertical="center"/>
    </xf>
    <xf numFmtId="0" fontId="152" fillId="2" borderId="0" xfId="9" applyFont="1" applyFill="1"/>
    <xf numFmtId="223" fontId="20" fillId="2" borderId="2" xfId="9" applyNumberFormat="1" applyFont="1" applyFill="1" applyBorder="1" applyAlignment="1">
      <alignment vertical="center" wrapText="1"/>
    </xf>
    <xf numFmtId="179" fontId="36" fillId="2" borderId="40" xfId="8" applyNumberFormat="1" applyFont="1" applyFill="1" applyBorder="1" applyAlignment="1">
      <alignment horizontal="center" vertical="center"/>
    </xf>
    <xf numFmtId="223" fontId="34" fillId="2" borderId="23" xfId="9" applyNumberFormat="1" applyFont="1" applyFill="1" applyBorder="1" applyAlignment="1">
      <alignment horizontal="left" vertical="center"/>
    </xf>
    <xf numFmtId="223" fontId="20" fillId="2" borderId="0" xfId="9" applyNumberFormat="1" applyFont="1" applyFill="1" applyAlignment="1">
      <alignment vertical="center" wrapText="1"/>
    </xf>
    <xf numFmtId="214" fontId="34" fillId="2" borderId="0" xfId="11" applyNumberFormat="1" applyFont="1" applyFill="1" applyBorder="1" applyAlignment="1">
      <alignment vertical="center" wrapText="1"/>
    </xf>
    <xf numFmtId="170" fontId="34" fillId="2" borderId="23" xfId="9" applyNumberFormat="1" applyFont="1" applyFill="1" applyBorder="1" applyAlignment="1">
      <alignment horizontal="right" vertical="center" wrapText="1"/>
    </xf>
    <xf numFmtId="223" fontId="153" fillId="2" borderId="0" xfId="9" applyNumberFormat="1" applyFont="1" applyFill="1" applyAlignment="1">
      <alignment horizontal="left" vertical="center"/>
    </xf>
    <xf numFmtId="170" fontId="34" fillId="2" borderId="0" xfId="9" applyNumberFormat="1" applyFont="1" applyFill="1" applyAlignment="1">
      <alignment horizontal="right" vertical="center" wrapText="1"/>
    </xf>
    <xf numFmtId="223" fontId="20" fillId="2" borderId="0" xfId="9" applyNumberFormat="1" applyFont="1" applyFill="1" applyAlignment="1">
      <alignment horizontal="left" vertical="center"/>
    </xf>
    <xf numFmtId="223" fontId="20" fillId="2" borderId="0" xfId="9" applyNumberFormat="1" applyFont="1" applyFill="1" applyAlignment="1">
      <alignment vertical="center"/>
    </xf>
    <xf numFmtId="214" fontId="20" fillId="2" borderId="0" xfId="11" applyNumberFormat="1" applyFont="1" applyFill="1" applyBorder="1" applyAlignment="1">
      <alignment vertical="center"/>
    </xf>
    <xf numFmtId="170" fontId="20" fillId="2" borderId="0" xfId="9" applyNumberFormat="1" applyFont="1" applyFill="1" applyAlignment="1">
      <alignment horizontal="right" vertical="center" wrapText="1"/>
    </xf>
    <xf numFmtId="214" fontId="34" fillId="2" borderId="0" xfId="11" applyNumberFormat="1" applyFont="1" applyFill="1" applyBorder="1" applyAlignment="1">
      <alignment vertical="center"/>
    </xf>
    <xf numFmtId="223" fontId="20" fillId="2" borderId="9" xfId="9" applyNumberFormat="1" applyFont="1" applyFill="1" applyBorder="1" applyAlignment="1">
      <alignment horizontal="left" vertical="center"/>
    </xf>
    <xf numFmtId="214" fontId="34" fillId="2" borderId="9" xfId="11" applyNumberFormat="1" applyFont="1" applyFill="1" applyBorder="1" applyAlignment="1">
      <alignment vertical="center"/>
    </xf>
    <xf numFmtId="170" fontId="34" fillId="2" borderId="9" xfId="9" applyNumberFormat="1" applyFont="1" applyFill="1" applyBorder="1" applyAlignment="1">
      <alignment horizontal="right" vertical="center" wrapText="1"/>
    </xf>
    <xf numFmtId="223" fontId="34" fillId="2" borderId="0" xfId="9" applyNumberFormat="1" applyFont="1" applyFill="1" applyAlignment="1">
      <alignment horizontal="left" vertical="center"/>
    </xf>
    <xf numFmtId="223" fontId="34" fillId="2" borderId="0" xfId="9" applyNumberFormat="1" applyFont="1" applyFill="1" applyAlignment="1">
      <alignment vertical="center"/>
    </xf>
    <xf numFmtId="223" fontId="34" fillId="2" borderId="0" xfId="47" applyNumberFormat="1" applyFont="1" applyFill="1" applyAlignment="1">
      <alignment vertical="center"/>
    </xf>
    <xf numFmtId="223" fontId="34" fillId="2" borderId="0" xfId="9" applyNumberFormat="1" applyFont="1" applyFill="1" applyAlignment="1">
      <alignment vertical="center" wrapText="1"/>
    </xf>
    <xf numFmtId="223" fontId="34" fillId="2" borderId="9" xfId="9" applyNumberFormat="1" applyFont="1" applyFill="1" applyBorder="1" applyAlignment="1">
      <alignment vertical="center"/>
    </xf>
    <xf numFmtId="223" fontId="20" fillId="2" borderId="2" xfId="9" applyNumberFormat="1" applyFont="1" applyFill="1" applyBorder="1" applyAlignment="1">
      <alignment horizontal="left" vertical="center"/>
    </xf>
    <xf numFmtId="223" fontId="34" fillId="2" borderId="2" xfId="9" applyNumberFormat="1" applyFont="1" applyFill="1" applyBorder="1" applyAlignment="1">
      <alignment vertical="center"/>
    </xf>
    <xf numFmtId="214" fontId="34" fillId="2" borderId="2" xfId="11" applyNumberFormat="1" applyFont="1" applyFill="1" applyBorder="1" applyAlignment="1">
      <alignment vertical="center"/>
    </xf>
    <xf numFmtId="170" fontId="34" fillId="2" borderId="2" xfId="9" applyNumberFormat="1" applyFont="1" applyFill="1" applyBorder="1" applyAlignment="1">
      <alignment horizontal="right" vertical="center" wrapText="1"/>
    </xf>
    <xf numFmtId="223" fontId="36" fillId="2" borderId="0" xfId="8" applyNumberFormat="1" applyFont="1" applyFill="1" applyAlignment="1">
      <alignment vertical="center"/>
    </xf>
    <xf numFmtId="223" fontId="20" fillId="2" borderId="1" xfId="9" applyNumberFormat="1" applyFont="1" applyFill="1" applyBorder="1" applyAlignment="1">
      <alignment horizontal="left" vertical="center"/>
    </xf>
    <xf numFmtId="223" fontId="34" fillId="2" borderId="1" xfId="9" applyNumberFormat="1" applyFont="1" applyFill="1" applyBorder="1" applyAlignment="1">
      <alignment vertical="center"/>
    </xf>
    <xf numFmtId="214" fontId="34" fillId="2" borderId="1" xfId="11" applyNumberFormat="1" applyFont="1" applyFill="1" applyBorder="1" applyAlignment="1">
      <alignment vertical="center"/>
    </xf>
    <xf numFmtId="170" fontId="34" fillId="2" borderId="1" xfId="9" applyNumberFormat="1" applyFont="1" applyFill="1" applyBorder="1" applyAlignment="1">
      <alignment horizontal="right" vertical="center" wrapText="1"/>
    </xf>
    <xf numFmtId="223" fontId="21" fillId="2" borderId="0" xfId="9" applyNumberFormat="1" applyFont="1" applyFill="1" applyAlignment="1">
      <alignment vertical="center"/>
    </xf>
    <xf numFmtId="0" fontId="156" fillId="2" borderId="0" xfId="6" applyFont="1" applyFill="1" applyAlignment="1" applyProtection="1">
      <alignment horizontal="left" vertical="center"/>
      <protection locked="0"/>
    </xf>
    <xf numFmtId="0" fontId="1" fillId="2" borderId="0" xfId="48" applyFill="1"/>
    <xf numFmtId="0" fontId="139" fillId="2" borderId="0" xfId="48" applyFont="1" applyFill="1" applyAlignment="1">
      <alignment horizontal="centerContinuous" vertical="center" wrapText="1"/>
    </xf>
    <xf numFmtId="0" fontId="95" fillId="2" borderId="1" xfId="8" applyFont="1" applyFill="1" applyBorder="1" applyAlignment="1">
      <alignment horizontal="centerContinuous" vertical="center"/>
    </xf>
    <xf numFmtId="0" fontId="158" fillId="0" borderId="22" xfId="48" applyFont="1" applyBorder="1" applyAlignment="1">
      <alignment horizontal="center"/>
    </xf>
    <xf numFmtId="0" fontId="34" fillId="0" borderId="22" xfId="8" applyFont="1" applyBorder="1" applyAlignment="1">
      <alignment horizontal="center"/>
    </xf>
    <xf numFmtId="0" fontId="34" fillId="0" borderId="0" xfId="48" applyFont="1" applyAlignment="1">
      <alignment horizontal="left" vertical="center"/>
    </xf>
    <xf numFmtId="0" fontId="20" fillId="0" borderId="0" xfId="48" applyFont="1" applyAlignment="1">
      <alignment horizontal="center" vertical="center"/>
    </xf>
    <xf numFmtId="224" fontId="158" fillId="0" borderId="0" xfId="48" applyNumberFormat="1" applyFont="1" applyAlignment="1">
      <alignment horizontal="center" vertical="center"/>
    </xf>
    <xf numFmtId="170" fontId="158" fillId="0" borderId="0" xfId="9" applyNumberFormat="1" applyFont="1" applyAlignment="1">
      <alignment horizontal="center"/>
    </xf>
    <xf numFmtId="0" fontId="57" fillId="0" borderId="0" xfId="48" applyFont="1" applyAlignment="1">
      <alignment horizontal="left" vertical="center"/>
    </xf>
    <xf numFmtId="224" fontId="20" fillId="0" borderId="0" xfId="10" applyNumberFormat="1" applyFont="1" applyAlignment="1">
      <alignment horizontal="center" vertical="center"/>
    </xf>
    <xf numFmtId="170" fontId="57" fillId="0" borderId="0" xfId="9" applyNumberFormat="1" applyFont="1" applyAlignment="1">
      <alignment horizontal="center"/>
    </xf>
    <xf numFmtId="0" fontId="34" fillId="0" borderId="9" xfId="48" applyFont="1" applyBorder="1" applyAlignment="1">
      <alignment horizontal="left" vertical="center"/>
    </xf>
    <xf numFmtId="0" fontId="57" fillId="0" borderId="9" xfId="48" applyFont="1" applyBorder="1" applyAlignment="1">
      <alignment horizontal="left" vertical="center"/>
    </xf>
    <xf numFmtId="224" fontId="20" fillId="0" borderId="9" xfId="10" applyNumberFormat="1" applyFont="1" applyBorder="1" applyAlignment="1">
      <alignment horizontal="center" vertical="center"/>
    </xf>
    <xf numFmtId="170" fontId="57" fillId="0" borderId="9" xfId="9" applyNumberFormat="1" applyFont="1" applyBorder="1" applyAlignment="1">
      <alignment horizontal="center"/>
    </xf>
    <xf numFmtId="224" fontId="34" fillId="0" borderId="0" xfId="10" applyNumberFormat="1" applyFont="1" applyAlignment="1">
      <alignment horizontal="center" vertical="center"/>
    </xf>
    <xf numFmtId="224" fontId="34" fillId="0" borderId="0" xfId="48" applyNumberFormat="1" applyFont="1" applyAlignment="1">
      <alignment horizontal="center" vertical="center"/>
    </xf>
    <xf numFmtId="0" fontId="36" fillId="0" borderId="24" xfId="8" applyFont="1" applyBorder="1" applyAlignment="1">
      <alignment horizontal="left" vertical="center"/>
    </xf>
    <xf numFmtId="0" fontId="34" fillId="0" borderId="24" xfId="48" applyFont="1" applyBorder="1" applyAlignment="1">
      <alignment horizontal="left" vertical="center"/>
    </xf>
    <xf numFmtId="224" fontId="34" fillId="0" borderId="24" xfId="48" applyNumberFormat="1" applyFont="1" applyBorder="1" applyAlignment="1">
      <alignment horizontal="center" vertical="center"/>
    </xf>
    <xf numFmtId="170" fontId="158" fillId="0" borderId="24" xfId="9" applyNumberFormat="1" applyFont="1" applyBorder="1" applyAlignment="1">
      <alignment horizontal="center"/>
    </xf>
    <xf numFmtId="0" fontId="34" fillId="0" borderId="1" xfId="48" applyFont="1" applyBorder="1" applyAlignment="1">
      <alignment horizontal="left" vertical="center"/>
    </xf>
    <xf numFmtId="0" fontId="57" fillId="0" borderId="1" xfId="48" applyFont="1" applyBorder="1" applyAlignment="1">
      <alignment horizontal="left" vertical="center"/>
    </xf>
    <xf numFmtId="224" fontId="20" fillId="0" borderId="1" xfId="10" applyNumberFormat="1" applyFont="1" applyBorder="1" applyAlignment="1">
      <alignment horizontal="center" vertical="center"/>
    </xf>
    <xf numFmtId="170" fontId="57" fillId="0" borderId="1" xfId="9" applyNumberFormat="1" applyFont="1" applyBorder="1" applyAlignment="1">
      <alignment horizontal="center"/>
    </xf>
    <xf numFmtId="0" fontId="20" fillId="2" borderId="0" xfId="8" applyFont="1" applyFill="1" applyAlignment="1">
      <alignment horizontal="left" vertical="center" wrapText="1"/>
    </xf>
    <xf numFmtId="0" fontId="57" fillId="2" borderId="0" xfId="48" applyFont="1" applyFill="1"/>
    <xf numFmtId="0" fontId="20" fillId="2" borderId="0" xfId="48" applyFont="1" applyFill="1"/>
    <xf numFmtId="223" fontId="23" fillId="2" borderId="0" xfId="9" applyNumberFormat="1" applyFont="1" applyFill="1" applyAlignment="1">
      <alignment vertical="center"/>
    </xf>
    <xf numFmtId="223" fontId="11" fillId="2" borderId="0" xfId="6" applyNumberFormat="1" applyFill="1" applyAlignment="1" applyProtection="1">
      <alignment vertical="center"/>
    </xf>
    <xf numFmtId="223" fontId="160" fillId="2" borderId="0" xfId="6" applyNumberFormat="1" applyFont="1" applyFill="1" applyAlignment="1" applyProtection="1">
      <alignment vertical="center"/>
    </xf>
    <xf numFmtId="223" fontId="21" fillId="2" borderId="0" xfId="9" applyNumberFormat="1" applyFont="1" applyFill="1" applyAlignment="1">
      <alignment horizontal="centerContinuous" vertical="center" wrapText="1"/>
    </xf>
    <xf numFmtId="223" fontId="100" fillId="2" borderId="0" xfId="8" applyNumberFormat="1" applyFont="1" applyFill="1" applyAlignment="1">
      <alignment horizontal="centerContinuous" vertical="center"/>
    </xf>
    <xf numFmtId="223" fontId="105" fillId="2" borderId="1" xfId="8" applyNumberFormat="1" applyFont="1" applyFill="1" applyBorder="1" applyAlignment="1">
      <alignment horizontal="centerContinuous" vertical="center"/>
    </xf>
    <xf numFmtId="223" fontId="161" fillId="2" borderId="0" xfId="8" applyNumberFormat="1" applyFont="1" applyFill="1" applyAlignment="1">
      <alignment horizontal="centerContinuous" vertical="center"/>
    </xf>
    <xf numFmtId="223" fontId="161" fillId="2" borderId="0" xfId="8" applyNumberFormat="1" applyFont="1" applyFill="1" applyAlignment="1">
      <alignment horizontal="left" vertical="center"/>
    </xf>
    <xf numFmtId="223" fontId="161" fillId="2" borderId="1" xfId="8" applyNumberFormat="1" applyFont="1" applyFill="1" applyBorder="1" applyAlignment="1">
      <alignment horizontal="centerContinuous" vertical="center"/>
    </xf>
    <xf numFmtId="223" fontId="36" fillId="2" borderId="0" xfId="8" applyNumberFormat="1" applyFont="1" applyFill="1" applyAlignment="1">
      <alignment horizontal="center" vertical="center"/>
    </xf>
    <xf numFmtId="223" fontId="34" fillId="2" borderId="2" xfId="9" applyNumberFormat="1" applyFont="1" applyFill="1" applyBorder="1" applyAlignment="1">
      <alignment horizontal="right" vertical="center"/>
    </xf>
    <xf numFmtId="223" fontId="20" fillId="2" borderId="2" xfId="9" applyNumberFormat="1" applyFont="1" applyFill="1" applyBorder="1" applyAlignment="1">
      <alignment horizontal="center" vertical="center"/>
    </xf>
    <xf numFmtId="223" fontId="20" fillId="2" borderId="0" xfId="9" applyNumberFormat="1" applyFont="1" applyFill="1" applyAlignment="1">
      <alignment horizontal="center" vertical="center"/>
    </xf>
    <xf numFmtId="223" fontId="34" fillId="2" borderId="23" xfId="9" applyNumberFormat="1" applyFont="1" applyFill="1" applyBorder="1" applyAlignment="1">
      <alignment horizontal="center" vertical="center"/>
    </xf>
    <xf numFmtId="223" fontId="20" fillId="2" borderId="23" xfId="9" applyNumberFormat="1" applyFont="1" applyFill="1" applyBorder="1" applyAlignment="1">
      <alignment vertical="center" wrapText="1"/>
    </xf>
    <xf numFmtId="223" fontId="34" fillId="2" borderId="23" xfId="9" applyNumberFormat="1" applyFont="1" applyFill="1" applyBorder="1" applyAlignment="1">
      <alignment horizontal="right" vertical="center"/>
    </xf>
    <xf numFmtId="225" fontId="34" fillId="2" borderId="23" xfId="9" applyNumberFormat="1" applyFont="1" applyFill="1" applyBorder="1" applyAlignment="1">
      <alignment horizontal="right" vertical="center"/>
    </xf>
    <xf numFmtId="223" fontId="34" fillId="0" borderId="23" xfId="9" applyNumberFormat="1" applyFont="1" applyBorder="1" applyAlignment="1">
      <alignment horizontal="center" vertical="center"/>
    </xf>
    <xf numFmtId="223" fontId="34" fillId="2" borderId="0" xfId="9" applyNumberFormat="1" applyFont="1" applyFill="1" applyAlignment="1">
      <alignment horizontal="center" vertical="center"/>
    </xf>
    <xf numFmtId="223" fontId="34" fillId="0" borderId="0" xfId="9" applyNumberFormat="1" applyFont="1" applyAlignment="1">
      <alignment horizontal="left" vertical="center"/>
    </xf>
    <xf numFmtId="223" fontId="34" fillId="0" borderId="0" xfId="47" applyNumberFormat="1" applyFont="1" applyAlignment="1">
      <alignment vertical="center"/>
    </xf>
    <xf numFmtId="223" fontId="34" fillId="0" borderId="0" xfId="9" applyNumberFormat="1" applyFont="1" applyAlignment="1">
      <alignment vertical="center" wrapText="1"/>
    </xf>
    <xf numFmtId="223" fontId="34" fillId="0" borderId="0" xfId="9" applyNumberFormat="1" applyFont="1" applyAlignment="1">
      <alignment horizontal="right" vertical="center"/>
    </xf>
    <xf numFmtId="226" fontId="34" fillId="0" borderId="0" xfId="9" applyNumberFormat="1" applyFont="1" applyAlignment="1">
      <alignment horizontal="right" vertical="center"/>
    </xf>
    <xf numFmtId="223" fontId="34" fillId="0" borderId="0" xfId="9" applyNumberFormat="1" applyFont="1" applyAlignment="1">
      <alignment horizontal="center" vertical="center"/>
    </xf>
    <xf numFmtId="223" fontId="20" fillId="0" borderId="0" xfId="9" applyNumberFormat="1" applyFont="1" applyAlignment="1">
      <alignment vertical="center"/>
    </xf>
    <xf numFmtId="223" fontId="20" fillId="0" borderId="0" xfId="9" applyNumberFormat="1" applyFont="1" applyAlignment="1">
      <alignment horizontal="left" vertical="center"/>
    </xf>
    <xf numFmtId="223" fontId="50" fillId="0" borderId="0" xfId="9" applyNumberFormat="1" applyFont="1" applyAlignment="1">
      <alignment vertical="center"/>
    </xf>
    <xf numFmtId="223" fontId="20" fillId="0" borderId="0" xfId="9" applyNumberFormat="1" applyFont="1" applyAlignment="1">
      <alignment horizontal="right" vertical="center"/>
    </xf>
    <xf numFmtId="227" fontId="34" fillId="0" borderId="0" xfId="9" applyNumberFormat="1" applyFont="1" applyAlignment="1">
      <alignment horizontal="right" vertical="center"/>
    </xf>
    <xf numFmtId="223" fontId="20" fillId="0" borderId="0" xfId="9" applyNumberFormat="1" applyFont="1" applyAlignment="1">
      <alignment horizontal="center" vertical="center"/>
    </xf>
    <xf numFmtId="223" fontId="34" fillId="0" borderId="0" xfId="9" applyNumberFormat="1" applyFont="1" applyAlignment="1">
      <alignment vertical="center"/>
    </xf>
    <xf numFmtId="223" fontId="34" fillId="0" borderId="9" xfId="9" applyNumberFormat="1" applyFont="1" applyBorder="1" applyAlignment="1">
      <alignment horizontal="left" vertical="center"/>
    </xf>
    <xf numFmtId="223" fontId="34" fillId="0" borderId="9" xfId="47" applyNumberFormat="1" applyFont="1" applyBorder="1" applyAlignment="1">
      <alignment vertical="center"/>
    </xf>
    <xf numFmtId="223" fontId="34" fillId="0" borderId="9" xfId="9" applyNumberFormat="1" applyFont="1" applyBorder="1" applyAlignment="1">
      <alignment vertical="center"/>
    </xf>
    <xf numFmtId="223" fontId="34" fillId="0" borderId="9" xfId="9" applyNumberFormat="1" applyFont="1" applyBorder="1" applyAlignment="1">
      <alignment horizontal="right" vertical="center"/>
    </xf>
    <xf numFmtId="226" fontId="34" fillId="0" borderId="9" xfId="9" applyNumberFormat="1" applyFont="1" applyBorder="1" applyAlignment="1">
      <alignment horizontal="right" vertical="center"/>
    </xf>
    <xf numFmtId="223" fontId="20" fillId="0" borderId="9" xfId="9" applyNumberFormat="1" applyFont="1" applyBorder="1" applyAlignment="1">
      <alignment horizontal="center" vertical="center"/>
    </xf>
    <xf numFmtId="223" fontId="34" fillId="2" borderId="0" xfId="9" applyNumberFormat="1" applyFont="1" applyFill="1" applyAlignment="1">
      <alignment horizontal="right" vertical="center"/>
    </xf>
    <xf numFmtId="223" fontId="50" fillId="2" borderId="0" xfId="9" applyNumberFormat="1" applyFont="1" applyFill="1" applyAlignment="1">
      <alignment vertical="center"/>
    </xf>
    <xf numFmtId="223" fontId="20" fillId="2" borderId="0" xfId="9" applyNumberFormat="1" applyFont="1" applyFill="1" applyAlignment="1">
      <alignment horizontal="right" vertical="center"/>
    </xf>
    <xf numFmtId="223" fontId="34" fillId="2" borderId="9" xfId="9" applyNumberFormat="1" applyFont="1" applyFill="1" applyBorder="1" applyAlignment="1">
      <alignment horizontal="left" vertical="center"/>
    </xf>
    <xf numFmtId="223" fontId="34" fillId="2" borderId="2" xfId="9" applyNumberFormat="1" applyFont="1" applyFill="1" applyBorder="1" applyAlignment="1">
      <alignment horizontal="left" vertical="center"/>
    </xf>
    <xf numFmtId="223" fontId="34" fillId="0" borderId="2" xfId="47" applyNumberFormat="1" applyFont="1" applyBorder="1" applyAlignment="1">
      <alignment vertical="center"/>
    </xf>
    <xf numFmtId="223" fontId="20" fillId="2" borderId="0" xfId="47" applyNumberFormat="1" applyFont="1" applyFill="1" applyAlignment="1">
      <alignment vertical="center"/>
    </xf>
    <xf numFmtId="223" fontId="34" fillId="2" borderId="31" xfId="9" applyNumberFormat="1" applyFont="1" applyFill="1" applyBorder="1" applyAlignment="1">
      <alignment horizontal="left" vertical="center"/>
    </xf>
    <xf numFmtId="223" fontId="34" fillId="2" borderId="31" xfId="47" applyNumberFormat="1" applyFont="1" applyFill="1" applyBorder="1" applyAlignment="1">
      <alignment vertical="center"/>
    </xf>
    <xf numFmtId="223" fontId="34" fillId="2" borderId="31" xfId="9" applyNumberFormat="1" applyFont="1" applyFill="1" applyBorder="1" applyAlignment="1">
      <alignment vertical="center" wrapText="1"/>
    </xf>
    <xf numFmtId="223" fontId="34" fillId="2" borderId="31" xfId="9" applyNumberFormat="1" applyFont="1" applyFill="1" applyBorder="1" applyAlignment="1">
      <alignment horizontal="right" vertical="center"/>
    </xf>
    <xf numFmtId="223" fontId="34" fillId="2" borderId="1" xfId="9" applyNumberFormat="1" applyFont="1" applyFill="1" applyBorder="1" applyAlignment="1">
      <alignment horizontal="left" vertical="center"/>
    </xf>
    <xf numFmtId="223" fontId="34" fillId="2" borderId="1" xfId="47" applyNumberFormat="1" applyFont="1" applyFill="1" applyBorder="1" applyAlignment="1">
      <alignment vertical="center"/>
    </xf>
    <xf numFmtId="223" fontId="20" fillId="2" borderId="1" xfId="9" applyNumberFormat="1" applyFont="1" applyFill="1" applyBorder="1" applyAlignment="1">
      <alignment vertical="center"/>
    </xf>
    <xf numFmtId="223" fontId="20" fillId="2" borderId="1" xfId="9" applyNumberFormat="1" applyFont="1" applyFill="1" applyBorder="1" applyAlignment="1">
      <alignment vertical="center" wrapText="1"/>
    </xf>
    <xf numFmtId="223" fontId="20" fillId="2" borderId="1" xfId="9" applyNumberFormat="1" applyFont="1" applyFill="1" applyBorder="1" applyAlignment="1">
      <alignment horizontal="right" vertical="center"/>
    </xf>
    <xf numFmtId="223" fontId="50" fillId="2" borderId="0" xfId="9" quotePrefix="1" applyNumberFormat="1" applyFont="1" applyFill="1" applyAlignment="1">
      <alignment vertical="center"/>
    </xf>
    <xf numFmtId="223" fontId="30" fillId="2" borderId="0" xfId="9" applyNumberFormat="1" applyFont="1" applyFill="1" applyAlignment="1">
      <alignment horizontal="centerContinuous" vertical="center" wrapText="1"/>
    </xf>
    <xf numFmtId="223" fontId="162" fillId="2" borderId="0" xfId="9" applyNumberFormat="1" applyFont="1" applyFill="1" applyAlignment="1">
      <alignment horizontal="centerContinuous" vertical="center" wrapText="1"/>
    </xf>
    <xf numFmtId="223" fontId="21" fillId="2" borderId="1" xfId="9" applyNumberFormat="1" applyFont="1" applyFill="1" applyBorder="1" applyAlignment="1">
      <alignment vertical="center"/>
    </xf>
    <xf numFmtId="223" fontId="116" fillId="2" borderId="1" xfId="9" applyNumberFormat="1" applyFont="1" applyFill="1" applyBorder="1" applyAlignment="1">
      <alignment vertical="center"/>
    </xf>
    <xf numFmtId="223" fontId="21" fillId="2" borderId="1" xfId="9" applyNumberFormat="1" applyFont="1" applyFill="1" applyBorder="1" applyAlignment="1">
      <alignment horizontal="centerContinuous" vertical="center"/>
    </xf>
    <xf numFmtId="223" fontId="53" fillId="2" borderId="1" xfId="9" applyNumberFormat="1" applyFont="1" applyFill="1" applyBorder="1" applyAlignment="1">
      <alignment horizontal="centerContinuous" vertical="center"/>
    </xf>
    <xf numFmtId="223" fontId="71" fillId="2" borderId="1" xfId="47" applyNumberFormat="1" applyFont="1" applyFill="1" applyBorder="1" applyAlignment="1">
      <alignment horizontal="centerContinuous" vertical="center"/>
    </xf>
    <xf numFmtId="223" fontId="20" fillId="2" borderId="8" xfId="9" applyNumberFormat="1" applyFont="1" applyFill="1" applyBorder="1" applyAlignment="1">
      <alignment vertical="center"/>
    </xf>
    <xf numFmtId="179" fontId="34" fillId="2" borderId="0" xfId="47" applyNumberFormat="1" applyFont="1" applyFill="1" applyAlignment="1">
      <alignment horizontal="right" vertical="center"/>
    </xf>
    <xf numFmtId="179" fontId="34" fillId="2" borderId="0" xfId="47" applyNumberFormat="1" applyFont="1" applyFill="1" applyAlignment="1">
      <alignment vertical="center"/>
    </xf>
    <xf numFmtId="223" fontId="34" fillId="0" borderId="18" xfId="47" applyNumberFormat="1" applyFont="1" applyBorder="1" applyAlignment="1">
      <alignment vertical="center"/>
    </xf>
    <xf numFmtId="223" fontId="34" fillId="2" borderId="9" xfId="47" applyNumberFormat="1" applyFont="1" applyFill="1" applyBorder="1" applyAlignment="1">
      <alignment vertical="center"/>
    </xf>
    <xf numFmtId="223" fontId="34" fillId="2" borderId="67" xfId="9" applyNumberFormat="1" applyFont="1" applyFill="1" applyBorder="1" applyAlignment="1">
      <alignment vertical="center"/>
    </xf>
    <xf numFmtId="223" fontId="20" fillId="2" borderId="24" xfId="9" applyNumberFormat="1" applyFont="1" applyFill="1" applyBorder="1" applyAlignment="1">
      <alignment vertical="center"/>
    </xf>
    <xf numFmtId="223" fontId="34" fillId="0" borderId="15" xfId="47" applyNumberFormat="1" applyFont="1" applyBorder="1" applyAlignment="1">
      <alignment vertical="center"/>
    </xf>
    <xf numFmtId="223" fontId="34" fillId="2" borderId="2" xfId="47" applyNumberFormat="1" applyFont="1" applyFill="1" applyBorder="1" applyAlignment="1">
      <alignment vertical="center"/>
    </xf>
    <xf numFmtId="223" fontId="36" fillId="2" borderId="0" xfId="8" applyNumberFormat="1" applyFont="1" applyFill="1" applyAlignment="1">
      <alignment horizontal="left" vertical="center"/>
    </xf>
    <xf numFmtId="223" fontId="20" fillId="2" borderId="1" xfId="47" applyNumberFormat="1" applyFont="1" applyFill="1" applyBorder="1" applyAlignment="1">
      <alignment vertical="center"/>
    </xf>
    <xf numFmtId="223" fontId="20" fillId="2" borderId="0" xfId="9" quotePrefix="1" applyNumberFormat="1" applyFont="1" applyFill="1" applyAlignment="1">
      <alignment vertical="center"/>
    </xf>
    <xf numFmtId="223" fontId="34" fillId="2" borderId="0" xfId="8" applyNumberFormat="1" applyFont="1" applyFill="1" applyAlignment="1">
      <alignment vertical="center"/>
    </xf>
    <xf numFmtId="223" fontId="85" fillId="2" borderId="0" xfId="9" applyNumberFormat="1" applyFont="1" applyFill="1" applyAlignment="1">
      <alignment vertical="center"/>
    </xf>
    <xf numFmtId="223" fontId="85" fillId="2" borderId="0" xfId="9" applyNumberFormat="1" applyFont="1" applyFill="1" applyAlignment="1">
      <alignment horizontal="center" vertical="center"/>
    </xf>
    <xf numFmtId="228" fontId="22" fillId="2" borderId="9" xfId="47" applyNumberFormat="1" applyFont="1" applyFill="1" applyBorder="1" applyAlignment="1">
      <alignment horizontal="centerContinuous" vertical="center"/>
    </xf>
    <xf numFmtId="229" fontId="23" fillId="2" borderId="1" xfId="47" applyNumberFormat="1" applyFont="1" applyFill="1" applyBorder="1" applyAlignment="1">
      <alignment horizontal="centerContinuous" vertical="center"/>
    </xf>
    <xf numFmtId="229" fontId="23" fillId="2" borderId="1" xfId="20" applyNumberFormat="1" applyFont="1" applyFill="1" applyBorder="1" applyAlignment="1">
      <alignment horizontal="centerContinuous" vertical="center"/>
    </xf>
    <xf numFmtId="229" fontId="23" fillId="2" borderId="0" xfId="47" applyNumberFormat="1" applyFont="1" applyFill="1" applyAlignment="1">
      <alignment horizontal="centerContinuous" vertical="center"/>
    </xf>
    <xf numFmtId="223" fontId="20" fillId="2" borderId="8" xfId="9" applyNumberFormat="1" applyFont="1" applyFill="1" applyBorder="1" applyAlignment="1">
      <alignment horizontal="center" vertical="center"/>
    </xf>
    <xf numFmtId="223" fontId="34" fillId="2" borderId="22" xfId="47" applyNumberFormat="1" applyFont="1" applyFill="1" applyBorder="1" applyAlignment="1">
      <alignment horizontal="centerContinuous" vertical="center"/>
    </xf>
    <xf numFmtId="223" fontId="34" fillId="2" borderId="2" xfId="47" applyNumberFormat="1" applyFont="1" applyFill="1" applyBorder="1" applyAlignment="1">
      <alignment horizontal="center" vertical="center"/>
    </xf>
    <xf numFmtId="223" fontId="34" fillId="2" borderId="2" xfId="47" applyNumberFormat="1" applyFont="1" applyFill="1" applyBorder="1" applyAlignment="1">
      <alignment horizontal="center" vertical="center" wrapText="1"/>
    </xf>
    <xf numFmtId="223" fontId="34" fillId="2" borderId="0" xfId="47" applyNumberFormat="1" applyFont="1" applyFill="1" applyAlignment="1">
      <alignment horizontal="right" vertical="center"/>
    </xf>
    <xf numFmtId="223" fontId="85" fillId="2" borderId="0" xfId="47" applyNumberFormat="1" applyFont="1" applyFill="1" applyAlignment="1">
      <alignment horizontal="right" vertical="center"/>
    </xf>
    <xf numFmtId="223" fontId="20" fillId="2" borderId="0" xfId="47" applyNumberFormat="1" applyFont="1" applyFill="1" applyAlignment="1">
      <alignment horizontal="left" vertical="center"/>
    </xf>
    <xf numFmtId="223" fontId="50" fillId="2" borderId="0" xfId="47" applyNumberFormat="1" applyFont="1" applyFill="1" applyAlignment="1">
      <alignment vertical="center"/>
    </xf>
    <xf numFmtId="223" fontId="20" fillId="2" borderId="0" xfId="47" applyNumberFormat="1" applyFont="1" applyFill="1" applyAlignment="1">
      <alignment horizontal="right" vertical="center"/>
    </xf>
    <xf numFmtId="223" fontId="20" fillId="2" borderId="9" xfId="47" applyNumberFormat="1" applyFont="1" applyFill="1" applyBorder="1" applyAlignment="1">
      <alignment horizontal="left" vertical="center"/>
    </xf>
    <xf numFmtId="223" fontId="20" fillId="2" borderId="9" xfId="47" applyNumberFormat="1" applyFont="1" applyFill="1" applyBorder="1" applyAlignment="1">
      <alignment vertical="center"/>
    </xf>
    <xf numFmtId="223" fontId="85" fillId="2" borderId="0" xfId="47" applyNumberFormat="1" applyFont="1" applyFill="1" applyAlignment="1">
      <alignment vertical="center"/>
    </xf>
    <xf numFmtId="223" fontId="34" fillId="2" borderId="24" xfId="47" applyNumberFormat="1" applyFont="1" applyFill="1" applyBorder="1" applyAlignment="1">
      <alignment vertical="center"/>
    </xf>
    <xf numFmtId="223" fontId="20" fillId="2" borderId="2" xfId="47" applyNumberFormat="1" applyFont="1" applyFill="1" applyBorder="1" applyAlignment="1">
      <alignment horizontal="left" vertical="center"/>
    </xf>
    <xf numFmtId="223" fontId="20" fillId="2" borderId="2" xfId="47" applyNumberFormat="1" applyFont="1" applyFill="1" applyBorder="1" applyAlignment="1">
      <alignment vertical="center"/>
    </xf>
    <xf numFmtId="0" fontId="20" fillId="2" borderId="0" xfId="9" quotePrefix="1" applyFont="1" applyFill="1" applyAlignment="1">
      <alignment vertical="top" wrapText="1"/>
    </xf>
    <xf numFmtId="0" fontId="50" fillId="2" borderId="0" xfId="9" applyFont="1" applyFill="1" applyAlignment="1">
      <alignment vertical="top" wrapText="1"/>
    </xf>
    <xf numFmtId="0" fontId="29" fillId="2" borderId="0" xfId="9" applyFill="1" applyAlignment="1">
      <alignment vertical="top" wrapText="1"/>
    </xf>
    <xf numFmtId="0" fontId="50" fillId="2" borderId="0" xfId="9" quotePrefix="1" applyFont="1" applyFill="1" applyAlignment="1">
      <alignment vertical="top"/>
    </xf>
    <xf numFmtId="0" fontId="20" fillId="2" borderId="0" xfId="9" quotePrefix="1" applyFont="1" applyFill="1" applyAlignment="1">
      <alignment vertical="top"/>
    </xf>
    <xf numFmtId="0" fontId="164" fillId="2" borderId="0" xfId="9" applyFont="1" applyFill="1" applyAlignment="1">
      <alignment horizontal="center"/>
    </xf>
    <xf numFmtId="223" fontId="165" fillId="2" borderId="0" xfId="9" applyNumberFormat="1" applyFont="1" applyFill="1"/>
    <xf numFmtId="223" fontId="29" fillId="2" borderId="0" xfId="9" applyNumberFormat="1" applyFill="1"/>
    <xf numFmtId="223" fontId="34" fillId="2" borderId="0" xfId="47" applyNumberFormat="1" applyFont="1" applyFill="1" applyAlignment="1">
      <alignment horizontal="center" vertical="center" wrapText="1"/>
    </xf>
    <xf numFmtId="223" fontId="34" fillId="2" borderId="23" xfId="47" applyNumberFormat="1" applyFont="1" applyFill="1" applyBorder="1" applyAlignment="1">
      <alignment horizontal="right" vertical="center"/>
    </xf>
    <xf numFmtId="223" fontId="20" fillId="2" borderId="1" xfId="47" applyNumberFormat="1" applyFont="1" applyFill="1" applyBorder="1" applyAlignment="1">
      <alignment horizontal="left" vertical="center"/>
    </xf>
    <xf numFmtId="0" fontId="21" fillId="2" borderId="0" xfId="9" quotePrefix="1" applyFont="1" applyFill="1" applyAlignment="1">
      <alignment vertical="top"/>
    </xf>
    <xf numFmtId="223" fontId="21" fillId="2" borderId="0" xfId="9" applyNumberFormat="1" applyFont="1" applyFill="1" applyAlignment="1">
      <alignment horizontal="centerContinuous" vertical="center"/>
    </xf>
    <xf numFmtId="223" fontId="106" fillId="2" borderId="0" xfId="9" applyNumberFormat="1" applyFont="1" applyFill="1" applyAlignment="1">
      <alignment horizontal="centerContinuous" vertical="center"/>
    </xf>
    <xf numFmtId="223" fontId="116" fillId="2" borderId="0" xfId="9" applyNumberFormat="1" applyFont="1" applyFill="1" applyAlignment="1">
      <alignment horizontal="centerContinuous" vertical="center"/>
    </xf>
    <xf numFmtId="223" fontId="20" fillId="2" borderId="0" xfId="9" applyNumberFormat="1" applyFont="1" applyFill="1" applyAlignment="1">
      <alignment horizontal="centerContinuous" vertical="center"/>
    </xf>
    <xf numFmtId="179" fontId="34" fillId="2" borderId="7" xfId="47" applyNumberFormat="1" applyFont="1" applyFill="1" applyBorder="1" applyAlignment="1">
      <alignment horizontal="centerContinuous" vertical="center"/>
    </xf>
    <xf numFmtId="223" fontId="34" fillId="2" borderId="7" xfId="47" applyNumberFormat="1" applyFont="1" applyFill="1" applyBorder="1" applyAlignment="1">
      <alignment horizontal="centerContinuous" vertical="center"/>
    </xf>
    <xf numFmtId="223" fontId="20" fillId="2" borderId="2" xfId="9" applyNumberFormat="1" applyFont="1" applyFill="1" applyBorder="1" applyAlignment="1">
      <alignment vertical="center"/>
    </xf>
    <xf numFmtId="223" fontId="34" fillId="2" borderId="2" xfId="47" applyNumberFormat="1" applyFont="1" applyFill="1" applyBorder="1" applyAlignment="1">
      <alignment horizontal="right" vertical="center"/>
    </xf>
    <xf numFmtId="223" fontId="36" fillId="2" borderId="23" xfId="8" applyNumberFormat="1" applyFont="1" applyFill="1" applyBorder="1" applyAlignment="1">
      <alignment horizontal="left" vertical="center"/>
    </xf>
    <xf numFmtId="223" fontId="34" fillId="2" borderId="0" xfId="47" applyNumberFormat="1" applyFont="1" applyFill="1" applyAlignment="1">
      <alignment horizontal="center" vertical="center"/>
    </xf>
    <xf numFmtId="0" fontId="34" fillId="2" borderId="9" xfId="9" applyFont="1" applyFill="1" applyBorder="1"/>
    <xf numFmtId="223" fontId="20" fillId="2" borderId="0" xfId="47" applyNumberFormat="1" applyFont="1" applyFill="1" applyAlignment="1">
      <alignment horizontal="center" vertical="center"/>
    </xf>
    <xf numFmtId="0" fontId="166" fillId="2" borderId="0" xfId="9" applyFont="1" applyFill="1"/>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223" fontId="99" fillId="2" borderId="0" xfId="9" quotePrefix="1" applyNumberFormat="1" applyFont="1" applyFill="1" applyAlignment="1">
      <alignment vertical="center"/>
    </xf>
    <xf numFmtId="0" fontId="1" fillId="2" borderId="0" xfId="49" applyFill="1"/>
    <xf numFmtId="0" fontId="1" fillId="2" borderId="0" xfId="49" applyFill="1" applyAlignment="1">
      <alignment horizontal="center"/>
    </xf>
    <xf numFmtId="0" fontId="10" fillId="2" borderId="0" xfId="49" applyFont="1" applyFill="1"/>
    <xf numFmtId="0" fontId="30" fillId="2" borderId="0" xfId="49" applyFont="1" applyFill="1" applyAlignment="1">
      <alignment horizontal="centerContinuous" vertical="center" wrapText="1"/>
    </xf>
    <xf numFmtId="0" fontId="162" fillId="2" borderId="0" xfId="49" applyFont="1" applyFill="1" applyAlignment="1">
      <alignment horizontal="centerContinuous" vertical="center" wrapText="1"/>
    </xf>
    <xf numFmtId="0" fontId="30" fillId="2" borderId="0" xfId="49" applyFont="1" applyFill="1" applyAlignment="1">
      <alignment horizontal="center" vertical="center" wrapText="1"/>
    </xf>
    <xf numFmtId="14" fontId="10" fillId="2" borderId="0" xfId="49" applyNumberFormat="1" applyFont="1" applyFill="1"/>
    <xf numFmtId="0" fontId="10" fillId="0" borderId="0" xfId="49" applyFont="1"/>
    <xf numFmtId="168" fontId="34" fillId="2" borderId="2" xfId="49" applyNumberFormat="1" applyFont="1" applyFill="1" applyBorder="1" applyAlignment="1">
      <alignment horizontal="center" vertical="center"/>
    </xf>
    <xf numFmtId="168" fontId="34" fillId="2" borderId="2" xfId="49" applyNumberFormat="1" applyFont="1" applyFill="1" applyBorder="1" applyAlignment="1">
      <alignment horizontal="center"/>
    </xf>
    <xf numFmtId="0" fontId="34" fillId="2" borderId="23" xfId="49" applyFont="1" applyFill="1" applyBorder="1" applyAlignment="1">
      <alignment horizontal="left" vertical="center"/>
    </xf>
    <xf numFmtId="0" fontId="20" fillId="2" borderId="23" xfId="49" applyFont="1" applyFill="1" applyBorder="1" applyAlignment="1">
      <alignment horizontal="center" vertical="center"/>
    </xf>
    <xf numFmtId="167" fontId="34" fillId="0" borderId="0" xfId="50" applyNumberFormat="1" applyFont="1" applyAlignment="1">
      <alignment vertical="center"/>
    </xf>
    <xf numFmtId="230" fontId="34" fillId="0" borderId="0" xfId="50" applyNumberFormat="1" applyFont="1" applyAlignment="1">
      <alignment horizontal="center" vertical="center"/>
    </xf>
    <xf numFmtId="0" fontId="20" fillId="2" borderId="0" xfId="49" applyFont="1" applyFill="1" applyAlignment="1">
      <alignment horizontal="left" vertical="center"/>
    </xf>
    <xf numFmtId="0" fontId="57" fillId="2" borderId="0" xfId="49" applyFont="1" applyFill="1" applyAlignment="1">
      <alignment horizontal="left" vertical="center"/>
    </xf>
    <xf numFmtId="167" fontId="20" fillId="0" borderId="0" xfId="10" applyNumberFormat="1" applyFont="1" applyAlignment="1">
      <alignment vertical="center"/>
    </xf>
    <xf numFmtId="230" fontId="20" fillId="0" borderId="0" xfId="10" applyNumberFormat="1" applyFont="1" applyAlignment="1">
      <alignment horizontal="center" vertical="center"/>
    </xf>
    <xf numFmtId="167" fontId="34" fillId="0" borderId="0" xfId="49" applyNumberFormat="1" applyFont="1" applyAlignment="1">
      <alignment vertical="center"/>
    </xf>
    <xf numFmtId="0" fontId="20" fillId="0" borderId="0" xfId="49" applyFont="1" applyAlignment="1">
      <alignment horizontal="left" vertical="center"/>
    </xf>
    <xf numFmtId="0" fontId="20" fillId="2" borderId="0" xfId="49" applyFont="1" applyFill="1" applyAlignment="1">
      <alignment vertical="center"/>
    </xf>
    <xf numFmtId="0" fontId="20" fillId="2" borderId="9" xfId="49" applyFont="1" applyFill="1" applyBorder="1" applyAlignment="1">
      <alignment horizontal="left" vertical="center"/>
    </xf>
    <xf numFmtId="0" fontId="57" fillId="2" borderId="9" xfId="49" applyFont="1" applyFill="1" applyBorder="1" applyAlignment="1">
      <alignment horizontal="left" vertical="center"/>
    </xf>
    <xf numFmtId="167" fontId="20" fillId="0" borderId="9" xfId="10" applyNumberFormat="1" applyFont="1" applyBorder="1" applyAlignment="1">
      <alignment vertical="center"/>
    </xf>
    <xf numFmtId="230" fontId="20" fillId="0" borderId="9" xfId="10" applyNumberFormat="1" applyFont="1" applyBorder="1" applyAlignment="1">
      <alignment horizontal="center" vertical="center"/>
    </xf>
    <xf numFmtId="0" fontId="34" fillId="2" borderId="0" xfId="49" applyFont="1" applyFill="1" applyAlignment="1">
      <alignment horizontal="left" vertical="center"/>
    </xf>
    <xf numFmtId="0" fontId="158" fillId="2" borderId="0" xfId="49" applyFont="1" applyFill="1" applyAlignment="1">
      <alignment horizontal="left" vertical="center"/>
    </xf>
    <xf numFmtId="0" fontId="34" fillId="2" borderId="2" xfId="49" applyFont="1" applyFill="1" applyBorder="1" applyAlignment="1">
      <alignment horizontal="left" vertical="center"/>
    </xf>
    <xf numFmtId="0" fontId="57" fillId="2" borderId="2" xfId="49" applyFont="1" applyFill="1" applyBorder="1" applyAlignment="1">
      <alignment horizontal="left" vertical="center"/>
    </xf>
    <xf numFmtId="167" fontId="20" fillId="0" borderId="2" xfId="10" applyNumberFormat="1" applyFont="1" applyBorder="1" applyAlignment="1">
      <alignment vertical="center"/>
    </xf>
    <xf numFmtId="230" fontId="20" fillId="0" borderId="2" xfId="10" applyNumberFormat="1" applyFont="1" applyBorder="1" applyAlignment="1">
      <alignment horizontal="center" vertical="center"/>
    </xf>
    <xf numFmtId="164" fontId="10" fillId="2" borderId="0" xfId="11" applyFont="1" applyFill="1"/>
    <xf numFmtId="167" fontId="20" fillId="0" borderId="0" xfId="10" applyNumberFormat="1" applyFont="1" applyAlignment="1">
      <alignment horizontal="center" vertical="center"/>
    </xf>
    <xf numFmtId="167" fontId="20" fillId="0" borderId="2" xfId="10" applyNumberFormat="1" applyFont="1" applyBorder="1" applyAlignment="1">
      <alignment horizontal="center" vertical="center"/>
    </xf>
    <xf numFmtId="0" fontId="38" fillId="2" borderId="31" xfId="8" applyFont="1" applyFill="1" applyBorder="1" applyAlignment="1">
      <alignment horizontal="left" vertical="center"/>
    </xf>
    <xf numFmtId="0" fontId="20" fillId="2" borderId="31" xfId="8" applyFont="1" applyFill="1" applyBorder="1" applyAlignment="1">
      <alignment vertical="center"/>
    </xf>
    <xf numFmtId="230" fontId="20" fillId="0" borderId="31" xfId="8" applyNumberFormat="1" applyFont="1" applyBorder="1" applyAlignment="1">
      <alignment vertical="center"/>
    </xf>
    <xf numFmtId="230" fontId="20" fillId="0" borderId="31" xfId="8" applyNumberFormat="1" applyFont="1" applyBorder="1" applyAlignment="1">
      <alignment horizontal="center" vertical="center"/>
    </xf>
    <xf numFmtId="0" fontId="121" fillId="2" borderId="0" xfId="49" applyFont="1" applyFill="1"/>
    <xf numFmtId="0" fontId="121" fillId="2" borderId="0" xfId="49" applyFont="1" applyFill="1" applyAlignment="1">
      <alignment wrapText="1"/>
    </xf>
    <xf numFmtId="0" fontId="121" fillId="2" borderId="0" xfId="49" applyFont="1" applyFill="1" applyAlignment="1">
      <alignment horizontal="center" wrapText="1"/>
    </xf>
    <xf numFmtId="0" fontId="121" fillId="2" borderId="0" xfId="49" applyFont="1" applyFill="1" applyAlignment="1">
      <alignment horizontal="center"/>
    </xf>
    <xf numFmtId="0" fontId="167" fillId="2" borderId="0" xfId="49" applyFont="1" applyFill="1"/>
    <xf numFmtId="0" fontId="30" fillId="2" borderId="1" xfId="49" applyFont="1" applyFill="1" applyBorder="1" applyAlignment="1">
      <alignment vertical="center" wrapText="1"/>
    </xf>
    <xf numFmtId="0" fontId="34" fillId="2" borderId="22" xfId="8" applyFont="1" applyFill="1" applyBorder="1" applyAlignment="1">
      <alignment horizontal="left" vertical="center"/>
    </xf>
    <xf numFmtId="179" fontId="34" fillId="0" borderId="8" xfId="49" applyNumberFormat="1" applyFont="1" applyBorder="1" applyAlignment="1">
      <alignment horizontal="center" vertical="center"/>
    </xf>
    <xf numFmtId="179" fontId="34" fillId="2" borderId="8" xfId="49" applyNumberFormat="1" applyFont="1" applyFill="1" applyBorder="1" applyAlignment="1">
      <alignment horizontal="center" vertical="center"/>
    </xf>
    <xf numFmtId="179" fontId="34" fillId="2" borderId="22" xfId="49" applyNumberFormat="1" applyFont="1" applyFill="1" applyBorder="1" applyAlignment="1">
      <alignment horizontal="center" vertical="center"/>
    </xf>
    <xf numFmtId="0" fontId="36" fillId="2" borderId="22" xfId="8" applyFont="1" applyFill="1" applyBorder="1" applyAlignment="1">
      <alignment horizontal="centerContinuous" vertical="center"/>
    </xf>
    <xf numFmtId="1" fontId="34" fillId="0" borderId="23" xfId="49" applyNumberFormat="1" applyFont="1" applyBorder="1" applyAlignment="1">
      <alignment horizontal="right" vertical="center"/>
    </xf>
    <xf numFmtId="1" fontId="34" fillId="2" borderId="23" xfId="49" applyNumberFormat="1" applyFont="1" applyFill="1" applyBorder="1" applyAlignment="1">
      <alignment horizontal="right" vertical="center"/>
    </xf>
    <xf numFmtId="214" fontId="34" fillId="2" borderId="77" xfId="11" applyNumberFormat="1" applyFont="1" applyFill="1" applyBorder="1" applyAlignment="1">
      <alignment horizontal="right" vertical="center"/>
    </xf>
    <xf numFmtId="9" fontId="34" fillId="0" borderId="0" xfId="20" applyFont="1" applyFill="1" applyBorder="1" applyAlignment="1">
      <alignment horizontal="right" vertical="center"/>
    </xf>
    <xf numFmtId="174" fontId="1" fillId="2" borderId="0" xfId="11" applyNumberFormat="1" applyFont="1" applyFill="1"/>
    <xf numFmtId="174" fontId="1" fillId="2" borderId="0" xfId="49" applyNumberFormat="1" applyFill="1"/>
    <xf numFmtId="1" fontId="20" fillId="0" borderId="0" xfId="49" applyNumberFormat="1" applyFont="1" applyAlignment="1">
      <alignment horizontal="right" vertical="center"/>
    </xf>
    <xf numFmtId="1" fontId="20" fillId="2" borderId="0" xfId="49" applyNumberFormat="1" applyFont="1" applyFill="1" applyAlignment="1">
      <alignment horizontal="right" vertical="center"/>
    </xf>
    <xf numFmtId="214" fontId="20" fillId="2" borderId="5" xfId="11" applyNumberFormat="1" applyFont="1" applyFill="1" applyBorder="1" applyAlignment="1">
      <alignment horizontal="right" vertical="center"/>
    </xf>
    <xf numFmtId="9" fontId="20" fillId="0" borderId="0" xfId="20" applyFont="1" applyFill="1" applyBorder="1" applyAlignment="1">
      <alignment horizontal="right" vertical="center"/>
    </xf>
    <xf numFmtId="1" fontId="20" fillId="0" borderId="9" xfId="49" applyNumberFormat="1" applyFont="1" applyBorder="1" applyAlignment="1">
      <alignment horizontal="right" vertical="center"/>
    </xf>
    <xf numFmtId="1" fontId="20" fillId="2" borderId="9" xfId="49" applyNumberFormat="1" applyFont="1" applyFill="1" applyBorder="1" applyAlignment="1">
      <alignment horizontal="right" vertical="center"/>
    </xf>
    <xf numFmtId="214" fontId="20" fillId="2" borderId="57" xfId="11" applyNumberFormat="1" applyFont="1" applyFill="1" applyBorder="1" applyAlignment="1">
      <alignment horizontal="right" vertical="center"/>
    </xf>
    <xf numFmtId="9" fontId="20" fillId="0" borderId="9" xfId="20" applyFont="1" applyFill="1" applyBorder="1" applyAlignment="1">
      <alignment horizontal="right" vertical="center"/>
    </xf>
    <xf numFmtId="1" fontId="34" fillId="2" borderId="0" xfId="49" applyNumberFormat="1" applyFont="1" applyFill="1" applyAlignment="1">
      <alignment horizontal="right" vertical="center"/>
    </xf>
    <xf numFmtId="214" fontId="34" fillId="2" borderId="5" xfId="11" applyNumberFormat="1" applyFont="1" applyFill="1" applyBorder="1" applyAlignment="1">
      <alignment horizontal="right" vertical="center"/>
    </xf>
    <xf numFmtId="1" fontId="20" fillId="2" borderId="0" xfId="10" applyNumberFormat="1" applyFont="1" applyFill="1" applyAlignment="1">
      <alignment horizontal="right" vertical="center"/>
    </xf>
    <xf numFmtId="0" fontId="20" fillId="0" borderId="0" xfId="49" applyFont="1" applyAlignment="1">
      <alignment vertical="center"/>
    </xf>
    <xf numFmtId="1" fontId="20" fillId="2" borderId="9" xfId="10" applyNumberFormat="1" applyFont="1" applyFill="1" applyBorder="1" applyAlignment="1">
      <alignment horizontal="right" vertical="center"/>
    </xf>
    <xf numFmtId="9" fontId="34" fillId="0" borderId="9" xfId="20" applyFont="1" applyFill="1" applyBorder="1" applyAlignment="1">
      <alignment horizontal="right" vertical="center"/>
    </xf>
    <xf numFmtId="214" fontId="34" fillId="0" borderId="5" xfId="11" applyNumberFormat="1" applyFont="1" applyBorder="1" applyAlignment="1">
      <alignment horizontal="right" vertical="center"/>
    </xf>
    <xf numFmtId="1" fontId="20" fillId="2" borderId="0" xfId="11" applyNumberFormat="1" applyFont="1" applyFill="1" applyAlignment="1">
      <alignment horizontal="right" vertical="center"/>
    </xf>
    <xf numFmtId="214" fontId="20" fillId="0" borderId="5" xfId="11" applyNumberFormat="1" applyFont="1" applyBorder="1" applyAlignment="1">
      <alignment horizontal="right" vertical="center"/>
    </xf>
    <xf numFmtId="1" fontId="20" fillId="2" borderId="2" xfId="49" applyNumberFormat="1" applyFont="1" applyFill="1" applyBorder="1" applyAlignment="1">
      <alignment horizontal="right" vertical="center"/>
    </xf>
    <xf numFmtId="1" fontId="20" fillId="2" borderId="2" xfId="10" applyNumberFormat="1" applyFont="1" applyFill="1" applyBorder="1" applyAlignment="1">
      <alignment horizontal="right" vertical="center"/>
    </xf>
    <xf numFmtId="214" fontId="20" fillId="2" borderId="78" xfId="11" applyNumberFormat="1" applyFont="1" applyFill="1" applyBorder="1" applyAlignment="1">
      <alignment horizontal="right" vertical="center"/>
    </xf>
    <xf numFmtId="9" fontId="34" fillId="0" borderId="2" xfId="20" applyFont="1" applyFill="1" applyBorder="1" applyAlignment="1">
      <alignment horizontal="right" vertical="center"/>
    </xf>
    <xf numFmtId="170" fontId="20" fillId="0" borderId="0" xfId="49" applyNumberFormat="1" applyFont="1" applyAlignment="1">
      <alignment horizontal="right" vertical="center"/>
    </xf>
    <xf numFmtId="1" fontId="20" fillId="2" borderId="1" xfId="49" applyNumberFormat="1" applyFont="1" applyFill="1" applyBorder="1" applyAlignment="1">
      <alignment horizontal="right" vertical="center"/>
    </xf>
    <xf numFmtId="1" fontId="20" fillId="2" borderId="1" xfId="10" applyNumberFormat="1" applyFont="1" applyFill="1" applyBorder="1" applyAlignment="1">
      <alignment horizontal="right" vertical="center"/>
    </xf>
    <xf numFmtId="170" fontId="20" fillId="0" borderId="1" xfId="49" applyNumberFormat="1" applyFont="1" applyBorder="1" applyAlignment="1">
      <alignment horizontal="right" vertical="center"/>
    </xf>
    <xf numFmtId="0" fontId="20" fillId="2" borderId="8" xfId="49" applyFont="1" applyFill="1" applyBorder="1" applyAlignment="1">
      <alignment vertical="center"/>
    </xf>
    <xf numFmtId="0" fontId="20" fillId="2" borderId="0" xfId="49" applyFont="1" applyFill="1"/>
    <xf numFmtId="0" fontId="20" fillId="2" borderId="8" xfId="49" applyFont="1" applyFill="1" applyBorder="1"/>
    <xf numFmtId="0" fontId="1" fillId="2" borderId="0" xfId="49" applyFill="1" applyAlignment="1">
      <alignment horizontal="right"/>
    </xf>
    <xf numFmtId="0" fontId="1" fillId="0" borderId="0" xfId="49"/>
    <xf numFmtId="0" fontId="30" fillId="2" borderId="0" xfId="49" applyFont="1" applyFill="1" applyAlignment="1">
      <alignment vertical="center" wrapText="1"/>
    </xf>
    <xf numFmtId="0" fontId="110" fillId="2" borderId="0" xfId="49" applyFont="1" applyFill="1" applyAlignment="1">
      <alignment horizontal="center" vertical="top" wrapText="1"/>
    </xf>
    <xf numFmtId="179" fontId="34" fillId="2" borderId="22" xfId="49" applyNumberFormat="1" applyFont="1" applyFill="1" applyBorder="1" applyAlignment="1">
      <alignment horizontal="right" vertical="center"/>
    </xf>
    <xf numFmtId="179" fontId="34" fillId="2" borderId="79" xfId="49" applyNumberFormat="1" applyFont="1" applyFill="1" applyBorder="1" applyAlignment="1">
      <alignment horizontal="right" vertical="center"/>
    </xf>
    <xf numFmtId="179" fontId="34" fillId="2" borderId="80" xfId="49" applyNumberFormat="1" applyFont="1" applyFill="1" applyBorder="1" applyAlignment="1">
      <alignment horizontal="center" vertical="center"/>
    </xf>
    <xf numFmtId="0" fontId="36" fillId="0" borderId="22" xfId="8" applyFont="1" applyBorder="1" applyAlignment="1">
      <alignment horizontal="centerContinuous" vertical="center"/>
    </xf>
    <xf numFmtId="174" fontId="34" fillId="0" borderId="0" xfId="11" applyNumberFormat="1" applyFont="1" applyAlignment="1">
      <alignment horizontal="right" vertical="center"/>
    </xf>
    <xf numFmtId="174" fontId="34" fillId="2" borderId="23" xfId="11" applyNumberFormat="1" applyFont="1" applyFill="1" applyBorder="1" applyAlignment="1">
      <alignment horizontal="right" vertical="center"/>
    </xf>
    <xf numFmtId="173" fontId="34" fillId="0" borderId="23" xfId="11" applyNumberFormat="1" applyFont="1" applyFill="1" applyBorder="1" applyAlignment="1">
      <alignment horizontal="right" vertical="center"/>
    </xf>
    <xf numFmtId="9" fontId="1" fillId="2" borderId="0" xfId="20" applyFont="1" applyFill="1"/>
    <xf numFmtId="174" fontId="20" fillId="2" borderId="0" xfId="11" applyNumberFormat="1" applyFont="1" applyFill="1" applyAlignment="1">
      <alignment horizontal="right" vertical="center"/>
    </xf>
    <xf numFmtId="174" fontId="20" fillId="0" borderId="0" xfId="11" applyNumberFormat="1" applyFont="1" applyAlignment="1">
      <alignment horizontal="right" vertical="center"/>
    </xf>
    <xf numFmtId="173" fontId="34" fillId="0" borderId="0" xfId="11" applyNumberFormat="1" applyFont="1" applyFill="1" applyBorder="1" applyAlignment="1">
      <alignment horizontal="right" vertical="center"/>
    </xf>
    <xf numFmtId="0" fontId="20" fillId="2" borderId="9" xfId="49" applyFont="1" applyFill="1" applyBorder="1" applyAlignment="1">
      <alignment vertical="center"/>
    </xf>
    <xf numFmtId="174" fontId="20" fillId="2" borderId="9" xfId="11" applyNumberFormat="1" applyFont="1" applyFill="1" applyBorder="1" applyAlignment="1">
      <alignment horizontal="right" vertical="center"/>
    </xf>
    <xf numFmtId="174" fontId="20" fillId="0" borderId="9" xfId="11" applyNumberFormat="1" applyFont="1" applyBorder="1" applyAlignment="1">
      <alignment horizontal="right" vertical="center"/>
    </xf>
    <xf numFmtId="0" fontId="34" fillId="2" borderId="0" xfId="49" applyFont="1" applyFill="1" applyAlignment="1">
      <alignment vertical="center"/>
    </xf>
    <xf numFmtId="174" fontId="34" fillId="2" borderId="0" xfId="11" applyNumberFormat="1" applyFont="1" applyFill="1" applyAlignment="1">
      <alignment horizontal="right" vertical="center"/>
    </xf>
    <xf numFmtId="173" fontId="34" fillId="0" borderId="24" xfId="11" applyNumberFormat="1" applyFont="1" applyFill="1" applyBorder="1" applyAlignment="1">
      <alignment horizontal="right" vertical="center"/>
    </xf>
    <xf numFmtId="173" fontId="34" fillId="0" borderId="9" xfId="11" applyNumberFormat="1" applyFont="1" applyFill="1" applyBorder="1" applyAlignment="1">
      <alignment horizontal="right" vertical="center"/>
    </xf>
    <xf numFmtId="174" fontId="20" fillId="2" borderId="0" xfId="11" applyNumberFormat="1" applyFont="1" applyFill="1" applyAlignment="1">
      <alignment horizontal="right" vertical="center" indent="2"/>
    </xf>
    <xf numFmtId="9" fontId="2" fillId="2" borderId="0" xfId="20" applyFont="1" applyFill="1"/>
    <xf numFmtId="0" fontId="2" fillId="2" borderId="0" xfId="49" applyFont="1" applyFill="1"/>
    <xf numFmtId="174" fontId="20" fillId="2" borderId="9" xfId="11" applyNumberFormat="1" applyFont="1" applyFill="1" applyBorder="1" applyAlignment="1">
      <alignment horizontal="right" vertical="center" indent="2"/>
    </xf>
    <xf numFmtId="0" fontId="34" fillId="0" borderId="0" xfId="49" applyFont="1" applyAlignment="1">
      <alignment vertical="center"/>
    </xf>
    <xf numFmtId="174" fontId="20" fillId="2" borderId="2" xfId="11" applyNumberFormat="1" applyFont="1" applyFill="1" applyBorder="1" applyAlignment="1">
      <alignment horizontal="right" vertical="center" indent="2"/>
    </xf>
    <xf numFmtId="174" fontId="20" fillId="0" borderId="2" xfId="11" applyNumberFormat="1" applyFont="1" applyBorder="1" applyAlignment="1">
      <alignment horizontal="right" vertical="center"/>
    </xf>
    <xf numFmtId="174" fontId="20" fillId="2" borderId="2" xfId="11" applyNumberFormat="1" applyFont="1" applyFill="1" applyBorder="1" applyAlignment="1">
      <alignment horizontal="right" vertical="center"/>
    </xf>
    <xf numFmtId="173" fontId="34" fillId="0" borderId="2" xfId="11" applyNumberFormat="1" applyFont="1" applyFill="1" applyBorder="1" applyAlignment="1">
      <alignment horizontal="right" vertical="center"/>
    </xf>
    <xf numFmtId="0" fontId="34" fillId="0" borderId="23" xfId="49" applyFont="1" applyBorder="1" applyAlignment="1">
      <alignment vertical="center"/>
    </xf>
    <xf numFmtId="173" fontId="20" fillId="0" borderId="0" xfId="11" applyNumberFormat="1" applyFont="1" applyFill="1" applyBorder="1" applyAlignment="1">
      <alignment horizontal="right" vertical="center"/>
    </xf>
    <xf numFmtId="174" fontId="20" fillId="0" borderId="0" xfId="11" applyNumberFormat="1" applyFont="1" applyFill="1" applyBorder="1" applyAlignment="1">
      <alignment horizontal="right" vertical="center"/>
    </xf>
    <xf numFmtId="174" fontId="20" fillId="0" borderId="0" xfId="11" applyNumberFormat="1" applyFont="1" applyBorder="1" applyAlignment="1">
      <alignment horizontal="right" vertical="center"/>
    </xf>
    <xf numFmtId="0" fontId="14" fillId="2" borderId="0" xfId="49" applyFont="1" applyFill="1"/>
    <xf numFmtId="0" fontId="20" fillId="0" borderId="0" xfId="9" applyFont="1" applyAlignment="1">
      <alignment vertical="center"/>
    </xf>
    <xf numFmtId="0" fontId="20" fillId="2" borderId="0" xfId="49" applyFont="1" applyFill="1" applyAlignment="1">
      <alignment horizontal="right" vertical="center"/>
    </xf>
    <xf numFmtId="0" fontId="20" fillId="0" borderId="0" xfId="49" applyFont="1"/>
    <xf numFmtId="0" fontId="20" fillId="0" borderId="0" xfId="9" applyFont="1" applyAlignment="1">
      <alignment horizontal="left" vertical="center"/>
    </xf>
    <xf numFmtId="0" fontId="121" fillId="2" borderId="0" xfId="49" applyFont="1" applyFill="1" applyAlignment="1">
      <alignment horizontal="right"/>
    </xf>
    <xf numFmtId="0" fontId="121" fillId="0" borderId="0" xfId="49" applyFont="1"/>
    <xf numFmtId="0" fontId="168" fillId="2" borderId="0" xfId="49" applyFont="1" applyFill="1"/>
    <xf numFmtId="0" fontId="168" fillId="2" borderId="0" xfId="49" applyFont="1" applyFill="1" applyAlignment="1">
      <alignment horizontal="right"/>
    </xf>
    <xf numFmtId="0" fontId="168" fillId="0" borderId="0" xfId="49" applyFont="1"/>
    <xf numFmtId="0" fontId="156" fillId="0" borderId="0" xfId="6" applyFont="1" applyAlignment="1" applyProtection="1"/>
    <xf numFmtId="223" fontId="21" fillId="2" borderId="0" xfId="47" applyNumberFormat="1" applyFont="1" applyFill="1" applyAlignment="1">
      <alignment horizontal="centerContinuous" vertical="center" wrapText="1"/>
    </xf>
    <xf numFmtId="223" fontId="23" fillId="2" borderId="0" xfId="9" applyNumberFormat="1" applyFont="1" applyFill="1" applyAlignment="1">
      <alignment horizontal="centerContinuous" vertical="center" wrapText="1"/>
    </xf>
    <xf numFmtId="223" fontId="105" fillId="2" borderId="0" xfId="8" applyNumberFormat="1" applyFont="1" applyFill="1" applyAlignment="1">
      <alignment horizontal="centerContinuous" vertical="center" wrapText="1"/>
    </xf>
    <xf numFmtId="231" fontId="32" fillId="2" borderId="0" xfId="9" applyNumberFormat="1" applyFont="1" applyFill="1" applyAlignment="1">
      <alignment horizontal="centerContinuous" vertical="center"/>
    </xf>
    <xf numFmtId="223" fontId="21" fillId="2" borderId="0" xfId="47" applyNumberFormat="1" applyFont="1" applyFill="1" applyAlignment="1">
      <alignment horizontal="centerContinuous" vertical="center"/>
    </xf>
    <xf numFmtId="223" fontId="21" fillId="2" borderId="1" xfId="47" applyNumberFormat="1" applyFont="1" applyFill="1" applyBorder="1" applyAlignment="1">
      <alignment vertical="center"/>
    </xf>
    <xf numFmtId="223" fontId="20" fillId="2" borderId="8" xfId="9" applyNumberFormat="1" applyFont="1" applyFill="1" applyBorder="1"/>
    <xf numFmtId="223" fontId="20" fillId="2" borderId="2" xfId="9" applyNumberFormat="1" applyFont="1" applyFill="1" applyBorder="1"/>
    <xf numFmtId="223" fontId="20" fillId="2" borderId="9" xfId="9" applyNumberFormat="1" applyFont="1" applyFill="1" applyBorder="1" applyAlignment="1">
      <alignment horizontal="right" vertical="center"/>
    </xf>
    <xf numFmtId="223" fontId="20" fillId="2" borderId="2" xfId="9" applyNumberFormat="1" applyFont="1" applyFill="1" applyBorder="1" applyAlignment="1">
      <alignment horizontal="right" vertical="center"/>
    </xf>
    <xf numFmtId="223" fontId="21" fillId="2" borderId="0" xfId="47" applyNumberFormat="1" applyFont="1" applyFill="1" applyAlignment="1">
      <alignment vertical="center"/>
    </xf>
    <xf numFmtId="223" fontId="21" fillId="2" borderId="0" xfId="9" applyNumberFormat="1" applyFont="1" applyFill="1" applyAlignment="1">
      <alignment horizontal="centerContinuous" wrapText="1"/>
    </xf>
    <xf numFmtId="223" fontId="169" fillId="2" borderId="1" xfId="9" applyNumberFormat="1" applyFont="1" applyFill="1" applyBorder="1"/>
    <xf numFmtId="223" fontId="21" fillId="2" borderId="1" xfId="9" applyNumberFormat="1" applyFont="1" applyFill="1" applyBorder="1"/>
    <xf numFmtId="223" fontId="21" fillId="2" borderId="0" xfId="9" applyNumberFormat="1" applyFont="1" applyFill="1"/>
    <xf numFmtId="179" fontId="34" fillId="2" borderId="22" xfId="47" applyNumberFormat="1" applyFont="1" applyFill="1" applyBorder="1" applyAlignment="1">
      <alignment vertical="center"/>
    </xf>
    <xf numFmtId="223" fontId="34" fillId="2" borderId="0" xfId="9" applyNumberFormat="1" applyFont="1" applyFill="1"/>
    <xf numFmtId="223" fontId="23" fillId="2" borderId="0" xfId="47" applyNumberFormat="1" applyFont="1" applyFill="1" applyAlignment="1">
      <alignment vertical="center"/>
    </xf>
    <xf numFmtId="223" fontId="20" fillId="2" borderId="0" xfId="47" applyNumberFormat="1" applyFont="1" applyFill="1" applyAlignment="1">
      <alignment horizontal="left" vertical="top"/>
    </xf>
    <xf numFmtId="0" fontId="30" fillId="2" borderId="0" xfId="9" applyFont="1" applyFill="1" applyAlignment="1">
      <alignment vertical="center"/>
    </xf>
    <xf numFmtId="228" fontId="25" fillId="2" borderId="0" xfId="47" applyNumberFormat="1" applyFont="1" applyFill="1" applyAlignment="1">
      <alignment horizontal="centerContinuous" vertical="center"/>
    </xf>
    <xf numFmtId="223" fontId="21" fillId="2" borderId="1" xfId="47" applyNumberFormat="1" applyFont="1" applyFill="1" applyBorder="1" applyAlignment="1">
      <alignment horizontal="centerContinuous" vertical="center"/>
    </xf>
    <xf numFmtId="223" fontId="34" fillId="2" borderId="37" xfId="47" applyNumberFormat="1" applyFont="1" applyFill="1" applyBorder="1" applyAlignment="1">
      <alignment horizontal="centerContinuous" vertical="center"/>
    </xf>
    <xf numFmtId="223" fontId="34" fillId="2" borderId="15" xfId="47" applyNumberFormat="1" applyFont="1" applyFill="1" applyBorder="1" applyAlignment="1">
      <alignment horizontal="center" vertical="center" wrapText="1"/>
    </xf>
    <xf numFmtId="223" fontId="34" fillId="2" borderId="18" xfId="47" applyNumberFormat="1" applyFont="1" applyFill="1" applyBorder="1" applyAlignment="1">
      <alignment vertical="center"/>
    </xf>
    <xf numFmtId="223" fontId="20" fillId="2" borderId="18" xfId="47" applyNumberFormat="1" applyFont="1" applyFill="1" applyBorder="1" applyAlignment="1">
      <alignment vertical="center"/>
    </xf>
    <xf numFmtId="223" fontId="20" fillId="2" borderId="0" xfId="47" applyNumberFormat="1" applyFont="1" applyFill="1"/>
    <xf numFmtId="223" fontId="20" fillId="2" borderId="18" xfId="47" applyNumberFormat="1" applyFont="1" applyFill="1" applyBorder="1"/>
    <xf numFmtId="223" fontId="20" fillId="2" borderId="52" xfId="47" applyNumberFormat="1" applyFont="1" applyFill="1" applyBorder="1" applyAlignment="1">
      <alignment vertical="center"/>
    </xf>
    <xf numFmtId="223" fontId="20" fillId="2" borderId="15" xfId="47" applyNumberFormat="1" applyFont="1" applyFill="1" applyBorder="1" applyAlignment="1">
      <alignment vertical="center"/>
    </xf>
    <xf numFmtId="223" fontId="34" fillId="2" borderId="23" xfId="47" applyNumberFormat="1" applyFont="1" applyFill="1" applyBorder="1" applyAlignment="1">
      <alignment vertical="center"/>
    </xf>
    <xf numFmtId="223" fontId="20" fillId="2" borderId="21" xfId="47" applyNumberFormat="1" applyFont="1" applyFill="1" applyBorder="1" applyAlignment="1">
      <alignment vertical="center"/>
    </xf>
    <xf numFmtId="223" fontId="20" fillId="2" borderId="1" xfId="47" applyNumberFormat="1" applyFont="1" applyFill="1" applyBorder="1"/>
    <xf numFmtId="223" fontId="34" fillId="2" borderId="0" xfId="47" applyNumberFormat="1" applyFont="1" applyFill="1"/>
    <xf numFmtId="223" fontId="34" fillId="2" borderId="18" xfId="47" applyNumberFormat="1" applyFont="1" applyFill="1" applyBorder="1"/>
    <xf numFmtId="223" fontId="20" fillId="2" borderId="35" xfId="47" applyNumberFormat="1" applyFont="1" applyFill="1" applyBorder="1"/>
    <xf numFmtId="223" fontId="20" fillId="2" borderId="9" xfId="47" applyNumberFormat="1" applyFont="1" applyFill="1" applyBorder="1"/>
    <xf numFmtId="223" fontId="20" fillId="2" borderId="52" xfId="47" applyNumberFormat="1" applyFont="1" applyFill="1" applyBorder="1"/>
    <xf numFmtId="223" fontId="20" fillId="2" borderId="2" xfId="47" applyNumberFormat="1" applyFont="1" applyFill="1" applyBorder="1"/>
    <xf numFmtId="223" fontId="20" fillId="2" borderId="15" xfId="47" applyNumberFormat="1" applyFont="1" applyFill="1" applyBorder="1"/>
    <xf numFmtId="223" fontId="20" fillId="2" borderId="46" xfId="47" applyNumberFormat="1" applyFont="1" applyFill="1" applyBorder="1"/>
    <xf numFmtId="223" fontId="170" fillId="2" borderId="0" xfId="47" applyNumberFormat="1" applyFont="1" applyFill="1" applyAlignment="1">
      <alignment horizontal="centerContinuous" vertical="center"/>
    </xf>
    <xf numFmtId="223" fontId="34" fillId="2" borderId="48" xfId="9" applyNumberFormat="1" applyFont="1" applyFill="1" applyBorder="1" applyAlignment="1">
      <alignment horizontal="center" vertical="center"/>
    </xf>
    <xf numFmtId="223" fontId="20" fillId="2" borderId="18" xfId="9" applyNumberFormat="1" applyFont="1" applyFill="1" applyBorder="1" applyAlignment="1">
      <alignment horizontal="center" vertical="center"/>
    </xf>
    <xf numFmtId="223" fontId="20" fillId="2" borderId="9" xfId="9" applyNumberFormat="1" applyFont="1" applyFill="1" applyBorder="1" applyAlignment="1">
      <alignment horizontal="center" vertical="center"/>
    </xf>
    <xf numFmtId="223" fontId="20" fillId="2" borderId="52" xfId="9" applyNumberFormat="1" applyFont="1" applyFill="1" applyBorder="1" applyAlignment="1">
      <alignment horizontal="center" vertical="center"/>
    </xf>
    <xf numFmtId="223" fontId="34" fillId="2" borderId="18" xfId="9" applyNumberFormat="1" applyFont="1" applyFill="1" applyBorder="1" applyAlignment="1">
      <alignment horizontal="center" vertical="center"/>
    </xf>
    <xf numFmtId="223" fontId="34" fillId="2" borderId="24" xfId="9" applyNumberFormat="1" applyFont="1" applyFill="1" applyBorder="1" applyAlignment="1">
      <alignment horizontal="right" vertical="center"/>
    </xf>
    <xf numFmtId="223" fontId="20" fillId="2" borderId="15" xfId="9" applyNumberFormat="1" applyFont="1" applyFill="1" applyBorder="1" applyAlignment="1">
      <alignment horizontal="center" vertical="center"/>
    </xf>
    <xf numFmtId="223" fontId="20" fillId="2" borderId="1" xfId="9" applyNumberFormat="1" applyFont="1" applyFill="1" applyBorder="1" applyAlignment="1">
      <alignment horizontal="center" vertical="center"/>
    </xf>
    <xf numFmtId="223" fontId="20" fillId="2" borderId="21" xfId="9" applyNumberFormat="1" applyFont="1" applyFill="1" applyBorder="1" applyAlignment="1">
      <alignment horizontal="center" vertical="center"/>
    </xf>
    <xf numFmtId="0" fontId="171" fillId="2" borderId="0" xfId="6" applyFont="1" applyFill="1" applyAlignment="1" applyProtection="1">
      <alignment horizontal="left" vertical="center"/>
      <protection locked="0"/>
    </xf>
    <xf numFmtId="0" fontId="156" fillId="2" borderId="0" xfId="6" applyFont="1" applyFill="1" applyAlignment="1" applyProtection="1"/>
    <xf numFmtId="223" fontId="30" fillId="2" borderId="0" xfId="47" applyNumberFormat="1" applyFont="1" applyFill="1" applyAlignment="1">
      <alignment horizontal="centerContinuous" vertical="center" wrapText="1"/>
    </xf>
    <xf numFmtId="0" fontId="172" fillId="2" borderId="0" xfId="9" applyFont="1" applyFill="1" applyAlignment="1">
      <alignment horizontal="centerContinuous" vertical="center" wrapText="1"/>
    </xf>
    <xf numFmtId="223" fontId="36" fillId="2" borderId="2" xfId="8" applyNumberFormat="1" applyFont="1" applyFill="1" applyBorder="1" applyAlignment="1">
      <alignment horizontal="right" vertical="center"/>
    </xf>
    <xf numFmtId="214" fontId="34" fillId="2" borderId="0" xfId="51" applyNumberFormat="1" applyFont="1" applyFill="1" applyBorder="1" applyAlignment="1">
      <alignment horizontal="right" vertical="center"/>
    </xf>
    <xf numFmtId="214" fontId="20" fillId="2" borderId="0" xfId="51" applyNumberFormat="1" applyFont="1" applyFill="1" applyBorder="1" applyAlignment="1">
      <alignment horizontal="right" vertical="center"/>
    </xf>
    <xf numFmtId="214" fontId="20" fillId="2" borderId="9" xfId="51" applyNumberFormat="1" applyFont="1" applyFill="1" applyBorder="1" applyAlignment="1">
      <alignment horizontal="right" vertical="center"/>
    </xf>
    <xf numFmtId="223" fontId="32" fillId="2" borderId="1" xfId="9" applyNumberFormat="1" applyFont="1" applyFill="1" applyBorder="1"/>
    <xf numFmtId="179" fontId="34" fillId="2" borderId="22" xfId="47" applyNumberFormat="1" applyFont="1" applyFill="1" applyBorder="1" applyAlignment="1">
      <alignment horizontal="right" vertical="center"/>
    </xf>
    <xf numFmtId="223" fontId="20" fillId="2" borderId="0" xfId="9" applyNumberFormat="1" applyFont="1" applyFill="1"/>
    <xf numFmtId="223" fontId="20" fillId="2" borderId="9" xfId="9" applyNumberFormat="1" applyFont="1" applyFill="1" applyBorder="1"/>
    <xf numFmtId="223" fontId="99" fillId="2" borderId="0" xfId="47" applyNumberFormat="1" applyFont="1" applyFill="1" applyAlignment="1">
      <alignment vertical="center"/>
    </xf>
    <xf numFmtId="49" fontId="21" fillId="2" borderId="0" xfId="47" applyNumberFormat="1" applyFont="1" applyFill="1" applyAlignment="1">
      <alignment horizontal="right" vertical="center" wrapText="1"/>
    </xf>
    <xf numFmtId="228" fontId="173" fillId="2" borderId="0" xfId="47" applyNumberFormat="1" applyFont="1" applyFill="1" applyAlignment="1">
      <alignment horizontal="centerContinuous" vertical="center"/>
    </xf>
    <xf numFmtId="223" fontId="34" fillId="2" borderId="81" xfId="47" applyNumberFormat="1" applyFont="1" applyFill="1" applyBorder="1" applyAlignment="1">
      <alignment horizontal="centerContinuous" vertical="center"/>
    </xf>
    <xf numFmtId="223" fontId="34" fillId="2" borderId="82" xfId="47" applyNumberFormat="1" applyFont="1" applyFill="1" applyBorder="1" applyAlignment="1">
      <alignment horizontal="center" vertical="center"/>
    </xf>
    <xf numFmtId="223" fontId="34" fillId="2" borderId="48" xfId="47" applyNumberFormat="1" applyFont="1" applyFill="1" applyBorder="1" applyAlignment="1">
      <alignment vertical="center"/>
    </xf>
    <xf numFmtId="49" fontId="29" fillId="2" borderId="0" xfId="9" applyNumberFormat="1" applyFill="1" applyAlignment="1">
      <alignment horizontal="right" vertical="center" wrapText="1"/>
    </xf>
    <xf numFmtId="223" fontId="20" fillId="2" borderId="83" xfId="47" applyNumberFormat="1" applyFont="1" applyFill="1" applyBorder="1" applyAlignment="1">
      <alignment vertical="center"/>
    </xf>
    <xf numFmtId="0" fontId="20" fillId="2" borderId="0" xfId="9" applyFont="1" applyFill="1" applyAlignment="1">
      <alignment vertical="top" wrapText="1"/>
    </xf>
    <xf numFmtId="223" fontId="34" fillId="2" borderId="18" xfId="47" applyNumberFormat="1" applyFont="1" applyFill="1" applyBorder="1" applyAlignment="1">
      <alignment horizontal="center" vertical="center"/>
    </xf>
    <xf numFmtId="223" fontId="20" fillId="2" borderId="18" xfId="47" applyNumberFormat="1" applyFont="1" applyFill="1" applyBorder="1" applyAlignment="1">
      <alignment horizontal="center" vertical="center"/>
    </xf>
    <xf numFmtId="223" fontId="20" fillId="2" borderId="9" xfId="47" applyNumberFormat="1" applyFont="1" applyFill="1" applyBorder="1" applyAlignment="1">
      <alignment horizontal="center" vertical="center"/>
    </xf>
    <xf numFmtId="223" fontId="20" fillId="2" borderId="52" xfId="47" applyNumberFormat="1" applyFont="1" applyFill="1" applyBorder="1" applyAlignment="1">
      <alignment horizontal="center" vertical="center"/>
    </xf>
    <xf numFmtId="223" fontId="34" fillId="2" borderId="47" xfId="47" applyNumberFormat="1" applyFont="1" applyFill="1" applyBorder="1" applyAlignment="1">
      <alignment horizontal="center" vertical="center"/>
    </xf>
    <xf numFmtId="223" fontId="20" fillId="2" borderId="2" xfId="47" applyNumberFormat="1" applyFont="1" applyFill="1" applyBorder="1" applyAlignment="1">
      <alignment horizontal="center" vertical="center"/>
    </xf>
    <xf numFmtId="223" fontId="20" fillId="2" borderId="15" xfId="47" applyNumberFormat="1" applyFont="1" applyFill="1" applyBorder="1" applyAlignment="1">
      <alignment horizontal="center" vertical="center"/>
    </xf>
    <xf numFmtId="223" fontId="20" fillId="2" borderId="1" xfId="47" applyNumberFormat="1" applyFont="1" applyFill="1" applyBorder="1" applyAlignment="1">
      <alignment horizontal="center" vertical="center"/>
    </xf>
    <xf numFmtId="223" fontId="20" fillId="2" borderId="21" xfId="47" applyNumberFormat="1" applyFont="1" applyFill="1" applyBorder="1" applyAlignment="1">
      <alignment horizontal="center" vertical="center"/>
    </xf>
    <xf numFmtId="223" fontId="174" fillId="2" borderId="0" xfId="9" applyNumberFormat="1" applyFont="1" applyFill="1" applyAlignment="1">
      <alignment horizontal="centerContinuous" vertical="center"/>
    </xf>
    <xf numFmtId="223" fontId="20" fillId="2" borderId="8" xfId="47" applyNumberFormat="1" applyFont="1" applyFill="1" applyBorder="1" applyAlignment="1">
      <alignment horizontal="centerContinuous" vertical="center"/>
    </xf>
    <xf numFmtId="179" fontId="34" fillId="2" borderId="11" xfId="47" applyNumberFormat="1" applyFont="1" applyFill="1" applyBorder="1" applyAlignment="1">
      <alignment horizontal="centerContinuous" vertical="center"/>
    </xf>
    <xf numFmtId="223" fontId="34" fillId="2" borderId="84" xfId="47" applyNumberFormat="1" applyFont="1" applyFill="1" applyBorder="1" applyAlignment="1">
      <alignment horizontal="center" vertical="center"/>
    </xf>
    <xf numFmtId="223" fontId="34" fillId="2" borderId="85" xfId="47" applyNumberFormat="1" applyFont="1" applyFill="1" applyBorder="1" applyAlignment="1">
      <alignment horizontal="right" vertical="center"/>
    </xf>
    <xf numFmtId="223" fontId="20" fillId="2" borderId="18" xfId="47" applyNumberFormat="1" applyFont="1" applyFill="1" applyBorder="1" applyAlignment="1">
      <alignment horizontal="right" vertical="center"/>
    </xf>
    <xf numFmtId="223" fontId="20" fillId="2" borderId="9" xfId="47" applyNumberFormat="1" applyFont="1" applyFill="1" applyBorder="1" applyAlignment="1">
      <alignment horizontal="right" vertical="center"/>
    </xf>
    <xf numFmtId="223" fontId="20" fillId="2" borderId="52" xfId="47" applyNumberFormat="1" applyFont="1" applyFill="1" applyBorder="1" applyAlignment="1">
      <alignment horizontal="right" vertical="center"/>
    </xf>
    <xf numFmtId="223" fontId="34" fillId="2" borderId="18" xfId="47" applyNumberFormat="1" applyFont="1" applyFill="1" applyBorder="1" applyAlignment="1">
      <alignment horizontal="right" vertical="center"/>
    </xf>
    <xf numFmtId="223" fontId="34" fillId="2" borderId="24" xfId="47" applyNumberFormat="1" applyFont="1" applyFill="1" applyBorder="1" applyAlignment="1">
      <alignment horizontal="right" vertical="center"/>
    </xf>
    <xf numFmtId="223" fontId="20" fillId="2" borderId="2" xfId="47" applyNumberFormat="1" applyFont="1" applyFill="1" applyBorder="1" applyAlignment="1">
      <alignment horizontal="right" vertical="center"/>
    </xf>
    <xf numFmtId="223" fontId="20" fillId="2" borderId="15" xfId="47" applyNumberFormat="1" applyFont="1" applyFill="1" applyBorder="1" applyAlignment="1">
      <alignment horizontal="right" vertical="center"/>
    </xf>
    <xf numFmtId="223" fontId="20" fillId="2" borderId="1" xfId="47" applyNumberFormat="1" applyFont="1" applyFill="1" applyBorder="1" applyAlignment="1">
      <alignment horizontal="right" vertical="center"/>
    </xf>
    <xf numFmtId="223" fontId="20" fillId="2" borderId="21" xfId="47" applyNumberFormat="1" applyFont="1" applyFill="1" applyBorder="1" applyAlignment="1">
      <alignment horizontal="right" vertical="center"/>
    </xf>
    <xf numFmtId="0" fontId="47" fillId="2" borderId="0" xfId="9" applyFont="1" applyFill="1"/>
    <xf numFmtId="223" fontId="15" fillId="2" borderId="0" xfId="9" applyNumberFormat="1" applyFont="1" applyFill="1" applyAlignment="1">
      <alignment horizontal="centerContinuous" wrapText="1"/>
    </xf>
    <xf numFmtId="233" fontId="32" fillId="2" borderId="0" xfId="9" applyNumberFormat="1" applyFont="1" applyFill="1" applyAlignment="1">
      <alignment horizontal="centerContinuous" vertical="center"/>
    </xf>
    <xf numFmtId="223" fontId="21" fillId="2" borderId="0" xfId="9" applyNumberFormat="1" applyFont="1" applyFill="1" applyAlignment="1">
      <alignment horizontal="centerContinuous"/>
    </xf>
    <xf numFmtId="223" fontId="23" fillId="2" borderId="1" xfId="9" applyNumberFormat="1" applyFont="1" applyFill="1" applyBorder="1" applyAlignment="1" applyProtection="1">
      <alignment horizontal="left"/>
      <protection hidden="1"/>
    </xf>
    <xf numFmtId="223" fontId="34" fillId="2" borderId="7" xfId="9" applyNumberFormat="1" applyFont="1" applyFill="1" applyBorder="1" applyAlignment="1">
      <alignment horizontal="centerContinuous" vertical="center"/>
    </xf>
    <xf numFmtId="223" fontId="34" fillId="2" borderId="12" xfId="9" applyNumberFormat="1" applyFont="1" applyFill="1" applyBorder="1" applyAlignment="1">
      <alignment horizontal="centerContinuous" vertical="center"/>
    </xf>
    <xf numFmtId="223" fontId="34" fillId="2" borderId="2" xfId="9" applyNumberFormat="1" applyFont="1" applyFill="1" applyBorder="1" applyAlignment="1" applyProtection="1">
      <alignment horizontal="left" vertical="center"/>
      <protection hidden="1"/>
    </xf>
    <xf numFmtId="223" fontId="34" fillId="2" borderId="0" xfId="9" applyNumberFormat="1" applyFont="1" applyFill="1" applyAlignment="1" applyProtection="1">
      <alignment horizontal="left" vertical="center"/>
      <protection hidden="1"/>
    </xf>
    <xf numFmtId="223" fontId="34" fillId="2" borderId="18" xfId="9" applyNumberFormat="1" applyFont="1" applyFill="1" applyBorder="1" applyAlignment="1">
      <alignment horizontal="right" vertical="center"/>
    </xf>
    <xf numFmtId="223" fontId="34" fillId="2" borderId="0" xfId="13" applyNumberFormat="1" applyFont="1" applyFill="1" applyProtection="1">
      <protection hidden="1"/>
    </xf>
    <xf numFmtId="223" fontId="34" fillId="2" borderId="18" xfId="9" applyNumberFormat="1" applyFont="1" applyFill="1" applyBorder="1" applyAlignment="1">
      <alignment vertical="center"/>
    </xf>
    <xf numFmtId="223" fontId="20" fillId="2" borderId="0" xfId="13" applyNumberFormat="1" applyFont="1" applyFill="1" applyProtection="1">
      <protection hidden="1"/>
    </xf>
    <xf numFmtId="223" fontId="20" fillId="2" borderId="18" xfId="9" applyNumberFormat="1" applyFont="1" applyFill="1" applyBorder="1" applyAlignment="1">
      <alignment vertical="center"/>
    </xf>
    <xf numFmtId="223" fontId="20" fillId="2" borderId="18" xfId="9" applyNumberFormat="1" applyFont="1" applyFill="1" applyBorder="1" applyAlignment="1">
      <alignment horizontal="right" vertical="center"/>
    </xf>
    <xf numFmtId="223" fontId="34" fillId="2" borderId="9" xfId="13" applyNumberFormat="1" applyFont="1" applyFill="1" applyBorder="1" applyProtection="1">
      <protection hidden="1"/>
    </xf>
    <xf numFmtId="223" fontId="20" fillId="2" borderId="9" xfId="13" applyNumberFormat="1" applyFont="1" applyFill="1" applyBorder="1" applyProtection="1">
      <protection hidden="1"/>
    </xf>
    <xf numFmtId="223" fontId="20" fillId="2" borderId="52" xfId="9" applyNumberFormat="1" applyFont="1" applyFill="1" applyBorder="1" applyAlignment="1">
      <alignment horizontal="right" vertical="center"/>
    </xf>
    <xf numFmtId="223" fontId="34" fillId="2" borderId="1" xfId="9" applyNumberFormat="1" applyFont="1" applyFill="1" applyBorder="1" applyProtection="1">
      <protection hidden="1"/>
    </xf>
    <xf numFmtId="223" fontId="34" fillId="2" borderId="21" xfId="9" applyNumberFormat="1" applyFont="1" applyFill="1" applyBorder="1" applyAlignment="1">
      <alignment vertical="center"/>
    </xf>
    <xf numFmtId="223" fontId="20" fillId="2" borderId="0" xfId="9" applyNumberFormat="1" applyFont="1" applyFill="1" applyAlignment="1">
      <alignment horizontal="left" vertical="top"/>
    </xf>
    <xf numFmtId="0" fontId="34" fillId="2" borderId="0" xfId="9" applyFont="1" applyFill="1" applyAlignment="1">
      <alignment horizontal="centerContinuous"/>
    </xf>
    <xf numFmtId="2" fontId="20" fillId="2" borderId="0" xfId="9" applyNumberFormat="1" applyFont="1" applyFill="1"/>
    <xf numFmtId="234" fontId="20" fillId="2" borderId="0" xfId="9" applyNumberFormat="1" applyFont="1" applyFill="1"/>
    <xf numFmtId="178" fontId="21" fillId="2" borderId="0" xfId="9" applyNumberFormat="1" applyFont="1" applyFill="1"/>
    <xf numFmtId="0" fontId="10" fillId="2" borderId="0" xfId="0" applyFont="1" applyFill="1"/>
    <xf numFmtId="0" fontId="175" fillId="2" borderId="0" xfId="4" applyFont="1" applyFill="1" applyBorder="1"/>
    <xf numFmtId="0" fontId="10" fillId="2" borderId="0" xfId="0" applyFont="1" applyFill="1" applyAlignment="1">
      <alignment horizontal="center"/>
    </xf>
    <xf numFmtId="0" fontId="30" fillId="0" borderId="0" xfId="9" applyFont="1" applyAlignment="1">
      <alignment horizontal="centerContinuous" vertical="center" wrapText="1"/>
    </xf>
    <xf numFmtId="0" fontId="95" fillId="2" borderId="1" xfId="8" applyFont="1" applyFill="1" applyBorder="1" applyAlignment="1">
      <alignment horizontal="center" vertical="center"/>
    </xf>
    <xf numFmtId="168" fontId="34" fillId="2" borderId="2" xfId="9" applyNumberFormat="1" applyFont="1" applyFill="1" applyBorder="1" applyAlignment="1">
      <alignment horizontal="center"/>
    </xf>
    <xf numFmtId="167" fontId="34" fillId="2" borderId="18" xfId="9" applyNumberFormat="1" applyFont="1" applyFill="1" applyBorder="1" applyAlignment="1">
      <alignment vertical="center"/>
    </xf>
    <xf numFmtId="173" fontId="34" fillId="2" borderId="0" xfId="1" applyNumberFormat="1" applyFont="1" applyFill="1" applyBorder="1" applyAlignment="1">
      <alignment horizontal="center" vertical="center"/>
    </xf>
    <xf numFmtId="167" fontId="20" fillId="2" borderId="18" xfId="10" applyNumberFormat="1" applyFont="1" applyFill="1" applyBorder="1" applyAlignment="1">
      <alignment vertical="center"/>
    </xf>
    <xf numFmtId="173" fontId="20" fillId="2" borderId="0" xfId="1" applyNumberFormat="1" applyFont="1" applyFill="1" applyBorder="1" applyAlignment="1">
      <alignment horizontal="center" vertical="center"/>
    </xf>
    <xf numFmtId="3" fontId="28" fillId="2" borderId="0" xfId="8" applyNumberFormat="1" applyFont="1" applyFill="1" applyAlignment="1">
      <alignment vertical="center"/>
    </xf>
    <xf numFmtId="167" fontId="20" fillId="2" borderId="52" xfId="10" applyNumberFormat="1" applyFont="1" applyFill="1" applyBorder="1" applyAlignment="1">
      <alignment vertical="center"/>
    </xf>
    <xf numFmtId="173" fontId="20" fillId="2" borderId="9" xfId="1" applyNumberFormat="1" applyFont="1" applyFill="1" applyBorder="1" applyAlignment="1">
      <alignment horizontal="center" vertical="center"/>
    </xf>
    <xf numFmtId="0" fontId="34" fillId="2" borderId="0" xfId="8" applyFont="1" applyFill="1" applyAlignment="1">
      <alignment horizontal="left" vertical="center"/>
    </xf>
    <xf numFmtId="0" fontId="20" fillId="2" borderId="0" xfId="8" applyFont="1" applyFill="1" applyAlignment="1">
      <alignment horizontal="left" vertical="center"/>
    </xf>
    <xf numFmtId="0" fontId="20" fillId="2" borderId="2" xfId="9" applyFont="1" applyFill="1" applyBorder="1" applyAlignment="1">
      <alignment horizontal="left" vertical="center"/>
    </xf>
    <xf numFmtId="0" fontId="20" fillId="2" borderId="2" xfId="8" applyFont="1" applyFill="1" applyBorder="1" applyAlignment="1">
      <alignment horizontal="left" vertical="center"/>
    </xf>
    <xf numFmtId="167" fontId="20" fillId="2" borderId="2" xfId="10" applyNumberFormat="1" applyFont="1" applyFill="1" applyBorder="1" applyAlignment="1">
      <alignment vertical="center"/>
    </xf>
    <xf numFmtId="167" fontId="20" fillId="2" borderId="15" xfId="10" applyNumberFormat="1" applyFont="1" applyFill="1" applyBorder="1" applyAlignment="1">
      <alignment vertical="center"/>
    </xf>
    <xf numFmtId="173" fontId="20" fillId="2" borderId="2" xfId="1" applyNumberFormat="1" applyFont="1" applyFill="1" applyBorder="1" applyAlignment="1">
      <alignment horizontal="center" vertical="center"/>
    </xf>
    <xf numFmtId="170" fontId="34" fillId="2" borderId="0" xfId="2" applyNumberFormat="1" applyFont="1" applyFill="1" applyBorder="1" applyAlignment="1">
      <alignment vertical="center"/>
    </xf>
    <xf numFmtId="170" fontId="34" fillId="2" borderId="18" xfId="2" applyNumberFormat="1" applyFont="1" applyFill="1" applyBorder="1" applyAlignment="1">
      <alignment vertical="center"/>
    </xf>
    <xf numFmtId="0" fontId="20" fillId="2" borderId="1" xfId="8" applyFont="1" applyFill="1" applyBorder="1" applyAlignment="1">
      <alignment horizontal="center" vertical="center"/>
    </xf>
    <xf numFmtId="0" fontId="20" fillId="2" borderId="1" xfId="8" applyFont="1" applyFill="1" applyBorder="1" applyAlignment="1">
      <alignment horizontal="right" vertical="center"/>
    </xf>
    <xf numFmtId="0" fontId="21" fillId="2" borderId="0" xfId="8" applyFont="1" applyFill="1" applyAlignment="1">
      <alignment horizontal="left" vertical="center"/>
    </xf>
    <xf numFmtId="0" fontId="21" fillId="2" borderId="0" xfId="8" applyFont="1" applyFill="1" applyAlignment="1">
      <alignment horizontal="center" vertical="center"/>
    </xf>
    <xf numFmtId="0" fontId="21" fillId="2" borderId="0" xfId="8" applyFont="1" applyFill="1" applyAlignment="1">
      <alignment horizontal="right" vertical="center"/>
    </xf>
    <xf numFmtId="3" fontId="21" fillId="2" borderId="0" xfId="0" applyNumberFormat="1" applyFont="1" applyFill="1"/>
    <xf numFmtId="0" fontId="21" fillId="2" borderId="0" xfId="0" applyFont="1" applyFill="1"/>
    <xf numFmtId="0" fontId="21" fillId="2" borderId="0" xfId="0" applyFont="1" applyFill="1" applyAlignment="1">
      <alignment horizontal="center"/>
    </xf>
    <xf numFmtId="0" fontId="20" fillId="2" borderId="0" xfId="0" applyFont="1" applyFill="1"/>
    <xf numFmtId="3" fontId="20" fillId="2" borderId="0" xfId="0" applyNumberFormat="1" applyFont="1" applyFill="1"/>
    <xf numFmtId="0" fontId="20" fillId="2" borderId="0" xfId="0" applyFont="1" applyFill="1" applyAlignment="1">
      <alignment horizontal="center"/>
    </xf>
    <xf numFmtId="3" fontId="10" fillId="2" borderId="0" xfId="0" applyNumberFormat="1" applyFont="1" applyFill="1"/>
    <xf numFmtId="167" fontId="10" fillId="2" borderId="0" xfId="0" applyNumberFormat="1" applyFont="1" applyFill="1"/>
    <xf numFmtId="0" fontId="28" fillId="0" borderId="0" xfId="8" applyFont="1" applyAlignment="1">
      <alignment horizontal="center" vertical="center"/>
    </xf>
    <xf numFmtId="0" fontId="175" fillId="0" borderId="0" xfId="4" applyFont="1"/>
    <xf numFmtId="0" fontId="28" fillId="0" borderId="0" xfId="8" applyFont="1" applyAlignment="1">
      <alignment horizontal="right" vertical="center"/>
    </xf>
    <xf numFmtId="0" fontId="28" fillId="0" borderId="0" xfId="8" applyFont="1" applyAlignment="1">
      <alignment vertical="center"/>
    </xf>
    <xf numFmtId="0" fontId="95" fillId="0" borderId="1" xfId="8" applyFont="1" applyBorder="1" applyAlignment="1">
      <alignment horizontal="centerContinuous" vertical="center"/>
    </xf>
    <xf numFmtId="0" fontId="95" fillId="0" borderId="0" xfId="8" applyFont="1" applyAlignment="1">
      <alignment horizontal="centerContinuous" vertical="center"/>
    </xf>
    <xf numFmtId="179" fontId="34" fillId="0" borderId="11" xfId="9" applyNumberFormat="1" applyFont="1" applyBorder="1" applyAlignment="1">
      <alignment horizontal="centerContinuous" vertical="center"/>
    </xf>
    <xf numFmtId="179" fontId="34" fillId="0" borderId="7" xfId="9" applyNumberFormat="1" applyFont="1" applyBorder="1" applyAlignment="1">
      <alignment horizontal="centerContinuous" vertical="center"/>
    </xf>
    <xf numFmtId="0" fontId="20" fillId="0" borderId="7" xfId="8" applyFont="1" applyBorder="1" applyAlignment="1">
      <alignment horizontal="centerContinuous" vertical="center"/>
    </xf>
    <xf numFmtId="0" fontId="20" fillId="0" borderId="0" xfId="8" applyFont="1" applyAlignment="1">
      <alignment vertical="center"/>
    </xf>
    <xf numFmtId="179" fontId="34" fillId="0" borderId="2" xfId="9" applyNumberFormat="1" applyFont="1" applyBorder="1" applyAlignment="1">
      <alignment horizontal="center" vertical="center"/>
    </xf>
    <xf numFmtId="0" fontId="34" fillId="0" borderId="2" xfId="8" applyFont="1" applyBorder="1" applyAlignment="1">
      <alignment vertical="center"/>
    </xf>
    <xf numFmtId="0" fontId="34" fillId="0" borderId="23" xfId="9" applyFont="1" applyBorder="1" applyAlignment="1">
      <alignment horizontal="left" vertical="center"/>
    </xf>
    <xf numFmtId="0" fontId="20" fillId="0" borderId="23" xfId="9" applyFont="1" applyBorder="1" applyAlignment="1">
      <alignment horizontal="left" vertical="center" wrapText="1"/>
    </xf>
    <xf numFmtId="167" fontId="34" fillId="2" borderId="23" xfId="10" applyNumberFormat="1" applyFont="1" applyFill="1" applyBorder="1" applyAlignment="1">
      <alignment vertical="center"/>
    </xf>
    <xf numFmtId="167" fontId="34" fillId="2" borderId="18" xfId="10" applyNumberFormat="1" applyFont="1" applyFill="1" applyBorder="1" applyAlignment="1">
      <alignment vertical="center"/>
    </xf>
    <xf numFmtId="173" fontId="34" fillId="2" borderId="0" xfId="1" applyNumberFormat="1" applyFont="1" applyFill="1" applyBorder="1" applyAlignment="1">
      <alignment vertical="center"/>
    </xf>
    <xf numFmtId="0" fontId="85" fillId="0" borderId="0" xfId="8" applyFont="1" applyAlignment="1">
      <alignment horizontal="right" vertical="center"/>
    </xf>
    <xf numFmtId="167" fontId="20" fillId="0" borderId="0" xfId="8" applyNumberFormat="1" applyFont="1" applyAlignment="1">
      <alignment vertical="center"/>
    </xf>
    <xf numFmtId="0" fontId="34" fillId="0" borderId="0" xfId="9" applyFont="1" applyAlignment="1">
      <alignment horizontal="left" vertical="center"/>
    </xf>
    <xf numFmtId="0" fontId="20" fillId="0" borderId="0" xfId="9" applyFont="1" applyAlignment="1">
      <alignment horizontal="left" vertical="center" wrapText="1"/>
    </xf>
    <xf numFmtId="173" fontId="20" fillId="2" borderId="0" xfId="1" applyNumberFormat="1" applyFont="1" applyFill="1" applyBorder="1" applyAlignment="1">
      <alignment vertical="center"/>
    </xf>
    <xf numFmtId="0" fontId="34" fillId="0" borderId="9" xfId="9" applyFont="1" applyBorder="1" applyAlignment="1">
      <alignment horizontal="left" vertical="center"/>
    </xf>
    <xf numFmtId="0" fontId="20" fillId="0" borderId="9" xfId="9" applyFont="1" applyBorder="1" applyAlignment="1">
      <alignment horizontal="left" vertical="center" wrapText="1"/>
    </xf>
    <xf numFmtId="173" fontId="20" fillId="2" borderId="9" xfId="1" applyNumberFormat="1" applyFont="1" applyFill="1" applyBorder="1" applyAlignment="1">
      <alignment vertical="center"/>
    </xf>
    <xf numFmtId="0" fontId="34" fillId="0" borderId="1" xfId="9" applyFont="1" applyBorder="1" applyAlignment="1">
      <alignment horizontal="left" vertical="center"/>
    </xf>
    <xf numFmtId="0" fontId="20" fillId="0" borderId="1" xfId="9" applyFont="1" applyBorder="1" applyAlignment="1">
      <alignment horizontal="left" vertical="center" wrapText="1"/>
    </xf>
    <xf numFmtId="167" fontId="20" fillId="2" borderId="21" xfId="10" applyNumberFormat="1" applyFont="1" applyFill="1" applyBorder="1" applyAlignment="1">
      <alignment vertical="center"/>
    </xf>
    <xf numFmtId="173" fontId="20" fillId="2" borderId="1" xfId="1" applyNumberFormat="1" applyFont="1" applyFill="1" applyBorder="1" applyAlignment="1">
      <alignment horizontal="center" vertical="center"/>
    </xf>
    <xf numFmtId="173" fontId="20" fillId="2" borderId="1" xfId="1" applyNumberFormat="1" applyFont="1" applyFill="1" applyBorder="1" applyAlignment="1">
      <alignment vertical="center"/>
    </xf>
    <xf numFmtId="0" fontId="176" fillId="0" borderId="0" xfId="8" applyFont="1" applyAlignment="1">
      <alignment horizontal="left" vertical="center"/>
    </xf>
    <xf numFmtId="0" fontId="20" fillId="0" borderId="0" xfId="8" applyFont="1" applyAlignment="1">
      <alignment horizontal="center" vertical="center"/>
    </xf>
    <xf numFmtId="0" fontId="20" fillId="0" borderId="0" xfId="8" applyFont="1" applyAlignment="1">
      <alignment horizontal="right" vertical="center"/>
    </xf>
    <xf numFmtId="179" fontId="34" fillId="2" borderId="22" xfId="9" applyNumberFormat="1" applyFont="1" applyFill="1" applyBorder="1" applyAlignment="1">
      <alignment horizontal="centerContinuous" vertical="center"/>
    </xf>
    <xf numFmtId="0" fontId="20" fillId="2" borderId="22" xfId="8" applyFont="1" applyFill="1" applyBorder="1" applyAlignment="1">
      <alignment horizontal="centerContinuous" vertical="center"/>
    </xf>
    <xf numFmtId="179" fontId="34" fillId="2" borderId="40" xfId="9" applyNumberFormat="1" applyFont="1" applyFill="1" applyBorder="1" applyAlignment="1">
      <alignment horizontal="center" vertical="center"/>
    </xf>
    <xf numFmtId="179" fontId="34" fillId="0" borderId="40" xfId="9" applyNumberFormat="1" applyFont="1" applyBorder="1" applyAlignment="1">
      <alignment horizontal="center" vertical="center"/>
    </xf>
    <xf numFmtId="0" fontId="34" fillId="0" borderId="40" xfId="8" applyFont="1" applyBorder="1" applyAlignment="1">
      <alignment horizontal="center" vertical="center"/>
    </xf>
    <xf numFmtId="0" fontId="34" fillId="2" borderId="23" xfId="9" applyFont="1" applyFill="1" applyBorder="1" applyAlignment="1">
      <alignment horizontal="left" vertical="center"/>
    </xf>
    <xf numFmtId="0" fontId="20" fillId="2" borderId="23" xfId="9" applyFont="1" applyFill="1" applyBorder="1" applyAlignment="1">
      <alignment horizontal="left" vertical="center" wrapText="1"/>
    </xf>
    <xf numFmtId="235" fontId="34" fillId="2" borderId="23" xfId="10" applyNumberFormat="1" applyFont="1" applyFill="1" applyBorder="1" applyAlignment="1">
      <alignment vertical="center"/>
    </xf>
    <xf numFmtId="235" fontId="34" fillId="2" borderId="0" xfId="10" applyNumberFormat="1" applyFont="1" applyFill="1" applyAlignment="1">
      <alignment vertical="center"/>
    </xf>
    <xf numFmtId="235" fontId="34" fillId="2" borderId="0" xfId="1" applyNumberFormat="1" applyFont="1" applyFill="1" applyBorder="1" applyAlignment="1">
      <alignment vertical="center"/>
    </xf>
    <xf numFmtId="235" fontId="34" fillId="2" borderId="18" xfId="1" applyNumberFormat="1" applyFont="1" applyFill="1" applyBorder="1" applyAlignment="1">
      <alignment vertical="center"/>
    </xf>
    <xf numFmtId="236" fontId="34" fillId="2" borderId="0" xfId="10" applyNumberFormat="1" applyFont="1" applyFill="1" applyAlignment="1">
      <alignment vertical="center"/>
    </xf>
    <xf numFmtId="167" fontId="28" fillId="2" borderId="0" xfId="8" applyNumberFormat="1" applyFont="1" applyFill="1" applyAlignment="1">
      <alignment vertical="center"/>
    </xf>
    <xf numFmtId="235" fontId="20" fillId="2" borderId="0" xfId="10" applyNumberFormat="1" applyFont="1" applyFill="1" applyAlignment="1">
      <alignment vertical="center"/>
    </xf>
    <xf numFmtId="235" fontId="20" fillId="2" borderId="0" xfId="1" applyNumberFormat="1" applyFont="1" applyFill="1" applyBorder="1" applyAlignment="1">
      <alignment vertical="center"/>
    </xf>
    <xf numFmtId="235" fontId="20" fillId="2" borderId="18" xfId="1" applyNumberFormat="1" applyFont="1" applyFill="1" applyBorder="1" applyAlignment="1">
      <alignment vertical="center"/>
    </xf>
    <xf numFmtId="236" fontId="20" fillId="2" borderId="0" xfId="10" applyNumberFormat="1" applyFont="1" applyFill="1" applyAlignment="1">
      <alignment vertical="center"/>
    </xf>
    <xf numFmtId="0" fontId="20" fillId="2" borderId="9" xfId="9" applyFont="1" applyFill="1" applyBorder="1" applyAlignment="1">
      <alignment horizontal="left" vertical="center" wrapText="1"/>
    </xf>
    <xf numFmtId="235" fontId="20" fillId="2" borderId="9" xfId="10" applyNumberFormat="1" applyFont="1" applyFill="1" applyBorder="1" applyAlignment="1">
      <alignment vertical="center"/>
    </xf>
    <xf numFmtId="235" fontId="20" fillId="2" borderId="9" xfId="1" applyNumberFormat="1" applyFont="1" applyFill="1" applyBorder="1" applyAlignment="1">
      <alignment vertical="center"/>
    </xf>
    <xf numFmtId="235" fontId="20" fillId="2" borderId="52" xfId="1" applyNumberFormat="1" applyFont="1" applyFill="1" applyBorder="1" applyAlignment="1">
      <alignment vertical="center"/>
    </xf>
    <xf numFmtId="236" fontId="20" fillId="2" borderId="9" xfId="10" applyNumberFormat="1" applyFont="1" applyFill="1" applyBorder="1" applyAlignment="1">
      <alignment vertical="center"/>
    </xf>
    <xf numFmtId="235" fontId="34" fillId="2" borderId="18" xfId="10" applyNumberFormat="1" applyFont="1" applyFill="1" applyBorder="1" applyAlignment="1">
      <alignment vertical="center"/>
    </xf>
    <xf numFmtId="235" fontId="20" fillId="2" borderId="18" xfId="10" applyNumberFormat="1" applyFont="1" applyFill="1" applyBorder="1" applyAlignment="1">
      <alignment vertical="center"/>
    </xf>
    <xf numFmtId="235" fontId="20" fillId="2" borderId="52" xfId="10" applyNumberFormat="1" applyFont="1" applyFill="1" applyBorder="1" applyAlignment="1">
      <alignment vertical="center"/>
    </xf>
    <xf numFmtId="0" fontId="20" fillId="2" borderId="1" xfId="9" applyFont="1" applyFill="1" applyBorder="1" applyAlignment="1">
      <alignment horizontal="left" vertical="center" wrapText="1"/>
    </xf>
    <xf numFmtId="235" fontId="20" fillId="2" borderId="1" xfId="10" applyNumberFormat="1" applyFont="1" applyFill="1" applyBorder="1" applyAlignment="1">
      <alignment vertical="center"/>
    </xf>
    <xf numFmtId="235" fontId="20" fillId="2" borderId="21" xfId="10" applyNumberFormat="1" applyFont="1" applyFill="1" applyBorder="1" applyAlignment="1">
      <alignment vertical="center"/>
    </xf>
    <xf numFmtId="236" fontId="20" fillId="2" borderId="1" xfId="10" applyNumberFormat="1" applyFont="1" applyFill="1" applyBorder="1" applyAlignment="1">
      <alignment vertical="center"/>
    </xf>
    <xf numFmtId="0" fontId="20" fillId="2" borderId="0" xfId="8" applyFont="1" applyFill="1" applyAlignment="1">
      <alignment horizontal="right" vertical="center"/>
    </xf>
    <xf numFmtId="0" fontId="34" fillId="2" borderId="0" xfId="8" applyFont="1" applyFill="1" applyAlignment="1">
      <alignment horizontal="center" vertical="center"/>
    </xf>
    <xf numFmtId="164" fontId="10" fillId="2" borderId="0" xfId="1" applyFont="1" applyFill="1"/>
    <xf numFmtId="223" fontId="177" fillId="2" borderId="0" xfId="9" applyNumberFormat="1" applyFont="1" applyFill="1" applyAlignment="1">
      <alignment horizontal="centerContinuous" vertical="center" wrapText="1"/>
    </xf>
    <xf numFmtId="0" fontId="178" fillId="2" borderId="0" xfId="9" applyFont="1" applyFill="1" applyAlignment="1">
      <alignment horizontal="centerContinuous" vertical="center" wrapText="1"/>
    </xf>
    <xf numFmtId="223" fontId="174" fillId="2" borderId="0" xfId="9" applyNumberFormat="1" applyFont="1" applyFill="1" applyAlignment="1">
      <alignment horizontal="centerContinuous" vertical="center" wrapText="1"/>
    </xf>
    <xf numFmtId="0" fontId="179" fillId="2" borderId="1" xfId="9" applyFont="1" applyFill="1" applyBorder="1"/>
    <xf numFmtId="10" fontId="20" fillId="2" borderId="0" xfId="20" applyNumberFormat="1" applyFont="1" applyFill="1" applyBorder="1" applyAlignment="1">
      <alignment horizontal="centerContinuous" vertical="center"/>
    </xf>
    <xf numFmtId="0" fontId="128" fillId="2" borderId="0" xfId="7" applyFont="1" applyFill="1"/>
    <xf numFmtId="0" fontId="98" fillId="2" borderId="0" xfId="7" applyFont="1" applyFill="1" applyAlignment="1">
      <alignment horizontal="center" vertical="center"/>
    </xf>
    <xf numFmtId="0" fontId="171" fillId="2" borderId="0" xfId="6" applyFont="1" applyFill="1" applyAlignment="1" applyProtection="1"/>
    <xf numFmtId="0" fontId="42" fillId="2" borderId="0" xfId="52" applyFill="1"/>
    <xf numFmtId="0" fontId="180" fillId="2" borderId="0" xfId="52" applyFont="1" applyFill="1"/>
    <xf numFmtId="189" fontId="181" fillId="2" borderId="0" xfId="53" applyNumberFormat="1" applyFont="1" applyFill="1" applyAlignment="1">
      <alignment horizontal="centerContinuous" vertical="center"/>
    </xf>
    <xf numFmtId="0" fontId="183" fillId="2" borderId="0" xfId="52" applyFont="1" applyFill="1"/>
    <xf numFmtId="189" fontId="34" fillId="2" borderId="22" xfId="53" applyNumberFormat="1" applyFont="1" applyFill="1" applyBorder="1" applyAlignment="1">
      <alignment horizontal="right" vertical="center"/>
    </xf>
    <xf numFmtId="189" fontId="34" fillId="2" borderId="37" xfId="53" applyNumberFormat="1" applyFont="1" applyFill="1" applyBorder="1" applyAlignment="1">
      <alignment horizontal="center" vertical="center"/>
    </xf>
    <xf numFmtId="189" fontId="34" fillId="2" borderId="38" xfId="53" applyNumberFormat="1" applyFont="1" applyFill="1" applyBorder="1" applyAlignment="1">
      <alignment horizontal="center" vertical="center"/>
    </xf>
    <xf numFmtId="0" fontId="56" fillId="2" borderId="0" xfId="52" applyFont="1" applyFill="1"/>
    <xf numFmtId="0" fontId="38" fillId="2" borderId="0" xfId="52" applyFont="1" applyFill="1"/>
    <xf numFmtId="0" fontId="184" fillId="2" borderId="0" xfId="52" applyFont="1" applyFill="1"/>
    <xf numFmtId="189" fontId="34" fillId="2" borderId="2" xfId="53" applyNumberFormat="1" applyFont="1" applyFill="1" applyBorder="1" applyAlignment="1">
      <alignment horizontal="left" vertical="center"/>
    </xf>
    <xf numFmtId="0" fontId="36" fillId="2" borderId="40" xfId="52" applyFont="1" applyFill="1" applyBorder="1"/>
    <xf numFmtId="189" fontId="34" fillId="2" borderId="15" xfId="53" applyNumberFormat="1" applyFont="1" applyFill="1" applyBorder="1" applyAlignment="1">
      <alignment horizontal="left" vertical="center"/>
    </xf>
    <xf numFmtId="189" fontId="34" fillId="2" borderId="86" xfId="53" applyNumberFormat="1" applyFont="1" applyFill="1" applyBorder="1" applyAlignment="1">
      <alignment horizontal="left" vertical="center"/>
    </xf>
    <xf numFmtId="0" fontId="70" fillId="2" borderId="0" xfId="52" applyFont="1" applyFill="1" applyAlignment="1">
      <alignment horizontal="center"/>
    </xf>
    <xf numFmtId="0" fontId="36" fillId="2" borderId="0" xfId="52" applyFont="1" applyFill="1"/>
    <xf numFmtId="0" fontId="36" fillId="2" borderId="18" xfId="52" applyFont="1" applyFill="1" applyBorder="1"/>
    <xf numFmtId="0" fontId="56" fillId="2" borderId="39" xfId="52" applyFont="1" applyFill="1" applyBorder="1"/>
    <xf numFmtId="189" fontId="20" fillId="2" borderId="18" xfId="53" applyNumberFormat="1" applyFont="1" applyFill="1" applyBorder="1" applyAlignment="1">
      <alignment horizontal="right" vertical="center"/>
    </xf>
    <xf numFmtId="189" fontId="20" fillId="2" borderId="39" xfId="53" applyNumberFormat="1" applyFont="1" applyFill="1" applyBorder="1" applyAlignment="1">
      <alignment horizontal="right" vertical="center"/>
    </xf>
    <xf numFmtId="189" fontId="34" fillId="2" borderId="0" xfId="53" applyNumberFormat="1" applyFont="1" applyFill="1" applyAlignment="1">
      <alignment horizontal="right" vertical="center"/>
    </xf>
    <xf numFmtId="189" fontId="70" fillId="2" borderId="0" xfId="52" applyNumberFormat="1" applyFont="1" applyFill="1" applyAlignment="1">
      <alignment horizontal="center"/>
    </xf>
    <xf numFmtId="189" fontId="20" fillId="2" borderId="0" xfId="53" applyNumberFormat="1" applyFont="1" applyFill="1" applyAlignment="1">
      <alignment horizontal="right" vertical="center"/>
    </xf>
    <xf numFmtId="189" fontId="56" fillId="2" borderId="0" xfId="52" applyNumberFormat="1" applyFont="1" applyFill="1"/>
    <xf numFmtId="0" fontId="185" fillId="2" borderId="0" xfId="52" applyFont="1" applyFill="1"/>
    <xf numFmtId="0" fontId="186" fillId="2" borderId="0" xfId="52" applyFont="1" applyFill="1"/>
    <xf numFmtId="189" fontId="50" fillId="2" borderId="0" xfId="53" applyNumberFormat="1" applyFont="1" applyFill="1" applyAlignment="1">
      <alignment horizontal="right" vertical="center"/>
    </xf>
    <xf numFmtId="189" fontId="34" fillId="2" borderId="18" xfId="53" applyNumberFormat="1" applyFont="1" applyFill="1" applyBorder="1" applyAlignment="1">
      <alignment horizontal="right" vertical="center"/>
    </xf>
    <xf numFmtId="189" fontId="34" fillId="2" borderId="39" xfId="53" applyNumberFormat="1" applyFont="1" applyFill="1" applyBorder="1" applyAlignment="1">
      <alignment horizontal="right" vertical="center"/>
    </xf>
    <xf numFmtId="0" fontId="38" fillId="2" borderId="9" xfId="52" applyFont="1" applyFill="1" applyBorder="1"/>
    <xf numFmtId="189" fontId="20" fillId="2" borderId="52" xfId="53" applyNumberFormat="1" applyFont="1" applyFill="1" applyBorder="1" applyAlignment="1">
      <alignment horizontal="right" vertical="center"/>
    </xf>
    <xf numFmtId="189" fontId="20" fillId="2" borderId="53" xfId="53" applyNumberFormat="1" applyFont="1" applyFill="1" applyBorder="1" applyAlignment="1">
      <alignment horizontal="right" vertical="center"/>
    </xf>
    <xf numFmtId="189" fontId="34" fillId="2" borderId="9" xfId="53" applyNumberFormat="1" applyFont="1" applyFill="1" applyBorder="1" applyAlignment="1">
      <alignment horizontal="right" vertical="center"/>
    </xf>
    <xf numFmtId="0" fontId="36" fillId="2" borderId="50" xfId="52" applyFont="1" applyFill="1" applyBorder="1"/>
    <xf numFmtId="189" fontId="34" fillId="2" borderId="55" xfId="53" applyNumberFormat="1" applyFont="1" applyFill="1" applyBorder="1" applyAlignment="1">
      <alignment horizontal="right" vertical="center"/>
    </xf>
    <xf numFmtId="189" fontId="34" fillId="2" borderId="56" xfId="53" applyNumberFormat="1" applyFont="1" applyFill="1" applyBorder="1" applyAlignment="1">
      <alignment horizontal="right" vertical="center"/>
    </xf>
    <xf numFmtId="189" fontId="34" fillId="2" borderId="50" xfId="53" applyNumberFormat="1" applyFont="1" applyFill="1" applyBorder="1" applyAlignment="1">
      <alignment horizontal="right" vertical="center"/>
    </xf>
    <xf numFmtId="0" fontId="56" fillId="2" borderId="18" xfId="52" applyFont="1" applyFill="1" applyBorder="1"/>
    <xf numFmtId="189" fontId="56" fillId="2" borderId="18" xfId="52" applyNumberFormat="1" applyFont="1" applyFill="1" applyBorder="1"/>
    <xf numFmtId="0" fontId="70" fillId="2" borderId="0" xfId="52" applyFont="1" applyFill="1"/>
    <xf numFmtId="189" fontId="34" fillId="2" borderId="0" xfId="53" applyNumberFormat="1" applyFont="1" applyFill="1" applyAlignment="1">
      <alignment horizontal="left" vertical="center"/>
    </xf>
    <xf numFmtId="0" fontId="29" fillId="2" borderId="0" xfId="53" applyFill="1" applyAlignment="1">
      <alignment horizontal="left"/>
    </xf>
    <xf numFmtId="189" fontId="20" fillId="2" borderId="18" xfId="53" applyNumberFormat="1" applyFont="1" applyFill="1" applyBorder="1" applyAlignment="1">
      <alignment vertical="center"/>
    </xf>
    <xf numFmtId="189" fontId="20" fillId="2" borderId="39" xfId="53" applyNumberFormat="1" applyFont="1" applyFill="1" applyBorder="1" applyAlignment="1">
      <alignment vertical="center"/>
    </xf>
    <xf numFmtId="189" fontId="20" fillId="2" borderId="35" xfId="53" applyNumberFormat="1" applyFont="1" applyFill="1" applyBorder="1" applyAlignment="1">
      <alignment vertical="center"/>
    </xf>
    <xf numFmtId="189" fontId="20" fillId="2" borderId="0" xfId="53" applyNumberFormat="1" applyFont="1" applyFill="1" applyAlignment="1">
      <alignment vertical="center"/>
    </xf>
    <xf numFmtId="189" fontId="34" fillId="2" borderId="35" xfId="53" applyNumberFormat="1" applyFont="1" applyFill="1" applyBorder="1" applyAlignment="1">
      <alignment horizontal="right" vertical="center"/>
    </xf>
    <xf numFmtId="0" fontId="20" fillId="2" borderId="0" xfId="52" applyFont="1" applyFill="1"/>
    <xf numFmtId="0" fontId="36" fillId="2" borderId="9" xfId="52" applyFont="1" applyFill="1" applyBorder="1"/>
    <xf numFmtId="189" fontId="34" fillId="2" borderId="52" xfId="53" applyNumberFormat="1" applyFont="1" applyFill="1" applyBorder="1" applyAlignment="1">
      <alignment horizontal="right" vertical="center"/>
    </xf>
    <xf numFmtId="189" fontId="34" fillId="2" borderId="53" xfId="53" applyNumberFormat="1" applyFont="1" applyFill="1" applyBorder="1" applyAlignment="1">
      <alignment horizontal="right" vertical="center"/>
    </xf>
    <xf numFmtId="0" fontId="36" fillId="2" borderId="1" xfId="52" applyFont="1" applyFill="1" applyBorder="1"/>
    <xf numFmtId="189" fontId="34" fillId="2" borderId="21" xfId="53" applyNumberFormat="1" applyFont="1" applyFill="1" applyBorder="1" applyAlignment="1">
      <alignment horizontal="right" vertical="center"/>
    </xf>
    <xf numFmtId="189" fontId="34" fillId="2" borderId="43" xfId="53" applyNumberFormat="1" applyFont="1" applyFill="1" applyBorder="1" applyAlignment="1">
      <alignment horizontal="right" vertical="center"/>
    </xf>
    <xf numFmtId="189" fontId="34" fillId="2" borderId="1" xfId="53" applyNumberFormat="1" applyFont="1" applyFill="1" applyBorder="1" applyAlignment="1">
      <alignment horizontal="right" vertical="center"/>
    </xf>
    <xf numFmtId="189" fontId="20" fillId="2" borderId="0" xfId="53" applyNumberFormat="1" applyFont="1" applyFill="1" applyAlignment="1">
      <alignment horizontal="left" vertical="center"/>
    </xf>
    <xf numFmtId="0" fontId="56" fillId="2" borderId="0" xfId="52" applyFont="1" applyFill="1" applyAlignment="1">
      <alignment horizontal="center"/>
    </xf>
    <xf numFmtId="0" fontId="65" fillId="2" borderId="0" xfId="52" applyFont="1" applyFill="1"/>
    <xf numFmtId="0" fontId="65" fillId="2" borderId="0" xfId="52" applyFont="1" applyFill="1" applyAlignment="1">
      <alignment horizontal="center"/>
    </xf>
    <xf numFmtId="0" fontId="42" fillId="2" borderId="0" xfId="52" applyFill="1" applyAlignment="1">
      <alignment horizontal="center"/>
    </xf>
    <xf numFmtId="0" fontId="75" fillId="2" borderId="0" xfId="52" applyFont="1" applyFill="1" applyAlignment="1">
      <alignment horizontal="center"/>
    </xf>
    <xf numFmtId="189" fontId="34" fillId="2" borderId="87" xfId="53" applyNumberFormat="1" applyFont="1" applyFill="1" applyBorder="1" applyAlignment="1">
      <alignment horizontal="center" vertical="center"/>
    </xf>
    <xf numFmtId="189" fontId="34" fillId="2" borderId="22" xfId="53" applyNumberFormat="1" applyFont="1" applyFill="1" applyBorder="1" applyAlignment="1">
      <alignment horizontal="center" vertical="center"/>
    </xf>
    <xf numFmtId="189" fontId="34" fillId="2" borderId="0" xfId="54" applyNumberFormat="1" applyFont="1" applyFill="1" applyAlignment="1">
      <alignment vertical="center"/>
    </xf>
    <xf numFmtId="0" fontId="38" fillId="2" borderId="18" xfId="52" applyFont="1" applyFill="1" applyBorder="1" applyAlignment="1">
      <alignment horizontal="center"/>
    </xf>
    <xf numFmtId="0" fontId="56" fillId="2" borderId="39" xfId="52" applyFont="1" applyFill="1" applyBorder="1" applyAlignment="1">
      <alignment horizontal="center"/>
    </xf>
    <xf numFmtId="0" fontId="56" fillId="2" borderId="54" xfId="52" applyFont="1" applyFill="1" applyBorder="1" applyAlignment="1">
      <alignment horizontal="center"/>
    </xf>
    <xf numFmtId="0" fontId="187" fillId="2" borderId="0" xfId="52" applyFont="1" applyFill="1" applyAlignment="1">
      <alignment horizontal="center"/>
    </xf>
    <xf numFmtId="0" fontId="38" fillId="2" borderId="0" xfId="52" applyFont="1" applyFill="1" applyAlignment="1">
      <alignment horizontal="center"/>
    </xf>
    <xf numFmtId="189" fontId="20" fillId="2" borderId="18" xfId="53" applyNumberFormat="1" applyFont="1" applyFill="1" applyBorder="1" applyAlignment="1">
      <alignment horizontal="center" vertical="center"/>
    </xf>
    <xf numFmtId="189" fontId="20" fillId="2" borderId="39" xfId="53" applyNumberFormat="1" applyFont="1" applyFill="1" applyBorder="1" applyAlignment="1">
      <alignment horizontal="center" vertical="center"/>
    </xf>
    <xf numFmtId="189" fontId="34" fillId="2" borderId="0" xfId="53" applyNumberFormat="1" applyFont="1" applyFill="1" applyAlignment="1">
      <alignment horizontal="center" vertical="center"/>
    </xf>
    <xf numFmtId="189" fontId="187" fillId="2" borderId="0" xfId="52" applyNumberFormat="1" applyFont="1" applyFill="1" applyAlignment="1">
      <alignment horizontal="center"/>
    </xf>
    <xf numFmtId="0" fontId="46" fillId="2" borderId="0" xfId="52" applyFont="1" applyFill="1"/>
    <xf numFmtId="189" fontId="34" fillId="2" borderId="18" xfId="53" applyNumberFormat="1" applyFont="1" applyFill="1" applyBorder="1" applyAlignment="1">
      <alignment horizontal="center" vertical="center"/>
    </xf>
    <xf numFmtId="189" fontId="34" fillId="2" borderId="39" xfId="53" applyNumberFormat="1" applyFont="1" applyFill="1" applyBorder="1" applyAlignment="1">
      <alignment horizontal="center" vertical="center"/>
    </xf>
    <xf numFmtId="189" fontId="42" fillId="2" borderId="0" xfId="52" applyNumberFormat="1" applyFill="1"/>
    <xf numFmtId="189" fontId="20" fillId="2" borderId="0" xfId="53" applyNumberFormat="1" applyFont="1" applyFill="1" applyAlignment="1">
      <alignment horizontal="center" vertical="center"/>
    </xf>
    <xf numFmtId="189" fontId="34" fillId="2" borderId="1" xfId="54" applyNumberFormat="1" applyFont="1" applyFill="1" applyBorder="1" applyAlignment="1">
      <alignment vertical="center"/>
    </xf>
    <xf numFmtId="0" fontId="38" fillId="2" borderId="1" xfId="52" applyFont="1" applyFill="1" applyBorder="1"/>
    <xf numFmtId="189" fontId="34" fillId="2" borderId="21" xfId="53" applyNumberFormat="1" applyFont="1" applyFill="1" applyBorder="1" applyAlignment="1">
      <alignment horizontal="center" vertical="center"/>
    </xf>
    <xf numFmtId="189" fontId="34" fillId="2" borderId="1" xfId="53" applyNumberFormat="1" applyFont="1" applyFill="1" applyBorder="1" applyAlignment="1">
      <alignment horizontal="center" vertical="center"/>
    </xf>
    <xf numFmtId="2" fontId="34" fillId="2" borderId="0" xfId="53" applyNumberFormat="1" applyFont="1" applyFill="1" applyAlignment="1">
      <alignment horizontal="center" vertical="center"/>
    </xf>
    <xf numFmtId="189" fontId="21" fillId="2" borderId="0" xfId="54" applyNumberFormat="1" applyFont="1" applyFill="1" applyAlignment="1">
      <alignment vertical="center"/>
    </xf>
    <xf numFmtId="0" fontId="165" fillId="2" borderId="0" xfId="9" applyFont="1" applyFill="1" applyAlignment="1">
      <alignment horizontal="center"/>
    </xf>
    <xf numFmtId="0" fontId="34" fillId="2" borderId="8" xfId="55" applyFont="1" applyFill="1" applyBorder="1" applyAlignment="1">
      <alignment vertical="center"/>
    </xf>
    <xf numFmtId="179" fontId="34" fillId="2" borderId="2" xfId="9" applyNumberFormat="1" applyFont="1" applyFill="1" applyBorder="1" applyAlignment="1">
      <alignment horizontal="center" vertical="center"/>
    </xf>
    <xf numFmtId="179" fontId="34" fillId="2" borderId="15" xfId="9" applyNumberFormat="1" applyFont="1" applyFill="1" applyBorder="1" applyAlignment="1">
      <alignment horizontal="center" vertical="center"/>
    </xf>
    <xf numFmtId="17" fontId="149" fillId="2" borderId="0" xfId="9" applyNumberFormat="1" applyFont="1" applyFill="1" applyAlignment="1">
      <alignment horizontal="center"/>
    </xf>
    <xf numFmtId="0" fontId="34" fillId="2" borderId="0" xfId="55" applyFont="1" applyFill="1" applyAlignment="1">
      <alignment vertical="center"/>
    </xf>
    <xf numFmtId="0" fontId="20" fillId="2" borderId="0" xfId="55" applyFont="1" applyFill="1" applyAlignment="1">
      <alignment vertical="center"/>
    </xf>
    <xf numFmtId="0" fontId="20" fillId="2" borderId="18" xfId="55" applyFont="1" applyFill="1" applyBorder="1" applyAlignment="1">
      <alignment vertical="center"/>
    </xf>
    <xf numFmtId="3" fontId="34" fillId="2" borderId="0" xfId="55" applyNumberFormat="1" applyFont="1" applyFill="1" applyAlignment="1">
      <alignment horizontal="center" vertical="center"/>
    </xf>
    <xf numFmtId="3" fontId="34" fillId="2" borderId="18" xfId="55" applyNumberFormat="1" applyFont="1" applyFill="1" applyBorder="1" applyAlignment="1">
      <alignment horizontal="center" vertical="center"/>
    </xf>
    <xf numFmtId="0" fontId="149" fillId="2" borderId="0" xfId="9" applyFont="1" applyFill="1"/>
    <xf numFmtId="0" fontId="98" fillId="2" borderId="0" xfId="9" applyFont="1" applyFill="1"/>
    <xf numFmtId="0" fontId="20" fillId="2" borderId="0" xfId="55" quotePrefix="1" applyFont="1" applyFill="1" applyAlignment="1">
      <alignment horizontal="left" vertical="center"/>
    </xf>
    <xf numFmtId="0" fontId="20" fillId="2" borderId="0" xfId="55" applyFont="1" applyFill="1" applyAlignment="1">
      <alignment horizontal="left" vertical="center"/>
    </xf>
    <xf numFmtId="238" fontId="20" fillId="2" borderId="0" xfId="11" applyNumberFormat="1" applyFont="1" applyFill="1" applyAlignment="1">
      <alignment horizontal="center" vertical="center"/>
    </xf>
    <xf numFmtId="238" fontId="20" fillId="2" borderId="18" xfId="11" applyNumberFormat="1" applyFont="1" applyFill="1" applyBorder="1" applyAlignment="1">
      <alignment horizontal="center" vertical="center"/>
    </xf>
    <xf numFmtId="2" fontId="98" fillId="2" borderId="0" xfId="9" applyNumberFormat="1" applyFont="1" applyFill="1" applyAlignment="1">
      <alignment horizontal="center"/>
    </xf>
    <xf numFmtId="238" fontId="20" fillId="2" borderId="18" xfId="11" applyNumberFormat="1" applyFont="1" applyFill="1" applyBorder="1" applyAlignment="1">
      <alignment vertical="center"/>
    </xf>
    <xf numFmtId="2" fontId="29" fillId="2" borderId="0" xfId="9" applyNumberFormat="1" applyFill="1" applyAlignment="1">
      <alignment horizontal="center"/>
    </xf>
    <xf numFmtId="0" fontId="20" fillId="2" borderId="0" xfId="55" applyFont="1" applyFill="1" applyAlignment="1">
      <alignment vertical="center" wrapText="1"/>
    </xf>
    <xf numFmtId="238" fontId="20" fillId="3" borderId="18" xfId="11" applyNumberFormat="1" applyFont="1" applyFill="1" applyBorder="1" applyAlignment="1">
      <alignment horizontal="center" vertical="center"/>
    </xf>
    <xf numFmtId="238" fontId="20" fillId="3" borderId="0" xfId="11" applyNumberFormat="1" applyFont="1" applyFill="1" applyAlignment="1">
      <alignment horizontal="center" vertical="center"/>
    </xf>
    <xf numFmtId="0" fontId="20" fillId="3" borderId="0" xfId="55" applyFont="1" applyFill="1" applyAlignment="1">
      <alignment vertical="center"/>
    </xf>
    <xf numFmtId="3" fontId="20" fillId="3" borderId="0" xfId="11" quotePrefix="1" applyNumberFormat="1" applyFont="1" applyFill="1" applyBorder="1" applyAlignment="1">
      <alignment horizontal="center" vertical="center"/>
    </xf>
    <xf numFmtId="3" fontId="20" fillId="3" borderId="18" xfId="11" applyNumberFormat="1" applyFont="1" applyFill="1" applyBorder="1" applyAlignment="1">
      <alignment horizontal="center" vertical="center"/>
    </xf>
    <xf numFmtId="3" fontId="20" fillId="3" borderId="0" xfId="11" applyNumberFormat="1" applyFont="1" applyFill="1" applyBorder="1" applyAlignment="1">
      <alignment horizontal="center" vertical="center"/>
    </xf>
    <xf numFmtId="0" fontId="20" fillId="3" borderId="1" xfId="55" applyFont="1" applyFill="1" applyBorder="1" applyAlignment="1">
      <alignment vertical="center"/>
    </xf>
    <xf numFmtId="3" fontId="20" fillId="3" borderId="1" xfId="11" quotePrefix="1" applyNumberFormat="1" applyFont="1" applyFill="1" applyBorder="1" applyAlignment="1">
      <alignment horizontal="center" vertical="center"/>
    </xf>
    <xf numFmtId="3" fontId="20" fillId="3" borderId="21" xfId="11" applyNumberFormat="1" applyFont="1" applyFill="1" applyBorder="1" applyAlignment="1">
      <alignment horizontal="center" vertical="center"/>
    </xf>
    <xf numFmtId="3" fontId="20" fillId="3" borderId="1" xfId="11" applyNumberFormat="1" applyFont="1" applyFill="1" applyBorder="1" applyAlignment="1">
      <alignment horizontal="center" vertical="center"/>
    </xf>
    <xf numFmtId="170" fontId="20" fillId="2" borderId="0" xfId="9" applyNumberFormat="1" applyFont="1" applyFill="1" applyAlignment="1">
      <alignment horizontal="center"/>
    </xf>
    <xf numFmtId="170" fontId="48" fillId="2" borderId="0" xfId="9" applyNumberFormat="1" applyFont="1" applyFill="1" applyAlignment="1">
      <alignment horizontal="center"/>
    </xf>
    <xf numFmtId="170" fontId="173" fillId="2" borderId="0" xfId="9" applyNumberFormat="1" applyFont="1" applyFill="1" applyAlignment="1">
      <alignment horizontal="center" vertical="center"/>
    </xf>
    <xf numFmtId="174" fontId="173" fillId="2" borderId="0" xfId="11" applyNumberFormat="1" applyFont="1" applyFill="1" applyBorder="1" applyAlignment="1">
      <alignment horizontal="center"/>
    </xf>
    <xf numFmtId="170" fontId="117" fillId="2" borderId="0" xfId="9" applyNumberFormat="1" applyFont="1" applyFill="1" applyAlignment="1">
      <alignment horizontal="center"/>
    </xf>
    <xf numFmtId="0" fontId="191" fillId="2" borderId="0" xfId="9" applyFont="1" applyFill="1"/>
    <xf numFmtId="170" fontId="48" fillId="2" borderId="0" xfId="9" applyNumberFormat="1" applyFont="1" applyFill="1" applyAlignment="1">
      <alignment horizontal="center" vertical="center"/>
    </xf>
    <xf numFmtId="49" fontId="102" fillId="2" borderId="0" xfId="9" applyNumberFormat="1" applyFont="1" applyFill="1" applyAlignment="1">
      <alignment horizontal="left" vertical="top" wrapText="1"/>
    </xf>
    <xf numFmtId="238" fontId="48" fillId="2" borderId="0" xfId="55" quotePrefix="1" applyNumberFormat="1" applyFont="1" applyFill="1" applyAlignment="1">
      <alignment horizontal="center" vertical="center"/>
    </xf>
    <xf numFmtId="0" fontId="34" fillId="2" borderId="0" xfId="56" applyFont="1" applyFill="1" applyAlignment="1">
      <alignment horizontal="centerContinuous" vertical="center" wrapText="1"/>
    </xf>
    <xf numFmtId="0" fontId="8" fillId="2" borderId="0" xfId="56" applyFill="1"/>
    <xf numFmtId="0" fontId="30" fillId="2" borderId="0" xfId="56" applyFont="1" applyFill="1" applyAlignment="1">
      <alignment horizontal="centerContinuous" vertical="center" wrapText="1"/>
    </xf>
    <xf numFmtId="228" fontId="34" fillId="2" borderId="0" xfId="56" applyNumberFormat="1" applyFont="1" applyFill="1" applyAlignment="1">
      <alignment horizontal="centerContinuous" vertical="center"/>
    </xf>
    <xf numFmtId="0" fontId="34" fillId="2" borderId="1" xfId="56" applyFont="1" applyFill="1" applyBorder="1"/>
    <xf numFmtId="0" fontId="20" fillId="2" borderId="1" xfId="56" applyFont="1" applyFill="1" applyBorder="1"/>
    <xf numFmtId="0" fontId="20" fillId="2" borderId="0" xfId="56" applyFont="1" applyFill="1"/>
    <xf numFmtId="0" fontId="34" fillId="2" borderId="5" xfId="57" applyFont="1" applyFill="1" applyBorder="1" applyAlignment="1">
      <alignment horizontal="left" vertical="center"/>
    </xf>
    <xf numFmtId="2" fontId="20" fillId="2" borderId="18" xfId="56" applyNumberFormat="1" applyFont="1" applyFill="1" applyBorder="1" applyAlignment="1">
      <alignment horizontal="center" vertical="center" wrapText="1"/>
    </xf>
    <xf numFmtId="2" fontId="20" fillId="2" borderId="39" xfId="56" applyNumberFormat="1" applyFont="1" applyFill="1" applyBorder="1" applyAlignment="1">
      <alignment horizontal="center" vertical="center" wrapText="1"/>
    </xf>
    <xf numFmtId="1" fontId="20" fillId="2" borderId="39" xfId="56" applyNumberFormat="1" applyFont="1" applyFill="1" applyBorder="1" applyAlignment="1">
      <alignment horizontal="center" vertical="center" wrapText="1"/>
    </xf>
    <xf numFmtId="2" fontId="20" fillId="2" borderId="0" xfId="57" applyNumberFormat="1" applyFont="1" applyFill="1" applyAlignment="1">
      <alignment horizontal="center" vertical="center"/>
    </xf>
    <xf numFmtId="0" fontId="34" fillId="2" borderId="57" xfId="57" applyFont="1" applyFill="1" applyBorder="1" applyAlignment="1">
      <alignment horizontal="left" vertical="center"/>
    </xf>
    <xf numFmtId="2" fontId="20" fillId="2" borderId="52" xfId="57" applyNumberFormat="1" applyFont="1" applyFill="1" applyBorder="1" applyAlignment="1">
      <alignment horizontal="center" vertical="center"/>
    </xf>
    <xf numFmtId="2" fontId="20" fillId="2" borderId="53" xfId="57" applyNumberFormat="1" applyFont="1" applyFill="1" applyBorder="1" applyAlignment="1">
      <alignment horizontal="center" vertical="center"/>
    </xf>
    <xf numFmtId="1" fontId="20" fillId="2" borderId="53" xfId="57" applyNumberFormat="1" applyFont="1" applyFill="1" applyBorder="1" applyAlignment="1">
      <alignment horizontal="center" vertical="center"/>
    </xf>
    <xf numFmtId="2" fontId="34" fillId="2" borderId="18" xfId="57" applyNumberFormat="1" applyFont="1" applyFill="1" applyBorder="1" applyAlignment="1">
      <alignment horizontal="center" vertical="center"/>
    </xf>
    <xf numFmtId="2" fontId="34" fillId="2" borderId="39" xfId="57" applyNumberFormat="1" applyFont="1" applyFill="1" applyBorder="1" applyAlignment="1">
      <alignment horizontal="center" vertical="center"/>
    </xf>
    <xf numFmtId="1" fontId="34" fillId="2" borderId="39" xfId="57" applyNumberFormat="1" applyFont="1" applyFill="1" applyBorder="1" applyAlignment="1">
      <alignment horizontal="center" vertical="center"/>
    </xf>
    <xf numFmtId="2" fontId="34" fillId="2" borderId="24" xfId="57" applyNumberFormat="1" applyFont="1" applyFill="1" applyBorder="1" applyAlignment="1">
      <alignment horizontal="center" vertical="center"/>
    </xf>
    <xf numFmtId="0" fontId="34" fillId="2" borderId="1" xfId="57" applyFont="1" applyFill="1" applyBorder="1" applyAlignment="1">
      <alignment horizontal="left" vertical="center"/>
    </xf>
    <xf numFmtId="2" fontId="34" fillId="2" borderId="21" xfId="57" applyNumberFormat="1" applyFont="1" applyFill="1" applyBorder="1" applyAlignment="1">
      <alignment horizontal="center" vertical="center"/>
    </xf>
    <xf numFmtId="2" fontId="34" fillId="2" borderId="43" xfId="57" applyNumberFormat="1" applyFont="1" applyFill="1" applyBorder="1" applyAlignment="1">
      <alignment horizontal="center" vertical="center"/>
    </xf>
    <xf numFmtId="1" fontId="34" fillId="2" borderId="43" xfId="57" applyNumberFormat="1" applyFont="1" applyFill="1" applyBorder="1" applyAlignment="1">
      <alignment horizontal="center" vertical="center"/>
    </xf>
    <xf numFmtId="2" fontId="34" fillId="2" borderId="1" xfId="57" applyNumberFormat="1" applyFont="1" applyFill="1" applyBorder="1" applyAlignment="1">
      <alignment horizontal="center" vertical="center"/>
    </xf>
    <xf numFmtId="0" fontId="20" fillId="2" borderId="0" xfId="57" applyFont="1" applyFill="1" applyAlignment="1">
      <alignment vertical="center" wrapText="1"/>
    </xf>
    <xf numFmtId="0" fontId="20" fillId="2" borderId="0" xfId="57" applyFont="1" applyFill="1" applyAlignment="1">
      <alignment horizontal="left"/>
    </xf>
    <xf numFmtId="0" fontId="20" fillId="2" borderId="0" xfId="57" applyFont="1" applyFill="1" applyAlignment="1">
      <alignment horizontal="left" vertical="center"/>
    </xf>
    <xf numFmtId="0" fontId="20" fillId="2" borderId="0" xfId="57" applyFont="1" applyFill="1"/>
    <xf numFmtId="164" fontId="20" fillId="2" borderId="0" xfId="56" applyNumberFormat="1" applyFont="1" applyFill="1"/>
    <xf numFmtId="0" fontId="44" fillId="2" borderId="0" xfId="56" applyFont="1" applyFill="1" applyAlignment="1">
      <alignment horizontal="centerContinuous" vertical="center" wrapText="1"/>
    </xf>
    <xf numFmtId="228" fontId="22" fillId="2" borderId="0" xfId="56" applyNumberFormat="1" applyFont="1" applyFill="1" applyAlignment="1">
      <alignment horizontal="centerContinuous" vertical="center"/>
    </xf>
    <xf numFmtId="0" fontId="34" fillId="2" borderId="0" xfId="56" applyFont="1" applyFill="1"/>
    <xf numFmtId="0" fontId="34" fillId="2" borderId="89" xfId="56" applyFont="1" applyFill="1" applyBorder="1" applyAlignment="1">
      <alignment horizontal="center" vertical="center"/>
    </xf>
    <xf numFmtId="0" fontId="34" fillId="2" borderId="12" xfId="56" applyFont="1" applyFill="1" applyBorder="1" applyAlignment="1">
      <alignment horizontal="center" vertical="center" wrapText="1"/>
    </xf>
    <xf numFmtId="0" fontId="34" fillId="2" borderId="7" xfId="56" applyFont="1" applyFill="1" applyBorder="1" applyAlignment="1">
      <alignment horizontal="center" vertical="center" wrapText="1"/>
    </xf>
    <xf numFmtId="0" fontId="34" fillId="2" borderId="0" xfId="56" applyFont="1" applyFill="1" applyAlignment="1">
      <alignment horizontal="center" vertical="center" wrapText="1"/>
    </xf>
    <xf numFmtId="0" fontId="20" fillId="2" borderId="18" xfId="56" applyFont="1" applyFill="1" applyBorder="1" applyAlignment="1">
      <alignment horizontal="center" vertical="center" wrapText="1"/>
    </xf>
    <xf numFmtId="1" fontId="20" fillId="2" borderId="18" xfId="11" applyNumberFormat="1" applyFont="1" applyFill="1" applyBorder="1" applyAlignment="1">
      <alignment horizontal="center" vertical="center" wrapText="1"/>
    </xf>
    <xf numFmtId="2" fontId="20" fillId="2" borderId="18" xfId="57" applyNumberFormat="1" applyFont="1" applyFill="1" applyBorder="1" applyAlignment="1">
      <alignment horizontal="center" vertical="center"/>
    </xf>
    <xf numFmtId="1" fontId="20" fillId="2" borderId="18" xfId="57" applyNumberFormat="1" applyFont="1" applyFill="1" applyBorder="1" applyAlignment="1">
      <alignment horizontal="center" vertical="center"/>
    </xf>
    <xf numFmtId="1" fontId="20" fillId="2" borderId="52" xfId="57" applyNumberFormat="1" applyFont="1" applyFill="1" applyBorder="1" applyAlignment="1">
      <alignment horizontal="center" vertical="center"/>
    </xf>
    <xf numFmtId="2" fontId="20" fillId="2" borderId="9" xfId="57" applyNumberFormat="1" applyFont="1" applyFill="1" applyBorder="1" applyAlignment="1">
      <alignment horizontal="center" vertical="center"/>
    </xf>
    <xf numFmtId="1" fontId="34" fillId="2" borderId="18" xfId="57" applyNumberFormat="1" applyFont="1" applyFill="1" applyBorder="1" applyAlignment="1">
      <alignment horizontal="center" vertical="center"/>
    </xf>
    <xf numFmtId="2" fontId="34" fillId="2" borderId="0" xfId="57" applyNumberFormat="1" applyFont="1" applyFill="1" applyAlignment="1">
      <alignment horizontal="center" vertical="center"/>
    </xf>
    <xf numFmtId="0" fontId="34" fillId="2" borderId="6" xfId="57" applyFont="1" applyFill="1" applyBorder="1" applyAlignment="1">
      <alignment horizontal="left" vertical="center"/>
    </xf>
    <xf numFmtId="1" fontId="34" fillId="2" borderId="21" xfId="57" applyNumberFormat="1" applyFont="1" applyFill="1" applyBorder="1" applyAlignment="1">
      <alignment horizontal="center" vertical="center"/>
    </xf>
    <xf numFmtId="2" fontId="34" fillId="2" borderId="4" xfId="57" applyNumberFormat="1" applyFont="1" applyFill="1" applyBorder="1" applyAlignment="1">
      <alignment horizontal="center"/>
    </xf>
    <xf numFmtId="2" fontId="34" fillId="2" borderId="0" xfId="57" applyNumberFormat="1" applyFont="1" applyFill="1" applyAlignment="1">
      <alignment horizontal="center"/>
    </xf>
    <xf numFmtId="2" fontId="20" fillId="2" borderId="0" xfId="57" applyNumberFormat="1" applyFont="1" applyFill="1" applyAlignment="1">
      <alignment horizontal="left"/>
    </xf>
    <xf numFmtId="0" fontId="30" fillId="2" borderId="0" xfId="48" applyFont="1" applyFill="1" applyAlignment="1">
      <alignment horizontal="centerContinuous" vertical="center" wrapText="1"/>
    </xf>
    <xf numFmtId="189" fontId="163" fillId="2" borderId="0" xfId="53" applyNumberFormat="1" applyFont="1" applyFill="1" applyAlignment="1">
      <alignment horizontal="centerContinuous" vertical="center" wrapText="1"/>
    </xf>
    <xf numFmtId="189" fontId="163" fillId="2" borderId="0" xfId="53" applyNumberFormat="1" applyFont="1" applyFill="1" applyAlignment="1">
      <alignment wrapText="1"/>
    </xf>
    <xf numFmtId="0" fontId="8" fillId="2" borderId="0" xfId="58" applyFill="1"/>
    <xf numFmtId="237" fontId="182" fillId="2" borderId="0" xfId="53" applyNumberFormat="1" applyFont="1" applyFill="1" applyAlignment="1">
      <alignment vertical="center"/>
    </xf>
    <xf numFmtId="17" fontId="88" fillId="2" borderId="0" xfId="56" applyNumberFormat="1" applyFont="1" applyFill="1" applyAlignment="1">
      <alignment vertical="center"/>
    </xf>
    <xf numFmtId="0" fontId="20" fillId="2" borderId="0" xfId="58" applyFont="1" applyFill="1" applyAlignment="1">
      <alignment horizontal="center"/>
    </xf>
    <xf numFmtId="0" fontId="34" fillId="2" borderId="0" xfId="58" applyFont="1" applyFill="1" applyAlignment="1">
      <alignment horizontal="center" vertical="center" wrapText="1"/>
    </xf>
    <xf numFmtId="0" fontId="34" fillId="2" borderId="0" xfId="58" applyFont="1" applyFill="1" applyAlignment="1">
      <alignment vertical="center" wrapText="1"/>
    </xf>
    <xf numFmtId="0" fontId="34" fillId="2" borderId="2" xfId="58" applyFont="1" applyFill="1" applyBorder="1" applyAlignment="1">
      <alignment horizontal="center" vertical="center" wrapText="1"/>
    </xf>
    <xf numFmtId="0" fontId="34" fillId="2" borderId="23" xfId="58" applyFont="1" applyFill="1" applyBorder="1" applyAlignment="1">
      <alignment horizontal="center" vertical="center"/>
    </xf>
    <xf numFmtId="0" fontId="20" fillId="2" borderId="0" xfId="58" applyFont="1" applyFill="1" applyAlignment="1">
      <alignment horizontal="center" vertical="center" wrapText="1"/>
    </xf>
    <xf numFmtId="196" fontId="20" fillId="2" borderId="0" xfId="58" applyNumberFormat="1" applyFont="1" applyFill="1" applyAlignment="1">
      <alignment horizontal="center" vertical="center"/>
    </xf>
    <xf numFmtId="196" fontId="34" fillId="2" borderId="0" xfId="58" applyNumberFormat="1" applyFont="1" applyFill="1" applyAlignment="1">
      <alignment horizontal="center" vertical="center" wrapText="1"/>
    </xf>
    <xf numFmtId="0" fontId="34" fillId="2" borderId="0" xfId="58" applyFont="1" applyFill="1" applyAlignment="1">
      <alignment horizontal="center" vertical="center"/>
    </xf>
    <xf numFmtId="0" fontId="34" fillId="2" borderId="9" xfId="58" applyFont="1" applyFill="1" applyBorder="1" applyAlignment="1">
      <alignment horizontal="center" vertical="center"/>
    </xf>
    <xf numFmtId="0" fontId="20" fillId="2" borderId="9" xfId="58" applyFont="1" applyFill="1" applyBorder="1" applyAlignment="1">
      <alignment horizontal="center" vertical="center" wrapText="1"/>
    </xf>
    <xf numFmtId="196" fontId="20" fillId="2" borderId="9" xfId="58" applyNumberFormat="1" applyFont="1" applyFill="1" applyBorder="1" applyAlignment="1">
      <alignment horizontal="center" vertical="center"/>
    </xf>
    <xf numFmtId="196" fontId="20" fillId="2" borderId="24" xfId="58" applyNumberFormat="1" applyFont="1" applyFill="1" applyBorder="1" applyAlignment="1">
      <alignment horizontal="center" vertical="center"/>
    </xf>
    <xf numFmtId="0" fontId="20" fillId="2" borderId="24" xfId="58" applyFont="1" applyFill="1" applyBorder="1" applyAlignment="1">
      <alignment horizontal="center" vertical="center"/>
    </xf>
    <xf numFmtId="0" fontId="8" fillId="2" borderId="0" xfId="58" applyFill="1" applyAlignment="1">
      <alignment horizontal="center"/>
    </xf>
    <xf numFmtId="196" fontId="20" fillId="2" borderId="0" xfId="58" applyNumberFormat="1" applyFont="1" applyFill="1" applyAlignment="1">
      <alignment horizontal="center" vertical="center" wrapText="1"/>
    </xf>
    <xf numFmtId="0" fontId="8" fillId="2" borderId="9" xfId="58" applyFill="1" applyBorder="1" applyAlignment="1">
      <alignment horizontal="center"/>
    </xf>
    <xf numFmtId="196" fontId="20" fillId="2" borderId="9" xfId="58" applyNumberFormat="1" applyFont="1" applyFill="1" applyBorder="1" applyAlignment="1">
      <alignment horizontal="center" vertical="center" wrapText="1"/>
    </xf>
    <xf numFmtId="0" fontId="34" fillId="2" borderId="1" xfId="58" applyFont="1" applyFill="1" applyBorder="1" applyAlignment="1">
      <alignment horizontal="center" vertical="center"/>
    </xf>
    <xf numFmtId="0" fontId="20" fillId="2" borderId="1" xfId="58" applyFont="1" applyFill="1" applyBorder="1" applyAlignment="1">
      <alignment horizontal="center" vertical="center" wrapText="1"/>
    </xf>
    <xf numFmtId="196" fontId="20" fillId="2" borderId="1" xfId="58" applyNumberFormat="1" applyFont="1" applyFill="1" applyBorder="1" applyAlignment="1">
      <alignment horizontal="center" vertical="center"/>
    </xf>
    <xf numFmtId="196" fontId="20" fillId="2" borderId="1" xfId="58" applyNumberFormat="1" applyFont="1" applyFill="1" applyBorder="1" applyAlignment="1">
      <alignment horizontal="center" vertical="center" wrapText="1"/>
    </xf>
    <xf numFmtId="0" fontId="20" fillId="2" borderId="0" xfId="58" applyFont="1" applyFill="1" applyAlignment="1">
      <alignment vertical="center"/>
    </xf>
    <xf numFmtId="14" fontId="8" fillId="2" borderId="0" xfId="58" applyNumberFormat="1" applyFill="1"/>
    <xf numFmtId="0" fontId="11" fillId="2" borderId="0" xfId="6" applyFill="1" applyBorder="1" applyAlignment="1" applyProtection="1"/>
    <xf numFmtId="0" fontId="48" fillId="2" borderId="0" xfId="58" applyFont="1" applyFill="1" applyAlignment="1">
      <alignment vertical="center"/>
    </xf>
    <xf numFmtId="0" fontId="48" fillId="2" borderId="0" xfId="58" applyFont="1" applyFill="1" applyAlignment="1">
      <alignment horizontal="center" vertical="center"/>
    </xf>
    <xf numFmtId="0" fontId="20" fillId="2" borderId="0" xfId="58" applyFont="1" applyFill="1"/>
    <xf numFmtId="0" fontId="21" fillId="2" borderId="1" xfId="9" applyFont="1" applyFill="1" applyBorder="1" applyAlignment="1">
      <alignment horizontal="centerContinuous" vertical="center"/>
    </xf>
    <xf numFmtId="239" fontId="21" fillId="2" borderId="1" xfId="9" applyNumberFormat="1" applyFont="1" applyFill="1" applyBorder="1" applyAlignment="1">
      <alignment horizontal="centerContinuous" vertical="center"/>
    </xf>
    <xf numFmtId="239" fontId="21" fillId="2" borderId="1" xfId="9" applyNumberFormat="1" applyFont="1" applyFill="1" applyBorder="1" applyAlignment="1">
      <alignment vertical="center"/>
    </xf>
    <xf numFmtId="239" fontId="34" fillId="2" borderId="7" xfId="9" applyNumberFormat="1" applyFont="1" applyFill="1" applyBorder="1" applyAlignment="1">
      <alignment vertical="center"/>
    </xf>
    <xf numFmtId="0" fontId="34" fillId="2" borderId="7" xfId="9" applyFont="1" applyFill="1" applyBorder="1" applyAlignment="1">
      <alignment vertical="center"/>
    </xf>
    <xf numFmtId="12" fontId="34" fillId="2" borderId="2" xfId="9" applyNumberFormat="1" applyFont="1" applyFill="1" applyBorder="1" applyAlignment="1">
      <alignment vertical="center"/>
    </xf>
    <xf numFmtId="0" fontId="70" fillId="2" borderId="0" xfId="9" applyFont="1" applyFill="1" applyAlignment="1">
      <alignment horizontal="center" vertical="center"/>
    </xf>
    <xf numFmtId="0" fontId="34" fillId="2" borderId="23" xfId="9" applyFont="1" applyFill="1" applyBorder="1" applyAlignment="1">
      <alignment vertical="center"/>
    </xf>
    <xf numFmtId="3" fontId="20" fillId="2" borderId="23" xfId="9" applyNumberFormat="1" applyFont="1" applyFill="1" applyBorder="1" applyAlignment="1">
      <alignment horizontal="centerContinuous" vertical="center"/>
    </xf>
    <xf numFmtId="12" fontId="20" fillId="2" borderId="23" xfId="9" applyNumberFormat="1" applyFont="1" applyFill="1" applyBorder="1" applyAlignment="1">
      <alignment vertical="center"/>
    </xf>
    <xf numFmtId="0" fontId="194" fillId="2" borderId="0" xfId="9" applyFont="1" applyFill="1"/>
    <xf numFmtId="12" fontId="20" fillId="2" borderId="0" xfId="9" applyNumberFormat="1" applyFont="1" applyFill="1" applyAlignment="1">
      <alignment vertical="center"/>
    </xf>
    <xf numFmtId="0" fontId="195" fillId="2" borderId="0" xfId="9" applyFont="1" applyFill="1"/>
    <xf numFmtId="3" fontId="20" fillId="2" borderId="9" xfId="9" applyNumberFormat="1" applyFont="1" applyFill="1" applyBorder="1" applyAlignment="1">
      <alignment horizontal="centerContinuous" vertical="center"/>
    </xf>
    <xf numFmtId="12" fontId="20" fillId="2" borderId="9" xfId="9" applyNumberFormat="1" applyFont="1" applyFill="1" applyBorder="1" applyAlignment="1">
      <alignment vertical="center"/>
    </xf>
    <xf numFmtId="1" fontId="119" fillId="2" borderId="0" xfId="9" applyNumberFormat="1" applyFont="1" applyFill="1" applyAlignment="1">
      <alignment horizontal="center" vertical="center"/>
    </xf>
    <xf numFmtId="3" fontId="20" fillId="2" borderId="0" xfId="9" applyNumberFormat="1" applyFont="1" applyFill="1" applyAlignment="1">
      <alignment horizontal="centerContinuous" vertical="center"/>
    </xf>
    <xf numFmtId="0" fontId="119" fillId="2" borderId="0" xfId="9" applyFont="1" applyFill="1" applyAlignment="1">
      <alignment horizontal="center" vertical="center"/>
    </xf>
    <xf numFmtId="0" fontId="50" fillId="2" borderId="0" xfId="9" applyFont="1" applyFill="1" applyAlignment="1">
      <alignment horizontal="center" vertical="center"/>
    </xf>
    <xf numFmtId="0" fontId="85" fillId="2" borderId="0" xfId="9" applyFont="1" applyFill="1" applyAlignment="1">
      <alignment horizontal="center" vertical="center"/>
    </xf>
    <xf numFmtId="0" fontId="34" fillId="2" borderId="0" xfId="7" applyFont="1" applyFill="1"/>
    <xf numFmtId="0" fontId="34" fillId="2" borderId="9" xfId="9" applyFont="1" applyFill="1" applyBorder="1" applyAlignment="1">
      <alignment horizontal="left" vertical="center" indent="1"/>
    </xf>
    <xf numFmtId="9" fontId="20" fillId="2" borderId="0" xfId="20" applyFont="1" applyFill="1" applyAlignment="1">
      <alignment vertical="center"/>
    </xf>
    <xf numFmtId="0" fontId="20" fillId="2" borderId="9" xfId="9" applyFont="1" applyFill="1" applyBorder="1" applyAlignment="1">
      <alignment vertical="center"/>
    </xf>
    <xf numFmtId="0" fontId="8" fillId="2" borderId="0" xfId="59" applyFill="1"/>
    <xf numFmtId="0" fontId="163" fillId="2" borderId="0" xfId="59" applyFont="1" applyFill="1" applyAlignment="1">
      <alignment horizontal="centerContinuous" vertical="center"/>
    </xf>
    <xf numFmtId="0" fontId="21" fillId="2" borderId="0" xfId="59" applyFont="1" applyFill="1" applyAlignment="1">
      <alignment horizontal="centerContinuous" vertical="center"/>
    </xf>
    <xf numFmtId="239" fontId="21" fillId="2" borderId="0" xfId="59" applyNumberFormat="1" applyFont="1" applyFill="1" applyAlignment="1">
      <alignment horizontal="centerContinuous" vertical="center"/>
    </xf>
    <xf numFmtId="237" fontId="182" fillId="2" borderId="0" xfId="59" applyNumberFormat="1" applyFont="1" applyFill="1" applyAlignment="1">
      <alignment horizontal="centerContinuous" vertical="center"/>
    </xf>
    <xf numFmtId="0" fontId="21" fillId="2" borderId="1" xfId="59" applyFont="1" applyFill="1" applyBorder="1" applyAlignment="1">
      <alignment horizontal="centerContinuous" vertical="center"/>
    </xf>
    <xf numFmtId="239" fontId="21" fillId="2" borderId="1" xfId="59" applyNumberFormat="1" applyFont="1" applyFill="1" applyBorder="1" applyAlignment="1">
      <alignment horizontal="centerContinuous" vertical="center"/>
    </xf>
    <xf numFmtId="0" fontId="21" fillId="2" borderId="1" xfId="59" applyFont="1" applyFill="1" applyBorder="1" applyAlignment="1">
      <alignment horizontal="center" vertical="center"/>
    </xf>
    <xf numFmtId="0" fontId="34" fillId="2" borderId="2" xfId="59" applyFont="1" applyFill="1" applyBorder="1" applyAlignment="1">
      <alignment horizontal="left" vertical="center"/>
    </xf>
    <xf numFmtId="239" fontId="34" fillId="2" borderId="2" xfId="59" applyNumberFormat="1" applyFont="1" applyFill="1" applyBorder="1" applyAlignment="1">
      <alignment horizontal="left" vertical="center"/>
    </xf>
    <xf numFmtId="239" fontId="34" fillId="2" borderId="2" xfId="59" applyNumberFormat="1" applyFont="1" applyFill="1" applyBorder="1" applyAlignment="1">
      <alignment horizontal="center" vertical="center"/>
    </xf>
    <xf numFmtId="0" fontId="20" fillId="2" borderId="0" xfId="59" applyFont="1" applyFill="1"/>
    <xf numFmtId="0" fontId="34" fillId="2" borderId="0" xfId="59" applyFont="1" applyFill="1" applyAlignment="1">
      <alignment horizontal="left" vertical="center"/>
    </xf>
    <xf numFmtId="0" fontId="20" fillId="2" borderId="0" xfId="59" applyFont="1" applyFill="1" applyAlignment="1">
      <alignment horizontal="left" vertical="center"/>
    </xf>
    <xf numFmtId="239" fontId="20" fillId="2" borderId="0" xfId="59" applyNumberFormat="1" applyFont="1" applyFill="1" applyAlignment="1">
      <alignment horizontal="left" vertical="center"/>
    </xf>
    <xf numFmtId="2" fontId="20" fillId="2" borderId="0" xfId="59" applyNumberFormat="1" applyFont="1" applyFill="1" applyAlignment="1">
      <alignment horizontal="center" vertical="center"/>
    </xf>
    <xf numFmtId="0" fontId="196" fillId="2" borderId="0" xfId="58" applyFont="1" applyFill="1"/>
    <xf numFmtId="239" fontId="34" fillId="2" borderId="0" xfId="59" applyNumberFormat="1" applyFont="1" applyFill="1" applyAlignment="1">
      <alignment horizontal="left" vertical="center"/>
    </xf>
    <xf numFmtId="2" fontId="20" fillId="2" borderId="0" xfId="11" applyNumberFormat="1" applyFont="1" applyFill="1" applyAlignment="1">
      <alignment horizontal="center" vertical="center"/>
    </xf>
    <xf numFmtId="0" fontId="20" fillId="2" borderId="9" xfId="59" applyFont="1" applyFill="1" applyBorder="1" applyAlignment="1">
      <alignment horizontal="left" vertical="center"/>
    </xf>
    <xf numFmtId="239" fontId="20" fillId="2" borderId="9" xfId="59" applyNumberFormat="1" applyFont="1" applyFill="1" applyBorder="1" applyAlignment="1">
      <alignment horizontal="left" vertical="center"/>
    </xf>
    <xf numFmtId="239" fontId="34" fillId="2" borderId="9" xfId="59" applyNumberFormat="1" applyFont="1" applyFill="1" applyBorder="1" applyAlignment="1">
      <alignment horizontal="left" vertical="center"/>
    </xf>
    <xf numFmtId="170" fontId="20" fillId="2" borderId="9" xfId="59" applyNumberFormat="1" applyFont="1" applyFill="1" applyBorder="1" applyAlignment="1">
      <alignment horizontal="center" vertical="center"/>
    </xf>
    <xf numFmtId="2" fontId="20" fillId="2" borderId="0" xfId="59" applyNumberFormat="1" applyFont="1" applyFill="1"/>
    <xf numFmtId="0" fontId="197" fillId="2" borderId="0" xfId="59" applyFont="1" applyFill="1"/>
    <xf numFmtId="240" fontId="20" fillId="2" borderId="0" xfId="59" applyNumberFormat="1" applyFont="1" applyFill="1"/>
    <xf numFmtId="240" fontId="8" fillId="2" borderId="0" xfId="59" applyNumberFormat="1" applyFill="1"/>
    <xf numFmtId="170" fontId="20" fillId="2" borderId="0" xfId="59" applyNumberFormat="1" applyFont="1" applyFill="1"/>
    <xf numFmtId="0" fontId="20" fillId="2" borderId="1" xfId="59" applyFont="1" applyFill="1" applyBorder="1" applyAlignment="1">
      <alignment horizontal="left" vertical="center"/>
    </xf>
    <xf numFmtId="0" fontId="34" fillId="2" borderId="1" xfId="59" applyFont="1" applyFill="1" applyBorder="1" applyAlignment="1">
      <alignment horizontal="left" vertical="center"/>
    </xf>
    <xf numFmtId="239" fontId="34" fillId="2" borderId="1" xfId="59" applyNumberFormat="1" applyFont="1" applyFill="1" applyBorder="1" applyAlignment="1">
      <alignment horizontal="left" vertical="center"/>
    </xf>
    <xf numFmtId="170" fontId="20" fillId="2" borderId="1" xfId="59" applyNumberFormat="1" applyFont="1" applyFill="1" applyBorder="1" applyAlignment="1">
      <alignment horizontal="center" vertical="center"/>
    </xf>
    <xf numFmtId="0" fontId="20" fillId="2" borderId="0" xfId="59" applyFont="1" applyFill="1" applyAlignment="1">
      <alignment vertical="center"/>
    </xf>
    <xf numFmtId="0" fontId="20" fillId="2" borderId="0" xfId="59" applyFont="1" applyFill="1" applyAlignment="1">
      <alignment horizontal="center"/>
    </xf>
    <xf numFmtId="0" fontId="20" fillId="2" borderId="0" xfId="59" applyFont="1" applyFill="1" applyAlignment="1">
      <alignment horizontal="left" vertical="center" indent="2"/>
    </xf>
    <xf numFmtId="223" fontId="36" fillId="2" borderId="22" xfId="8" applyNumberFormat="1" applyFont="1" applyFill="1" applyBorder="1" applyAlignment="1">
      <alignment horizontal="centerContinuous" vertical="center"/>
    </xf>
    <xf numFmtId="223" fontId="20" fillId="2" borderId="22" xfId="47" applyNumberFormat="1" applyFont="1" applyFill="1" applyBorder="1" applyAlignment="1">
      <alignment horizontal="centerContinuous" vertical="center"/>
    </xf>
    <xf numFmtId="179" fontId="34" fillId="2" borderId="22" xfId="47" applyNumberFormat="1" applyFont="1" applyFill="1" applyBorder="1" applyAlignment="1">
      <alignment horizontal="centerContinuous" vertical="center"/>
    </xf>
    <xf numFmtId="223" fontId="20" fillId="2" borderId="22" xfId="9" applyNumberFormat="1" applyFont="1" applyFill="1" applyBorder="1" applyAlignment="1">
      <alignment horizontal="centerContinuous" vertical="center"/>
    </xf>
    <xf numFmtId="0" fontId="29" fillId="2" borderId="18" xfId="9" applyFill="1" applyBorder="1"/>
    <xf numFmtId="223" fontId="34" fillId="2" borderId="47" xfId="47" applyNumberFormat="1" applyFont="1" applyFill="1" applyBorder="1" applyAlignment="1">
      <alignment vertical="center"/>
    </xf>
    <xf numFmtId="223" fontId="20" fillId="2" borderId="46" xfId="47" applyNumberFormat="1" applyFont="1" applyFill="1" applyBorder="1" applyAlignment="1">
      <alignment vertical="center"/>
    </xf>
    <xf numFmtId="223" fontId="34" fillId="2" borderId="48" xfId="47" applyNumberFormat="1" applyFont="1" applyFill="1" applyBorder="1" applyAlignment="1">
      <alignment horizontal="right" vertical="center"/>
    </xf>
    <xf numFmtId="223" fontId="34" fillId="2" borderId="52" xfId="47" applyNumberFormat="1" applyFont="1" applyFill="1" applyBorder="1" applyAlignment="1">
      <alignment vertical="center"/>
    </xf>
    <xf numFmtId="223" fontId="34" fillId="2" borderId="47" xfId="47" applyNumberFormat="1" applyFont="1" applyFill="1" applyBorder="1" applyAlignment="1">
      <alignment horizontal="right" vertical="center"/>
    </xf>
    <xf numFmtId="165" fontId="30" fillId="2" borderId="0" xfId="9" applyNumberFormat="1" applyFont="1" applyFill="1" applyAlignment="1">
      <alignment horizontal="center" vertical="center"/>
    </xf>
    <xf numFmtId="166" fontId="32" fillId="2" borderId="0" xfId="9" applyNumberFormat="1" applyFont="1" applyFill="1" applyAlignment="1">
      <alignment horizontal="center" vertical="center"/>
    </xf>
    <xf numFmtId="165" fontId="36" fillId="2" borderId="0" xfId="8" applyNumberFormat="1" applyFont="1" applyFill="1" applyAlignment="1">
      <alignment horizontal="center" vertical="center"/>
    </xf>
    <xf numFmtId="165" fontId="20" fillId="2" borderId="2" xfId="9" applyNumberFormat="1" applyFont="1" applyFill="1" applyBorder="1" applyAlignment="1">
      <alignment horizontal="center" vertical="center"/>
    </xf>
    <xf numFmtId="165" fontId="36" fillId="2" borderId="8" xfId="8" applyNumberFormat="1" applyFont="1" applyFill="1" applyBorder="1" applyAlignment="1">
      <alignment horizontal="center" vertical="center"/>
    </xf>
    <xf numFmtId="0" fontId="21" fillId="2" borderId="0" xfId="8" applyFont="1" applyFill="1" applyAlignment="1">
      <alignment horizontal="left" vertical="center" wrapText="1"/>
    </xf>
    <xf numFmtId="0" fontId="30" fillId="2" borderId="0" xfId="9" applyFont="1" applyFill="1" applyAlignment="1">
      <alignment horizontal="center" vertical="center"/>
    </xf>
    <xf numFmtId="0" fontId="36" fillId="2" borderId="0" xfId="8" applyFont="1" applyFill="1" applyAlignment="1">
      <alignment horizontal="center" vertical="center"/>
    </xf>
    <xf numFmtId="0" fontId="29" fillId="2" borderId="2" xfId="9" applyFill="1" applyBorder="1" applyAlignment="1">
      <alignment horizontal="center" vertical="center"/>
    </xf>
    <xf numFmtId="0" fontId="36" fillId="2" borderId="8" xfId="8" applyFont="1" applyFill="1" applyBorder="1" applyAlignment="1">
      <alignment horizontal="center" vertical="center"/>
    </xf>
    <xf numFmtId="0" fontId="21" fillId="2" borderId="8" xfId="8" applyFont="1" applyFill="1" applyBorder="1" applyAlignment="1">
      <alignment horizontal="left" vertical="center" wrapText="1"/>
    </xf>
    <xf numFmtId="0" fontId="21" fillId="2" borderId="0" xfId="9" applyFont="1" applyFill="1" applyAlignment="1">
      <alignment horizontal="left" vertical="center" wrapText="1"/>
    </xf>
    <xf numFmtId="0" fontId="34" fillId="2" borderId="0" xfId="9" applyFont="1" applyFill="1" applyAlignment="1">
      <alignment horizontal="center" vertical="center" wrapText="1"/>
    </xf>
    <xf numFmtId="0" fontId="34" fillId="2" borderId="2" xfId="9" applyFont="1" applyFill="1" applyBorder="1" applyAlignment="1">
      <alignment horizontal="center" vertical="center" wrapText="1"/>
    </xf>
    <xf numFmtId="0" fontId="34" fillId="2" borderId="11" xfId="9" applyFont="1" applyFill="1" applyBorder="1" applyAlignment="1">
      <alignment horizontal="center" vertical="center" wrapText="1"/>
    </xf>
    <xf numFmtId="0" fontId="20" fillId="0" borderId="7" xfId="9" applyFont="1" applyBorder="1" applyAlignment="1">
      <alignment horizontal="center" vertical="center" wrapText="1"/>
    </xf>
    <xf numFmtId="0" fontId="20" fillId="0" borderId="13" xfId="9" applyFont="1" applyBorder="1" applyAlignment="1">
      <alignment horizontal="center" vertical="center" wrapText="1"/>
    </xf>
    <xf numFmtId="0" fontId="34" fillId="2" borderId="14" xfId="9" applyFont="1" applyFill="1" applyBorder="1" applyAlignment="1">
      <alignment horizontal="center" vertical="center"/>
    </xf>
    <xf numFmtId="0" fontId="34" fillId="2" borderId="17" xfId="9" applyFont="1" applyFill="1" applyBorder="1" applyAlignment="1">
      <alignment horizontal="center" vertical="center"/>
    </xf>
    <xf numFmtId="0" fontId="30" fillId="2" borderId="0" xfId="12" applyFont="1" applyFill="1" applyAlignment="1">
      <alignment horizontal="center" vertical="center" wrapText="1"/>
    </xf>
    <xf numFmtId="0" fontId="34" fillId="2" borderId="7" xfId="12" applyFont="1" applyFill="1" applyBorder="1" applyAlignment="1">
      <alignment horizontal="center" vertical="center"/>
    </xf>
    <xf numFmtId="0" fontId="34" fillId="2" borderId="8" xfId="12" applyFont="1" applyFill="1" applyBorder="1" applyAlignment="1">
      <alignment horizontal="center" vertical="center"/>
    </xf>
    <xf numFmtId="0" fontId="34" fillId="2" borderId="2" xfId="12" applyFont="1" applyFill="1" applyBorder="1" applyAlignment="1">
      <alignment horizontal="center" vertical="center"/>
    </xf>
    <xf numFmtId="0" fontId="53" fillId="2" borderId="8" xfId="12" applyFont="1" applyFill="1" applyBorder="1" applyAlignment="1">
      <alignment horizontal="left" vertical="center" wrapText="1"/>
    </xf>
    <xf numFmtId="0" fontId="20" fillId="2" borderId="2" xfId="12" applyFont="1" applyFill="1" applyBorder="1" applyAlignment="1">
      <alignment vertical="center"/>
    </xf>
    <xf numFmtId="0" fontId="30" fillId="2" borderId="0" xfId="12" applyFont="1" applyFill="1" applyAlignment="1">
      <alignment horizontal="center" vertical="center"/>
    </xf>
    <xf numFmtId="49" fontId="61" fillId="2" borderId="23" xfId="9" applyNumberFormat="1" applyFont="1" applyFill="1" applyBorder="1" applyAlignment="1">
      <alignment horizontal="left" vertical="center" wrapText="1"/>
    </xf>
    <xf numFmtId="49" fontId="61" fillId="2" borderId="0" xfId="9" applyNumberFormat="1" applyFont="1" applyFill="1" applyAlignment="1">
      <alignment horizontal="left" vertical="center" wrapText="1"/>
    </xf>
    <xf numFmtId="49" fontId="61" fillId="2" borderId="9" xfId="9" applyNumberFormat="1" applyFont="1" applyFill="1" applyBorder="1" applyAlignment="1">
      <alignment horizontal="left" vertical="center" wrapText="1"/>
    </xf>
    <xf numFmtId="0" fontId="34" fillId="2" borderId="8" xfId="8" applyFont="1" applyFill="1" applyBorder="1" applyAlignment="1">
      <alignment horizontal="center" vertical="center"/>
    </xf>
    <xf numFmtId="0" fontId="34" fillId="2" borderId="8" xfId="9" applyFont="1" applyFill="1" applyBorder="1" applyAlignment="1">
      <alignment horizontal="center" vertical="center" wrapText="1"/>
    </xf>
    <xf numFmtId="0" fontId="60" fillId="0" borderId="2" xfId="9" applyFont="1" applyBorder="1" applyAlignment="1">
      <alignment horizontal="center" wrapText="1"/>
    </xf>
    <xf numFmtId="0" fontId="20" fillId="2" borderId="2" xfId="9" applyFont="1" applyFill="1" applyBorder="1" applyAlignment="1">
      <alignment horizontal="center" vertical="center"/>
    </xf>
    <xf numFmtId="0" fontId="68" fillId="2" borderId="0" xfId="9" applyFont="1" applyFill="1" applyAlignment="1">
      <alignment horizontal="center" vertical="center"/>
    </xf>
    <xf numFmtId="0" fontId="20" fillId="2" borderId="29" xfId="9" applyFont="1" applyFill="1" applyBorder="1" applyAlignment="1">
      <alignment horizontal="left" wrapText="1"/>
    </xf>
    <xf numFmtId="0" fontId="34" fillId="2" borderId="8" xfId="9" applyFont="1" applyFill="1" applyBorder="1" applyAlignment="1">
      <alignment horizontal="center" wrapText="1"/>
    </xf>
    <xf numFmtId="0" fontId="34" fillId="2" borderId="2" xfId="9" applyFont="1" applyFill="1" applyBorder="1" applyAlignment="1">
      <alignment horizontal="center" wrapText="1"/>
    </xf>
    <xf numFmtId="0" fontId="34" fillId="2" borderId="8" xfId="9" applyFont="1" applyFill="1" applyBorder="1" applyAlignment="1">
      <alignment horizontal="center" vertical="center"/>
    </xf>
    <xf numFmtId="0" fontId="21" fillId="2" borderId="0" xfId="15" applyNumberFormat="1" applyFont="1" applyFill="1" applyBorder="1" applyAlignment="1">
      <alignment horizontal="left" vertical="center" wrapText="1"/>
    </xf>
    <xf numFmtId="0" fontId="20" fillId="2" borderId="0" xfId="9" applyFont="1" applyFill="1" applyAlignment="1">
      <alignment horizontal="left" vertical="center" wrapText="1"/>
    </xf>
    <xf numFmtId="0" fontId="30" fillId="2" borderId="0" xfId="9" applyFont="1" applyFill="1" applyAlignment="1">
      <alignment horizontal="center" vertical="center" wrapText="1"/>
    </xf>
    <xf numFmtId="0" fontId="34" fillId="2" borderId="8" xfId="8" applyFont="1" applyFill="1" applyBorder="1" applyAlignment="1">
      <alignment horizontal="center" vertical="center" wrapText="1"/>
    </xf>
    <xf numFmtId="0" fontId="20" fillId="2" borderId="8" xfId="9" applyFont="1" applyFill="1" applyBorder="1" applyAlignment="1">
      <alignment horizontal="center" vertical="center" wrapText="1"/>
    </xf>
    <xf numFmtId="0" fontId="20" fillId="2" borderId="2" xfId="9" applyFont="1" applyFill="1" applyBorder="1" applyAlignment="1">
      <alignment horizontal="center" vertical="center" wrapText="1"/>
    </xf>
    <xf numFmtId="0" fontId="34" fillId="2" borderId="0" xfId="9" applyFont="1" applyFill="1" applyAlignment="1">
      <alignment horizontal="center" vertical="center"/>
    </xf>
    <xf numFmtId="0" fontId="34" fillId="2" borderId="2" xfId="9" applyFont="1" applyFill="1" applyBorder="1" applyAlignment="1">
      <alignment horizontal="center" vertical="center"/>
    </xf>
    <xf numFmtId="0" fontId="20" fillId="2" borderId="8" xfId="9" applyFont="1" applyFill="1" applyBorder="1" applyAlignment="1">
      <alignment horizontal="left" vertical="center" wrapText="1"/>
    </xf>
    <xf numFmtId="0" fontId="30" fillId="2" borderId="0" xfId="9" applyFont="1" applyFill="1" applyAlignment="1">
      <alignment horizontal="center" vertical="top" wrapText="1"/>
    </xf>
    <xf numFmtId="4" fontId="34" fillId="2" borderId="8" xfId="17" applyNumberFormat="1" applyFont="1" applyFill="1" applyBorder="1" applyAlignment="1">
      <alignment vertical="center" wrapText="1"/>
    </xf>
    <xf numFmtId="0" fontId="20" fillId="2" borderId="2" xfId="9" applyFont="1" applyFill="1" applyBorder="1" applyAlignment="1">
      <alignment vertical="center" wrapText="1"/>
    </xf>
    <xf numFmtId="3" fontId="34"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4" fillId="2" borderId="8" xfId="17" applyNumberFormat="1" applyFont="1" applyFill="1" applyBorder="1" applyAlignment="1">
      <alignment horizontal="left" vertical="center" wrapText="1"/>
    </xf>
    <xf numFmtId="0" fontId="20"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7" fillId="2" borderId="0" xfId="9" applyFont="1" applyFill="1" applyAlignment="1">
      <alignment horizontal="center" vertical="center" wrapText="1"/>
    </xf>
    <xf numFmtId="0" fontId="43" fillId="2" borderId="0" xfId="9" applyFont="1" applyFill="1" applyAlignment="1">
      <alignment horizontal="center" vertical="center" wrapText="1"/>
    </xf>
    <xf numFmtId="168" fontId="34" fillId="2" borderId="8" xfId="9" applyNumberFormat="1" applyFont="1" applyFill="1" applyBorder="1" applyAlignment="1">
      <alignment horizontal="center" vertical="center" wrapText="1"/>
    </xf>
    <xf numFmtId="168" fontId="34" fillId="2" borderId="7" xfId="9" applyNumberFormat="1" applyFont="1" applyFill="1" applyBorder="1" applyAlignment="1">
      <alignment horizontal="center" vertical="center" wrapText="1"/>
    </xf>
    <xf numFmtId="0" fontId="21" fillId="2" borderId="8" xfId="9" applyFont="1" applyFill="1" applyBorder="1" applyAlignment="1">
      <alignment vertical="center" wrapText="1"/>
    </xf>
    <xf numFmtId="0" fontId="30" fillId="2" borderId="0" xfId="13" applyFont="1" applyFill="1" applyAlignment="1">
      <alignment horizontal="center" vertical="center"/>
    </xf>
    <xf numFmtId="0" fontId="96" fillId="2" borderId="0" xfId="8" applyFont="1" applyFill="1" applyAlignment="1">
      <alignment horizontal="center" vertical="center"/>
    </xf>
    <xf numFmtId="0" fontId="47" fillId="2" borderId="0" xfId="13" applyFont="1" applyFill="1" applyAlignment="1">
      <alignment horizontal="center" vertical="center"/>
    </xf>
    <xf numFmtId="0" fontId="29" fillId="2" borderId="0" xfId="13" applyFill="1" applyAlignment="1">
      <alignment horizontal="center" vertical="center"/>
    </xf>
    <xf numFmtId="0" fontId="34" fillId="2" borderId="8" xfId="13" applyFont="1" applyFill="1" applyBorder="1" applyAlignment="1">
      <alignment horizontal="center" vertical="center" wrapText="1"/>
    </xf>
    <xf numFmtId="0" fontId="34" fillId="2" borderId="2" xfId="13" applyFont="1" applyFill="1" applyBorder="1" applyAlignment="1">
      <alignment horizontal="center" vertical="center" wrapText="1"/>
    </xf>
    <xf numFmtId="167" fontId="34" fillId="2" borderId="0" xfId="23" applyNumberFormat="1" applyFont="1" applyFill="1" applyAlignment="1">
      <alignment horizontal="center" vertical="center"/>
    </xf>
    <xf numFmtId="167" fontId="34" fillId="2" borderId="2" xfId="23" applyNumberFormat="1" applyFont="1" applyFill="1" applyBorder="1" applyAlignment="1">
      <alignment horizontal="center" vertical="center"/>
    </xf>
    <xf numFmtId="167" fontId="34" fillId="2" borderId="0" xfId="20" applyNumberFormat="1" applyFont="1" applyFill="1" applyBorder="1" applyAlignment="1">
      <alignment horizontal="center" vertical="center"/>
    </xf>
    <xf numFmtId="167" fontId="34" fillId="2" borderId="2" xfId="20" applyNumberFormat="1" applyFont="1" applyFill="1" applyBorder="1" applyAlignment="1">
      <alignment horizontal="center" vertical="center"/>
    </xf>
    <xf numFmtId="167" fontId="34" fillId="2" borderId="24" xfId="20" applyNumberFormat="1" applyFont="1" applyFill="1" applyBorder="1" applyAlignment="1">
      <alignment horizontal="center" vertical="center"/>
    </xf>
    <xf numFmtId="49" fontId="102" fillId="2" borderId="0" xfId="9" applyNumberFormat="1" applyFont="1" applyFill="1" applyAlignment="1">
      <alignment horizontal="center" vertical="top" wrapText="1"/>
    </xf>
    <xf numFmtId="49" fontId="102" fillId="2" borderId="0" xfId="9" applyNumberFormat="1" applyFont="1" applyFill="1" applyAlignment="1">
      <alignment horizontal="center" vertical="center" wrapText="1"/>
    </xf>
    <xf numFmtId="189" fontId="34" fillId="2" borderId="40" xfId="9" applyNumberFormat="1" applyFont="1" applyFill="1" applyBorder="1" applyAlignment="1">
      <alignment horizontal="center" vertical="center"/>
    </xf>
    <xf numFmtId="0" fontId="34" fillId="2" borderId="8" xfId="26" applyFont="1" applyFill="1" applyBorder="1" applyAlignment="1">
      <alignment horizontal="center" vertical="center"/>
    </xf>
    <xf numFmtId="0" fontId="34" fillId="2" borderId="44" xfId="26" applyFont="1" applyFill="1" applyBorder="1" applyAlignment="1">
      <alignment horizontal="center" vertical="center"/>
    </xf>
    <xf numFmtId="0" fontId="34" fillId="2" borderId="7" xfId="26" applyFont="1" applyFill="1" applyBorder="1" applyAlignment="1">
      <alignment horizontal="center" vertical="center"/>
    </xf>
    <xf numFmtId="0" fontId="34" fillId="2" borderId="12" xfId="26" applyFont="1" applyFill="1" applyBorder="1" applyAlignment="1">
      <alignment horizontal="center" vertical="center"/>
    </xf>
    <xf numFmtId="179" fontId="34" fillId="2" borderId="7" xfId="34" applyNumberFormat="1" applyFont="1" applyFill="1" applyBorder="1" applyAlignment="1">
      <alignment horizontal="center" vertical="center" wrapText="1"/>
    </xf>
    <xf numFmtId="49" fontId="118" fillId="2" borderId="0" xfId="9" applyNumberFormat="1" applyFont="1" applyFill="1" applyAlignment="1">
      <alignment horizontal="left" vertical="center" wrapText="1"/>
    </xf>
    <xf numFmtId="49" fontId="38" fillId="2" borderId="0" xfId="9" applyNumberFormat="1" applyFont="1" applyFill="1" applyAlignment="1">
      <alignment horizontal="left" vertical="top" wrapText="1"/>
    </xf>
    <xf numFmtId="179" fontId="34" fillId="2" borderId="7" xfId="34" applyNumberFormat="1" applyFont="1" applyFill="1" applyBorder="1" applyAlignment="1">
      <alignment horizontal="center" vertical="center"/>
    </xf>
    <xf numFmtId="0" fontId="30" fillId="2" borderId="0" xfId="9" applyFont="1" applyFill="1" applyAlignment="1">
      <alignment horizontal="center"/>
    </xf>
    <xf numFmtId="0" fontId="88" fillId="2" borderId="0" xfId="9" applyFont="1" applyFill="1" applyAlignment="1">
      <alignment horizontal="center"/>
    </xf>
    <xf numFmtId="0" fontId="68" fillId="2" borderId="0" xfId="9" applyFont="1" applyFill="1" applyAlignment="1">
      <alignment horizontal="left" vertical="center" wrapText="1"/>
    </xf>
    <xf numFmtId="0" fontId="88" fillId="2" borderId="0" xfId="9" applyFont="1" applyFill="1" applyAlignment="1">
      <alignment horizontal="left" vertical="center"/>
    </xf>
    <xf numFmtId="0" fontId="34" fillId="2" borderId="8" xfId="38" applyFont="1" applyFill="1" applyBorder="1" applyAlignment="1">
      <alignment horizontal="center" vertical="center"/>
    </xf>
    <xf numFmtId="0" fontId="34" fillId="2" borderId="44" xfId="38" applyFont="1" applyFill="1" applyBorder="1" applyAlignment="1">
      <alignment horizontal="center" vertical="center"/>
    </xf>
    <xf numFmtId="0" fontId="34" fillId="2" borderId="9" xfId="38" applyFont="1" applyFill="1" applyBorder="1" applyAlignment="1">
      <alignment horizontal="center" vertical="center"/>
    </xf>
    <xf numFmtId="0" fontId="34" fillId="2" borderId="52" xfId="38" applyFont="1" applyFill="1" applyBorder="1" applyAlignment="1">
      <alignment horizontal="center" vertical="center"/>
    </xf>
    <xf numFmtId="0" fontId="34" fillId="2" borderId="0" xfId="38" applyFont="1" applyFill="1" applyAlignment="1">
      <alignment horizontal="center" vertical="center"/>
    </xf>
    <xf numFmtId="0" fontId="34" fillId="2" borderId="18" xfId="38" applyFont="1" applyFill="1" applyBorder="1" applyAlignment="1">
      <alignment horizontal="center" vertical="center"/>
    </xf>
    <xf numFmtId="0" fontId="88" fillId="2" borderId="0" xfId="9" applyFont="1" applyFill="1" applyAlignment="1">
      <alignment horizontal="left" vertical="center" wrapText="1"/>
    </xf>
    <xf numFmtId="0" fontId="34" fillId="2" borderId="9" xfId="38" quotePrefix="1" applyFont="1" applyFill="1" applyBorder="1" applyAlignment="1">
      <alignment horizontal="center" vertical="center"/>
    </xf>
    <xf numFmtId="0" fontId="34" fillId="2" borderId="52" xfId="38" quotePrefix="1" applyFont="1" applyFill="1" applyBorder="1" applyAlignment="1">
      <alignment horizontal="center" vertical="center"/>
    </xf>
    <xf numFmtId="49" fontId="20" fillId="2" borderId="0" xfId="41" applyNumberFormat="1" applyFont="1" applyFill="1" applyAlignment="1">
      <alignment vertical="top" wrapText="1"/>
    </xf>
    <xf numFmtId="0" fontId="29" fillId="0" borderId="0" xfId="9" applyAlignment="1">
      <alignment vertical="top" wrapText="1"/>
    </xf>
    <xf numFmtId="0" fontId="68" fillId="2" borderId="0" xfId="9" applyFont="1" applyFill="1" applyAlignment="1">
      <alignment horizontal="left" vertical="center"/>
    </xf>
    <xf numFmtId="0" fontId="88" fillId="2" borderId="1" xfId="9" applyFont="1" applyFill="1" applyBorder="1" applyAlignment="1">
      <alignment horizontal="left" vertical="center"/>
    </xf>
    <xf numFmtId="0" fontId="88" fillId="2" borderId="0" xfId="45" applyFont="1" applyFill="1" applyAlignment="1">
      <alignment horizontal="center" vertical="center"/>
    </xf>
    <xf numFmtId="0" fontId="88" fillId="2" borderId="0" xfId="21" applyFont="1" applyFill="1" applyAlignment="1">
      <alignment horizontal="center" vertical="center"/>
    </xf>
    <xf numFmtId="223" fontId="34" fillId="2" borderId="0" xfId="47" applyNumberFormat="1" applyFont="1" applyFill="1" applyAlignment="1">
      <alignment horizontal="left" vertical="center"/>
    </xf>
    <xf numFmtId="179" fontId="36" fillId="2" borderId="8" xfId="8" applyNumberFormat="1" applyFont="1" applyFill="1" applyBorder="1" applyAlignment="1">
      <alignment horizontal="center" vertical="center"/>
    </xf>
    <xf numFmtId="223" fontId="34" fillId="2" borderId="23" xfId="9" applyNumberFormat="1" applyFont="1" applyFill="1" applyBorder="1" applyAlignment="1">
      <alignment horizontal="left" vertical="center"/>
    </xf>
    <xf numFmtId="49" fontId="21" fillId="2" borderId="0" xfId="13" applyNumberFormat="1" applyFont="1" applyFill="1" applyAlignment="1">
      <alignment vertical="center" wrapText="1"/>
    </xf>
    <xf numFmtId="0" fontId="21" fillId="2" borderId="0" xfId="13" applyFont="1" applyFill="1" applyAlignment="1">
      <alignment vertical="center" wrapText="1"/>
    </xf>
    <xf numFmtId="49" fontId="155" fillId="2" borderId="0" xfId="13" applyNumberFormat="1" applyFont="1" applyFill="1" applyAlignment="1">
      <alignment horizontal="left" vertical="center" wrapText="1"/>
    </xf>
    <xf numFmtId="0" fontId="21" fillId="2" borderId="0" xfId="13" applyFont="1" applyFill="1" applyAlignment="1">
      <alignment horizontal="left" vertical="center" wrapText="1"/>
    </xf>
    <xf numFmtId="223" fontId="34" fillId="2" borderId="9" xfId="47" applyNumberFormat="1" applyFont="1" applyFill="1" applyBorder="1" applyAlignment="1">
      <alignment horizontal="left" vertical="center"/>
    </xf>
    <xf numFmtId="223" fontId="34" fillId="2" borderId="0" xfId="9" applyNumberFormat="1" applyFont="1" applyFill="1" applyAlignment="1">
      <alignment horizontal="left" vertical="center"/>
    </xf>
    <xf numFmtId="0" fontId="158" fillId="0" borderId="22" xfId="48" applyFont="1" applyBorder="1" applyAlignment="1">
      <alignment horizontal="center" wrapText="1"/>
    </xf>
    <xf numFmtId="0" fontId="57" fillId="0" borderId="22" xfId="48" applyFont="1" applyBorder="1" applyAlignment="1">
      <alignment horizontal="center" wrapText="1"/>
    </xf>
    <xf numFmtId="0" fontId="20" fillId="2" borderId="0" xfId="8" applyFont="1" applyFill="1" applyAlignment="1">
      <alignment horizontal="left" vertical="center" wrapText="1"/>
    </xf>
    <xf numFmtId="223" fontId="30" fillId="2" borderId="0" xfId="9" applyNumberFormat="1" applyFont="1" applyFill="1" applyAlignment="1">
      <alignment horizontal="center" vertical="center" wrapText="1"/>
    </xf>
    <xf numFmtId="223" fontId="36" fillId="2" borderId="8" xfId="8" applyNumberFormat="1" applyFont="1" applyFill="1" applyBorder="1" applyAlignment="1">
      <alignment horizontal="left" vertical="center" wrapText="1"/>
    </xf>
    <xf numFmtId="223" fontId="20" fillId="2" borderId="8" xfId="9" applyNumberFormat="1" applyFont="1" applyFill="1" applyBorder="1" applyAlignment="1">
      <alignment vertical="center" wrapText="1"/>
    </xf>
    <xf numFmtId="223" fontId="20" fillId="2" borderId="2" xfId="9" applyNumberFormat="1" applyFont="1" applyFill="1" applyBorder="1" applyAlignment="1">
      <alignment vertical="center" wrapText="1"/>
    </xf>
    <xf numFmtId="223" fontId="36" fillId="2" borderId="8" xfId="8" applyNumberFormat="1" applyFont="1" applyFill="1" applyBorder="1" applyAlignment="1">
      <alignment horizontal="center" vertical="center"/>
    </xf>
    <xf numFmtId="223" fontId="20" fillId="2" borderId="2" xfId="9" applyNumberFormat="1" applyFont="1" applyFill="1" applyBorder="1" applyAlignment="1">
      <alignment horizontal="center" vertical="center"/>
    </xf>
    <xf numFmtId="223" fontId="34" fillId="2" borderId="0" xfId="9" applyNumberFormat="1" applyFont="1" applyFill="1" applyAlignment="1">
      <alignment horizontal="center" vertical="center"/>
    </xf>
    <xf numFmtId="0" fontId="20" fillId="2" borderId="8" xfId="13" quotePrefix="1" applyFont="1" applyFill="1" applyBorder="1" applyAlignment="1">
      <alignment vertical="top" wrapText="1"/>
    </xf>
    <xf numFmtId="0" fontId="20" fillId="2" borderId="0" xfId="13" quotePrefix="1" applyFont="1" applyFill="1" applyAlignment="1">
      <alignment vertical="top" wrapText="1"/>
    </xf>
    <xf numFmtId="0" fontId="29" fillId="2" borderId="0" xfId="13" applyFill="1" applyAlignment="1">
      <alignment vertical="top" wrapText="1"/>
    </xf>
    <xf numFmtId="0" fontId="20" fillId="2" borderId="0" xfId="9" quotePrefix="1" applyFont="1" applyFill="1" applyAlignment="1">
      <alignment vertical="top" wrapText="1"/>
    </xf>
    <xf numFmtId="0" fontId="29" fillId="2" borderId="0" xfId="9" applyFill="1" applyAlignment="1">
      <alignment vertical="top" wrapText="1"/>
    </xf>
    <xf numFmtId="223" fontId="34" fillId="2" borderId="2" xfId="9" applyNumberFormat="1" applyFont="1" applyFill="1" applyBorder="1" applyAlignment="1">
      <alignment horizontal="center" vertical="center"/>
    </xf>
    <xf numFmtId="0" fontId="21" fillId="2" borderId="0" xfId="9" quotePrefix="1" applyFont="1" applyFill="1" applyAlignment="1">
      <alignment vertical="top" wrapText="1"/>
    </xf>
    <xf numFmtId="0" fontId="21" fillId="2" borderId="0" xfId="9" applyFont="1" applyFill="1" applyAlignment="1">
      <alignment vertical="top" wrapText="1"/>
    </xf>
    <xf numFmtId="0" fontId="21" fillId="2" borderId="0" xfId="9" applyFont="1" applyFill="1" applyAlignment="1">
      <alignment wrapText="1"/>
    </xf>
    <xf numFmtId="0" fontId="23" fillId="2" borderId="0" xfId="9" quotePrefix="1" applyFont="1" applyFill="1" applyAlignment="1">
      <alignment vertical="top" wrapText="1"/>
    </xf>
    <xf numFmtId="0" fontId="23" fillId="2" borderId="0" xfId="9" applyFont="1" applyFill="1" applyAlignment="1">
      <alignment vertical="top" wrapText="1"/>
    </xf>
    <xf numFmtId="0" fontId="23" fillId="2" borderId="0" xfId="9" applyFont="1" applyFill="1" applyAlignment="1">
      <alignment wrapText="1"/>
    </xf>
    <xf numFmtId="166" fontId="133" fillId="2" borderId="0" xfId="8" applyNumberFormat="1" applyFont="1" applyFill="1" applyAlignment="1">
      <alignment horizontal="center" vertical="center" wrapText="1"/>
    </xf>
    <xf numFmtId="168" fontId="34" fillId="2" borderId="8" xfId="49" applyNumberFormat="1" applyFont="1" applyFill="1" applyBorder="1" applyAlignment="1">
      <alignment horizontal="center" vertical="center" wrapText="1"/>
    </xf>
    <xf numFmtId="0" fontId="57" fillId="2" borderId="8" xfId="49" applyFont="1" applyFill="1" applyBorder="1" applyAlignment="1">
      <alignment horizontal="center" wrapText="1"/>
    </xf>
    <xf numFmtId="0" fontId="57" fillId="2" borderId="2" xfId="49" applyFont="1" applyFill="1" applyBorder="1" applyAlignment="1">
      <alignment horizontal="center" wrapText="1"/>
    </xf>
    <xf numFmtId="0" fontId="36" fillId="2" borderId="22" xfId="8" applyFont="1" applyFill="1" applyBorder="1" applyAlignment="1">
      <alignment horizontal="center" vertical="center"/>
    </xf>
    <xf numFmtId="0" fontId="30" fillId="2" borderId="0" xfId="49" applyFont="1" applyFill="1" applyAlignment="1">
      <alignment horizontal="center" vertical="center" wrapText="1"/>
    </xf>
    <xf numFmtId="0" fontId="110" fillId="2" borderId="0" xfId="49" applyFont="1" applyFill="1" applyAlignment="1">
      <alignment horizontal="center" vertical="top" wrapText="1"/>
    </xf>
    <xf numFmtId="0" fontId="20" fillId="2" borderId="8" xfId="49" applyFont="1" applyFill="1" applyBorder="1" applyAlignment="1">
      <alignment vertical="center" wrapText="1"/>
    </xf>
    <xf numFmtId="0" fontId="20" fillId="2" borderId="8" xfId="9" applyFont="1" applyFill="1" applyBorder="1" applyAlignment="1">
      <alignment wrapText="1"/>
    </xf>
    <xf numFmtId="223" fontId="36" fillId="2" borderId="2" xfId="8" applyNumberFormat="1" applyFont="1" applyFill="1" applyBorder="1" applyAlignment="1">
      <alignment horizontal="center" vertical="center"/>
    </xf>
    <xf numFmtId="232" fontId="20" fillId="2" borderId="0" xfId="9" applyNumberFormat="1" applyFont="1" applyFill="1" applyAlignment="1">
      <alignment horizontal="left" vertical="center" wrapText="1"/>
    </xf>
    <xf numFmtId="49" fontId="20" fillId="2" borderId="0" xfId="9" applyNumberFormat="1" applyFont="1" applyFill="1" applyAlignment="1">
      <alignment horizontal="left" vertical="center" wrapText="1"/>
    </xf>
    <xf numFmtId="49" fontId="29" fillId="0" borderId="0" xfId="9" applyNumberFormat="1" applyAlignment="1">
      <alignment horizontal="left" vertical="center" wrapText="1"/>
    </xf>
    <xf numFmtId="223" fontId="20" fillId="2" borderId="0" xfId="9" applyNumberFormat="1" applyFont="1" applyFill="1" applyAlignment="1">
      <alignment horizontal="left" vertical="center" wrapText="1"/>
    </xf>
    <xf numFmtId="0" fontId="29" fillId="0" borderId="0" xfId="9" applyAlignment="1">
      <alignment horizontal="left" vertical="center" wrapText="1"/>
    </xf>
    <xf numFmtId="0" fontId="29" fillId="0" borderId="0" xfId="13" applyAlignment="1">
      <alignment vertical="top" wrapText="1"/>
    </xf>
    <xf numFmtId="0" fontId="20" fillId="0" borderId="0" xfId="9" applyFont="1" applyAlignment="1">
      <alignment vertical="top" wrapText="1"/>
    </xf>
    <xf numFmtId="179" fontId="34" fillId="2" borderId="22" xfId="47" applyNumberFormat="1" applyFont="1" applyFill="1" applyBorder="1" applyAlignment="1">
      <alignment horizontal="center" vertical="center"/>
    </xf>
    <xf numFmtId="179" fontId="34" fillId="2" borderId="37" xfId="47" applyNumberFormat="1" applyFont="1" applyFill="1" applyBorder="1" applyAlignment="1">
      <alignment horizontal="center" vertical="center"/>
    </xf>
    <xf numFmtId="223" fontId="20" fillId="2" borderId="2" xfId="9" applyNumberFormat="1" applyFont="1" applyFill="1" applyBorder="1" applyAlignment="1">
      <alignment horizontal="center" vertical="center" wrapText="1"/>
    </xf>
    <xf numFmtId="232" fontId="21" fillId="2" borderId="0" xfId="9" applyNumberFormat="1" applyFont="1" applyFill="1" applyAlignment="1">
      <alignment horizontal="left" vertical="center" wrapText="1"/>
    </xf>
    <xf numFmtId="223" fontId="34" fillId="2" borderId="8" xfId="47" applyNumberFormat="1" applyFont="1" applyFill="1" applyBorder="1" applyAlignment="1">
      <alignment horizontal="center" vertical="center" wrapText="1"/>
    </xf>
    <xf numFmtId="223" fontId="20" fillId="2" borderId="8" xfId="9" applyNumberFormat="1" applyFont="1" applyFill="1" applyBorder="1" applyAlignment="1">
      <alignment horizontal="center" vertical="center" wrapText="1"/>
    </xf>
    <xf numFmtId="223" fontId="36" fillId="2" borderId="0" xfId="8" applyNumberFormat="1" applyFont="1" applyFill="1" applyAlignment="1">
      <alignment horizontal="right" vertical="center"/>
    </xf>
    <xf numFmtId="223" fontId="36" fillId="2" borderId="2" xfId="8" applyNumberFormat="1" applyFont="1" applyFill="1" applyBorder="1" applyAlignment="1">
      <alignment horizontal="right" vertical="center"/>
    </xf>
    <xf numFmtId="232" fontId="20" fillId="2" borderId="0" xfId="9" applyNumberFormat="1" applyFont="1" applyFill="1" applyAlignment="1">
      <alignment horizontal="justify" vertical="center" wrapText="1"/>
    </xf>
    <xf numFmtId="0" fontId="20" fillId="2" borderId="0" xfId="9" applyFont="1" applyFill="1" applyAlignment="1">
      <alignment vertical="center" wrapText="1"/>
    </xf>
    <xf numFmtId="223" fontId="20" fillId="2" borderId="8" xfId="47" applyNumberFormat="1" applyFont="1" applyFill="1" applyBorder="1" applyAlignment="1">
      <alignment horizontal="left" vertical="top" wrapText="1"/>
    </xf>
    <xf numFmtId="0" fontId="20" fillId="2" borderId="8" xfId="9" applyFont="1" applyFill="1" applyBorder="1" applyAlignment="1">
      <alignment horizontal="left" vertical="top" wrapText="1"/>
    </xf>
    <xf numFmtId="49" fontId="20" fillId="2" borderId="0" xfId="47" applyNumberFormat="1" applyFont="1" applyFill="1" applyAlignment="1">
      <alignment vertical="center" wrapText="1"/>
    </xf>
    <xf numFmtId="49" fontId="20" fillId="2" borderId="0" xfId="9" applyNumberFormat="1" applyFont="1" applyFill="1" applyAlignment="1">
      <alignment vertical="center" wrapText="1"/>
    </xf>
    <xf numFmtId="0" fontId="20" fillId="2" borderId="0" xfId="13" applyFont="1" applyFill="1" applyAlignment="1">
      <alignment vertical="top" wrapText="1"/>
    </xf>
    <xf numFmtId="0" fontId="20" fillId="2" borderId="0" xfId="9" applyFont="1" applyFill="1" applyAlignment="1">
      <alignment vertical="top" wrapText="1"/>
    </xf>
    <xf numFmtId="223" fontId="34" fillId="2" borderId="2" xfId="47" applyNumberFormat="1" applyFont="1" applyFill="1" applyBorder="1" applyAlignment="1">
      <alignment horizontal="center" vertical="center" wrapText="1"/>
    </xf>
    <xf numFmtId="49" fontId="20" fillId="2" borderId="8" xfId="13" applyNumberFormat="1" applyFont="1" applyFill="1" applyBorder="1" applyAlignment="1">
      <alignment horizontal="left" vertical="top" wrapText="1"/>
    </xf>
    <xf numFmtId="49" fontId="20" fillId="2" borderId="0" xfId="13" applyNumberFormat="1" applyFont="1" applyFill="1" applyAlignment="1">
      <alignment horizontal="left" vertical="top" wrapText="1"/>
    </xf>
    <xf numFmtId="49" fontId="20" fillId="2" borderId="0" xfId="9" applyNumberFormat="1" applyFont="1" applyFill="1" applyAlignment="1">
      <alignment horizontal="left" vertical="top" wrapText="1"/>
    </xf>
    <xf numFmtId="0" fontId="20" fillId="2" borderId="0" xfId="9" applyFont="1" applyFill="1" applyAlignment="1">
      <alignment horizontal="left" vertical="top" wrapText="1"/>
    </xf>
    <xf numFmtId="0" fontId="34" fillId="0" borderId="8" xfId="8" applyFont="1" applyBorder="1" applyAlignment="1">
      <alignment horizontal="center" vertical="center" wrapText="1"/>
    </xf>
    <xf numFmtId="0" fontId="20" fillId="0" borderId="8" xfId="0" applyFont="1" applyBorder="1" applyAlignment="1">
      <alignment horizontal="center" vertical="center" wrapText="1"/>
    </xf>
    <xf numFmtId="0" fontId="20" fillId="0" borderId="2" xfId="0" applyFont="1" applyBorder="1" applyAlignment="1">
      <alignment horizontal="center" vertical="center" wrapText="1"/>
    </xf>
    <xf numFmtId="0" fontId="34" fillId="2" borderId="44" xfId="8" applyFont="1" applyFill="1" applyBorder="1" applyAlignment="1">
      <alignment horizontal="center" vertical="center"/>
    </xf>
    <xf numFmtId="0" fontId="20" fillId="2" borderId="15" xfId="9" applyFont="1" applyFill="1" applyBorder="1" applyAlignment="1">
      <alignment horizontal="center" vertical="center"/>
    </xf>
    <xf numFmtId="0" fontId="21" fillId="2" borderId="0" xfId="9" applyFont="1" applyFill="1" applyAlignment="1">
      <alignment vertical="center" wrapText="1"/>
    </xf>
    <xf numFmtId="179" fontId="34" fillId="2" borderId="8" xfId="9" applyNumberFormat="1" applyFont="1" applyFill="1" applyBorder="1" applyAlignment="1">
      <alignment vertical="center"/>
    </xf>
    <xf numFmtId="179" fontId="34" fillId="2" borderId="2" xfId="9" applyNumberFormat="1" applyFont="1" applyFill="1" applyBorder="1" applyAlignment="1">
      <alignment vertical="center"/>
    </xf>
    <xf numFmtId="179" fontId="34" fillId="2" borderId="44" xfId="9" applyNumberFormat="1" applyFont="1" applyFill="1" applyBorder="1" applyAlignment="1">
      <alignment vertical="center"/>
    </xf>
    <xf numFmtId="179" fontId="34" fillId="2" borderId="15" xfId="9" applyNumberFormat="1" applyFont="1" applyFill="1" applyBorder="1" applyAlignment="1">
      <alignment vertical="center"/>
    </xf>
    <xf numFmtId="0" fontId="20" fillId="0" borderId="0" xfId="8" applyFont="1" applyAlignment="1">
      <alignment horizontal="left" vertical="center" wrapText="1"/>
    </xf>
    <xf numFmtId="0" fontId="20" fillId="0" borderId="0" xfId="9" applyFont="1" applyAlignment="1">
      <alignment horizontal="left" vertical="center" wrapText="1"/>
    </xf>
    <xf numFmtId="0" fontId="20" fillId="0" borderId="0" xfId="0" applyFont="1" applyAlignment="1">
      <alignment vertical="center" wrapText="1"/>
    </xf>
    <xf numFmtId="0" fontId="20" fillId="2" borderId="8"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57" fillId="0" borderId="0" xfId="0" applyFont="1" applyAlignment="1">
      <alignment vertical="center" wrapText="1"/>
    </xf>
    <xf numFmtId="0" fontId="21" fillId="2" borderId="8" xfId="9" applyFont="1" applyFill="1" applyBorder="1" applyAlignment="1">
      <alignment horizontal="justify" vertical="center" wrapText="1"/>
    </xf>
    <xf numFmtId="189" fontId="163" fillId="2" borderId="0" xfId="53" applyNumberFormat="1" applyFont="1" applyFill="1" applyAlignment="1">
      <alignment horizontal="center" vertical="center"/>
    </xf>
    <xf numFmtId="237" fontId="182" fillId="2" borderId="0" xfId="53" applyNumberFormat="1" applyFont="1" applyFill="1" applyAlignment="1">
      <alignment horizontal="center" vertical="center"/>
    </xf>
    <xf numFmtId="189" fontId="106" fillId="2" borderId="0" xfId="53" applyNumberFormat="1" applyFont="1" applyFill="1" applyAlignment="1">
      <alignment horizontal="center" vertical="center"/>
    </xf>
    <xf numFmtId="0" fontId="38" fillId="2" borderId="0" xfId="52" applyFont="1" applyFill="1" applyAlignment="1">
      <alignment vertical="center" wrapText="1"/>
    </xf>
    <xf numFmtId="0" fontId="188" fillId="0" borderId="0" xfId="9" applyFont="1" applyAlignment="1">
      <alignment vertical="center" wrapText="1"/>
    </xf>
    <xf numFmtId="189" fontId="163" fillId="2" borderId="0" xfId="54" applyNumberFormat="1" applyFont="1" applyFill="1" applyAlignment="1">
      <alignment horizontal="center" vertical="center"/>
    </xf>
    <xf numFmtId="237" fontId="32" fillId="2" borderId="0" xfId="54" applyNumberFormat="1" applyFont="1" applyFill="1" applyAlignment="1">
      <alignment horizontal="center" vertical="center"/>
    </xf>
    <xf numFmtId="189" fontId="106" fillId="2" borderId="0" xfId="54" applyNumberFormat="1" applyFont="1" applyFill="1" applyAlignment="1">
      <alignment horizontal="center" vertical="center"/>
    </xf>
    <xf numFmtId="0" fontId="38" fillId="2" borderId="8" xfId="52" applyFont="1" applyFill="1" applyBorder="1" applyAlignment="1">
      <alignment vertical="top" wrapText="1"/>
    </xf>
    <xf numFmtId="0" fontId="188" fillId="0" borderId="8" xfId="9" applyFont="1" applyBorder="1" applyAlignment="1">
      <alignment vertical="top" wrapText="1"/>
    </xf>
    <xf numFmtId="0" fontId="38" fillId="2" borderId="0" xfId="52" applyFont="1" applyFill="1" applyAlignment="1">
      <alignment horizontal="left" wrapText="1"/>
    </xf>
    <xf numFmtId="0" fontId="149" fillId="2" borderId="0" xfId="9" applyFont="1" applyFill="1" applyAlignment="1">
      <alignment horizontal="center"/>
    </xf>
    <xf numFmtId="0" fontId="20" fillId="3" borderId="0" xfId="9" applyFont="1" applyFill="1" applyAlignment="1">
      <alignment horizontal="left" vertical="center" wrapText="1"/>
    </xf>
    <xf numFmtId="0" fontId="189" fillId="2" borderId="0" xfId="9" applyFont="1" applyFill="1" applyAlignment="1">
      <alignment horizontal="center" vertical="center"/>
    </xf>
    <xf numFmtId="0" fontId="34" fillId="2" borderId="7" xfId="9" applyFont="1" applyFill="1" applyBorder="1" applyAlignment="1">
      <alignment horizontal="center" vertical="center"/>
    </xf>
    <xf numFmtId="0" fontId="34" fillId="2" borderId="12" xfId="9" applyFont="1" applyFill="1" applyBorder="1" applyAlignment="1">
      <alignment horizontal="center" vertical="center"/>
    </xf>
    <xf numFmtId="0" fontId="20" fillId="2" borderId="8" xfId="57" applyFont="1" applyFill="1" applyBorder="1" applyAlignment="1">
      <alignment horizontal="left" vertical="center" wrapText="1"/>
    </xf>
    <xf numFmtId="0" fontId="30" fillId="2" borderId="0" xfId="56" applyFont="1" applyFill="1" applyAlignment="1">
      <alignment horizontal="center" vertical="center" wrapText="1"/>
    </xf>
    <xf numFmtId="0" fontId="44" fillId="2" borderId="0" xfId="56" applyFont="1" applyFill="1" applyAlignment="1">
      <alignment horizontal="center" vertical="center" wrapText="1"/>
    </xf>
    <xf numFmtId="237" fontId="192" fillId="2" borderId="0" xfId="54" applyNumberFormat="1" applyFont="1" applyFill="1" applyAlignment="1">
      <alignment horizontal="center" vertical="center"/>
    </xf>
    <xf numFmtId="0" fontId="34" fillId="2" borderId="88" xfId="56" applyFont="1" applyFill="1" applyBorder="1" applyAlignment="1">
      <alignment horizontal="center" vertical="center"/>
    </xf>
    <xf numFmtId="0" fontId="34" fillId="2" borderId="57" xfId="56" applyFont="1" applyFill="1" applyBorder="1" applyAlignment="1">
      <alignment horizontal="center" vertical="center"/>
    </xf>
    <xf numFmtId="0" fontId="34" fillId="2" borderId="44" xfId="56" applyFont="1" applyFill="1" applyBorder="1" applyAlignment="1">
      <alignment horizontal="center" vertical="center" wrapText="1"/>
    </xf>
    <xf numFmtId="0" fontId="34" fillId="2" borderId="52" xfId="56" applyFont="1" applyFill="1" applyBorder="1" applyAlignment="1">
      <alignment horizontal="center" vertical="center" wrapText="1"/>
    </xf>
    <xf numFmtId="0" fontId="34" fillId="2" borderId="87" xfId="56" applyFont="1" applyFill="1" applyBorder="1" applyAlignment="1">
      <alignment horizontal="center" vertical="center" wrapText="1"/>
    </xf>
    <xf numFmtId="0" fontId="34" fillId="2" borderId="53" xfId="56" applyFont="1" applyFill="1" applyBorder="1" applyAlignment="1">
      <alignment horizontal="center" vertical="center" wrapText="1"/>
    </xf>
    <xf numFmtId="0" fontId="34" fillId="2" borderId="8" xfId="56" applyFont="1" applyFill="1" applyBorder="1" applyAlignment="1">
      <alignment horizontal="center" vertical="center" wrapText="1"/>
    </xf>
    <xf numFmtId="0" fontId="34" fillId="2" borderId="9" xfId="56" applyFont="1" applyFill="1" applyBorder="1" applyAlignment="1">
      <alignment horizontal="center" vertical="center" wrapText="1"/>
    </xf>
    <xf numFmtId="0" fontId="21" fillId="2" borderId="0" xfId="58" applyFont="1" applyFill="1" applyAlignment="1">
      <alignment horizontal="center" vertical="center"/>
    </xf>
    <xf numFmtId="17" fontId="88" fillId="2" borderId="0" xfId="56" applyNumberFormat="1" applyFont="1" applyFill="1" applyAlignment="1">
      <alignment horizontal="center" vertical="center"/>
    </xf>
    <xf numFmtId="0" fontId="34" fillId="2" borderId="8" xfId="58" applyFont="1" applyFill="1" applyBorder="1" applyAlignment="1">
      <alignment horizontal="center" vertical="center" wrapText="1"/>
    </xf>
    <xf numFmtId="0" fontId="34" fillId="2" borderId="2" xfId="58" applyFont="1" applyFill="1" applyBorder="1" applyAlignment="1">
      <alignment horizontal="center" vertical="center" wrapText="1"/>
    </xf>
    <xf numFmtId="0" fontId="34" fillId="2" borderId="22" xfId="58" applyFont="1" applyFill="1" applyBorder="1" applyAlignment="1">
      <alignment horizontal="center" vertical="center" wrapText="1"/>
    </xf>
    <xf numFmtId="0" fontId="34" fillId="2" borderId="0" xfId="58" applyFont="1" applyFill="1" applyAlignment="1">
      <alignment horizontal="center" vertical="center" wrapText="1"/>
    </xf>
    <xf numFmtId="0" fontId="163" fillId="2" borderId="0" xfId="9" applyFont="1" applyFill="1" applyAlignment="1">
      <alignment horizontal="center" vertical="center" wrapText="1"/>
    </xf>
    <xf numFmtId="0" fontId="170" fillId="2" borderId="0" xfId="9" applyFont="1" applyFill="1" applyAlignment="1">
      <alignment horizontal="center" vertical="center" wrapText="1"/>
    </xf>
    <xf numFmtId="239" fontId="34" fillId="2" borderId="8" xfId="9" applyNumberFormat="1" applyFont="1" applyFill="1" applyBorder="1" applyAlignment="1">
      <alignment horizontal="center" vertical="center"/>
    </xf>
    <xf numFmtId="0" fontId="188" fillId="2" borderId="0" xfId="3" applyFont="1" applyFill="1"/>
  </cellXfs>
  <cellStyles count="61">
    <cellStyle name="Hipervínculo" xfId="4" builtinId="8"/>
    <cellStyle name="Hipervínculo 4" xfId="6" xr:uid="{1DB86089-4B0C-4324-983E-C3804D3B7B4C}"/>
    <cellStyle name="Millares" xfId="1" builtinId="3"/>
    <cellStyle name="Millares 2" xfId="11" xr:uid="{19005B41-DDC5-4BCE-8AB7-A3AECA5FEE8E}"/>
    <cellStyle name="Millares 2 2" xfId="18" xr:uid="{86681A0D-2FE5-4611-B9D2-6FAA033965A9}"/>
    <cellStyle name="Millares 2 3 2 2" xfId="42" xr:uid="{0A15C816-7E41-4C05-8267-6B6DF668F51F}"/>
    <cellStyle name="Millares 2_Bol_0411(corregido emisor inst)" xfId="15" xr:uid="{029D9121-840E-43C8-9C9C-FE85633A402B}"/>
    <cellStyle name="Millares 40" xfId="35" xr:uid="{4A9D00B0-C180-439E-8456-2F0AFA736E23}"/>
    <cellStyle name="Millares 41" xfId="51" xr:uid="{4D1AFA70-4674-411D-B2B7-5DF36EFF29C0}"/>
    <cellStyle name="Millares 42" xfId="60" xr:uid="{839BDFAA-A03F-4DE0-9AEC-7499063D0025}"/>
    <cellStyle name="Millares 6 2" xfId="27" xr:uid="{4F9B9DB7-EBC8-4633-87E4-E4B2D2F6226F}"/>
    <cellStyle name="Millares 6 2 2" xfId="29" xr:uid="{071F19A6-AD97-41C6-931B-6C4B19EE2AE0}"/>
    <cellStyle name="Millares_Rentabilidad ajustada por riesgo (febrero 2007) web exceso cero" xfId="44" xr:uid="{9E4376C5-3AA4-4BC8-B259-098CF818A12F}"/>
    <cellStyle name="Normal" xfId="0" builtinId="0"/>
    <cellStyle name="Normal 18 2" xfId="30" xr:uid="{D01D2030-ABE5-4899-9290-5615DBA205F9}"/>
    <cellStyle name="Normal 2" xfId="9" xr:uid="{48882F2E-7273-4938-88B9-7186FDE1BF4D}"/>
    <cellStyle name="Normal 2 2" xfId="32" xr:uid="{8EF962BF-F082-44CC-86DF-ADEF7D3DFFCE}"/>
    <cellStyle name="Normal 2 4" xfId="13" xr:uid="{C9CF1C93-A2D9-4A01-BC6C-01CFE9D79D5D}"/>
    <cellStyle name="Normal 26 3" xfId="48" xr:uid="{E61719A7-D617-4E94-989E-137B8BC60058}"/>
    <cellStyle name="Normal 26 3 2" xfId="49" xr:uid="{241DA73D-7B0F-456B-AA35-14D58AB85049}"/>
    <cellStyle name="Normal 3 2" xfId="31" xr:uid="{5B4220A3-8878-4E20-B3C3-6C22F4BABD57}"/>
    <cellStyle name="Normal 4_Formato nuevos cuadros" xfId="12" xr:uid="{27C36473-2B85-481F-AA84-44C118D7EBB4}"/>
    <cellStyle name="Normal 46" xfId="3" xr:uid="{21AC6F7C-19CC-4291-9A4F-29BA3689C476}"/>
    <cellStyle name="Normal 46 2" xfId="46" xr:uid="{9AA31352-01E9-4AE1-B6D7-4F61F15C994F}"/>
    <cellStyle name="Normal 51" xfId="50" xr:uid="{56FECA0F-F788-4A6B-834A-1E84EA550FA6}"/>
    <cellStyle name="Normal_Accionistas Set-08" xfId="59" xr:uid="{55FA0FE9-6F09-46B3-95C4-4F47F15B686C}"/>
    <cellStyle name="Normal_Aportes Voluntarios por AFP Sep_06 Ago_07" xfId="37" xr:uid="{A09CDA69-601F-409D-AE51-9DF3F0F4A87C}"/>
    <cellStyle name="Normal_Bol_012005 (impreso)" xfId="22" xr:uid="{141AA61C-A67A-476A-833F-13A6830C0869}"/>
    <cellStyle name="Normal_Bol_082007" xfId="53" xr:uid="{1E81BD39-EB20-4910-95AF-40230C32C4D3}"/>
    <cellStyle name="Normal_Bol_Propuesto_Cap" xfId="7" xr:uid="{3C4363B7-374B-4738-9B9B-BC01BCF3610C}"/>
    <cellStyle name="Normal_Calculo de la Rentabilidad Neta de Aportes Voluntarios" xfId="45" xr:uid="{751F8FD4-9B8D-4149-A11F-61D34E24CF50}"/>
    <cellStyle name="Normal_CD 27-28" xfId="39" xr:uid="{A47AE51B-3FBF-462D-B97A-3E1636B8BC91}"/>
    <cellStyle name="Normal_COmisiones AVSF Y AVCF (3)" xfId="58" xr:uid="{6ACDF929-158B-497E-9E7E-F14EA2CC0556}"/>
    <cellStyle name="Normal_comisvsaporte_UCT" xfId="56" xr:uid="{CDEE0F97-FD24-4B54-98F0-3673FF2349F0}"/>
    <cellStyle name="Normal_Cotizantes (2)" xfId="19" xr:uid="{B34F0966-35AF-49C0-B4C7-D02E1CCBDC82}"/>
    <cellStyle name="Normal_Cuadro1" xfId="17" xr:uid="{347C4988-29AD-41B9-8CE3-AFEC508BBF3E}"/>
    <cellStyle name="Normal_Libro1" xfId="21" xr:uid="{990361DB-8C50-4647-8A60-0707832E092F}"/>
    <cellStyle name="Normal_Libro21" xfId="36" xr:uid="{5CB6E739-703A-4C5F-96FC-2ACEA60E0802}"/>
    <cellStyle name="Normal_Libro4" xfId="54" xr:uid="{D0F749BC-6DA4-4B16-B83F-6244EAED861F}"/>
    <cellStyle name="Normal_M2-99" xfId="47" xr:uid="{2DA790FC-F46B-4E51-B5AC-C766689513CE}"/>
    <cellStyle name="Normal_PAG_000" xfId="5" xr:uid="{0FAACA90-7238-4E04-90C9-6986C7D39E3B}"/>
    <cellStyle name="Normal_PAG_01" xfId="8" xr:uid="{54522548-3A35-4C32-BFF8-96E1C2CFC29F}"/>
    <cellStyle name="Normal_PAG_02" xfId="10" xr:uid="{8CE35166-E056-4BFE-8BB1-7E00827FC548}"/>
    <cellStyle name="Normal_PAG_04" xfId="23" xr:uid="{111BF11E-3982-4581-B1D4-FA3C5846722A}"/>
    <cellStyle name="Normal_PAG_11" xfId="34" xr:uid="{56205FB7-7DE2-4D1B-B030-A005FD5A5C9D}"/>
    <cellStyle name="Normal_PAG_25" xfId="57" xr:uid="{E254D71D-52C8-4EC1-8F7C-C15000FBC0A4}"/>
    <cellStyle name="Normal_PAG_37_1" xfId="55" xr:uid="{5CF14979-C562-48F6-A31C-3C34E97ADCE4}"/>
    <cellStyle name="Normal_Plantilla de los EEFF Ene-2010" xfId="52" xr:uid="{6AA3362F-D209-4EB4-B799-D4746892D749}"/>
    <cellStyle name="Normal_Propuesta Semanal" xfId="16" xr:uid="{BF578DEC-2F4C-4109-A82F-BBBC75B143F1}"/>
    <cellStyle name="Normal_Rentabilidad ajustada por riesgo (febrero 2007) web exceso cero" xfId="43" xr:uid="{D56EC179-005F-43C0-9381-218ABBE9AD16}"/>
    <cellStyle name="Normal_SEM10..XLS" xfId="38" xr:uid="{AA8E1826-0E86-46AD-AC0E-75E5A49DFF40}"/>
    <cellStyle name="Normal_SEM8.XLS" xfId="26" xr:uid="{217D6A33-097C-44D9-B4BC-1E94BBE70D37}"/>
    <cellStyle name="Normal_Series Afil-Traspa-Aporte" xfId="24" xr:uid="{C63FEC11-0D6A-4FF0-A219-AD2D3A9D0583}"/>
    <cellStyle name="Normal_Series Inversiones y AFP" xfId="41" xr:uid="{816CB924-0839-40D0-990B-4194BA850E97}"/>
    <cellStyle name="Porcentaje" xfId="2" builtinId="5"/>
    <cellStyle name="Porcentaje 2" xfId="20" xr:uid="{9F08A736-DF67-46DA-AF61-AB2E6B0075E7}"/>
    <cellStyle name="Porcentaje 2 2" xfId="14" xr:uid="{ACA79D5A-9C22-4DF2-8F22-C8C76C64FA59}"/>
    <cellStyle name="Porcentaje 3 3" xfId="25" xr:uid="{E7E38B9F-7F2C-4A5F-91F9-0908E4B533B6}"/>
    <cellStyle name="Porcentaje 3 3 2" xfId="28" xr:uid="{D4744512-2E46-4037-A54E-4AC99D37FDD2}"/>
    <cellStyle name="Porcentaje 3 4" xfId="33" xr:uid="{63CE67D8-BFDB-4011-A54F-94D492762829}"/>
    <cellStyle name="Porcentual 2 2" xfId="40" xr:uid="{98A7B0C5-F92B-4909-9239-5D508EE9EE09}"/>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38100</xdr:rowOff>
    </xdr:from>
    <xdr:to>
      <xdr:col>6</xdr:col>
      <xdr:colOff>281940</xdr:colOff>
      <xdr:row>18</xdr:row>
      <xdr:rowOff>53340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5BF49404-F733-43A1-83B9-0ADF9032E2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4475" y="2286000"/>
          <a:ext cx="21907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F9D87-3658-4CAF-94B5-0A1AF8D80F2D}">
  <dimension ref="A3:H31"/>
  <sheetViews>
    <sheetView tabSelected="1" view="pageBreakPreview"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row r="31" spans="1:1">
      <c r="A31" s="2567" t="s">
        <v>1671</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6D61B-3AEB-40DE-BC18-5ABCCF92F3A2}">
  <dimension ref="A1:O120"/>
  <sheetViews>
    <sheetView view="pageBreakPreview" zoomScale="90" zoomScaleNormal="100" zoomScaleSheetLayoutView="90" workbookViewId="0">
      <selection activeCell="B42" sqref="B42"/>
    </sheetView>
  </sheetViews>
  <sheetFormatPr baseColWidth="10" defaultColWidth="2" defaultRowHeight="12"/>
  <cols>
    <col min="1" max="1" width="3.44140625" style="6" customWidth="1"/>
    <col min="2" max="2" width="88.109375" style="6" customWidth="1"/>
    <col min="3" max="3" width="7.109375" style="20" customWidth="1"/>
    <col min="4" max="4" width="4.77734375" style="6" customWidth="1"/>
    <col min="5" max="5" width="3.5546875" style="6" customWidth="1"/>
    <col min="6" max="6" width="118" style="6" customWidth="1"/>
    <col min="7" max="7" width="9.77734375" style="6" customWidth="1"/>
    <col min="8" max="254" width="11.44140625" style="6" customWidth="1"/>
    <col min="255" max="255" width="2.44140625" style="6" customWidth="1"/>
    <col min="256" max="256" width="2" style="6"/>
    <col min="257" max="257" width="3.44140625" style="6" customWidth="1"/>
    <col min="258" max="258" width="88.109375" style="6" customWidth="1"/>
    <col min="259" max="259" width="7.109375" style="6" customWidth="1"/>
    <col min="260" max="260" width="4.77734375" style="6" customWidth="1"/>
    <col min="261" max="261" width="3.5546875" style="6" customWidth="1"/>
    <col min="262" max="262" width="118" style="6" customWidth="1"/>
    <col min="263" max="263" width="9.77734375" style="6" customWidth="1"/>
    <col min="264" max="510" width="11.44140625" style="6" customWidth="1"/>
    <col min="511" max="511" width="2.44140625" style="6" customWidth="1"/>
    <col min="512" max="512" width="2" style="6"/>
    <col min="513" max="513" width="3.44140625" style="6" customWidth="1"/>
    <col min="514" max="514" width="88.109375" style="6" customWidth="1"/>
    <col min="515" max="515" width="7.109375" style="6" customWidth="1"/>
    <col min="516" max="516" width="4.77734375" style="6" customWidth="1"/>
    <col min="517" max="517" width="3.5546875" style="6" customWidth="1"/>
    <col min="518" max="518" width="118" style="6" customWidth="1"/>
    <col min="519" max="519" width="9.77734375" style="6" customWidth="1"/>
    <col min="520" max="766" width="11.44140625" style="6" customWidth="1"/>
    <col min="767" max="767" width="2.44140625" style="6" customWidth="1"/>
    <col min="768" max="768" width="2" style="6"/>
    <col min="769" max="769" width="3.44140625" style="6" customWidth="1"/>
    <col min="770" max="770" width="88.109375" style="6" customWidth="1"/>
    <col min="771" max="771" width="7.109375" style="6" customWidth="1"/>
    <col min="772" max="772" width="4.77734375" style="6" customWidth="1"/>
    <col min="773" max="773" width="3.5546875" style="6" customWidth="1"/>
    <col min="774" max="774" width="118" style="6" customWidth="1"/>
    <col min="775" max="775" width="9.77734375" style="6" customWidth="1"/>
    <col min="776" max="1022" width="11.44140625" style="6" customWidth="1"/>
    <col min="1023" max="1023" width="2.44140625" style="6" customWidth="1"/>
    <col min="1024" max="1024" width="2" style="6"/>
    <col min="1025" max="1025" width="3.44140625" style="6" customWidth="1"/>
    <col min="1026" max="1026" width="88.109375" style="6" customWidth="1"/>
    <col min="1027" max="1027" width="7.109375" style="6" customWidth="1"/>
    <col min="1028" max="1028" width="4.77734375" style="6" customWidth="1"/>
    <col min="1029" max="1029" width="3.5546875" style="6" customWidth="1"/>
    <col min="1030" max="1030" width="118" style="6" customWidth="1"/>
    <col min="1031" max="1031" width="9.77734375" style="6" customWidth="1"/>
    <col min="1032" max="1278" width="11.44140625" style="6" customWidth="1"/>
    <col min="1279" max="1279" width="2.44140625" style="6" customWidth="1"/>
    <col min="1280" max="1280" width="2" style="6"/>
    <col min="1281" max="1281" width="3.44140625" style="6" customWidth="1"/>
    <col min="1282" max="1282" width="88.109375" style="6" customWidth="1"/>
    <col min="1283" max="1283" width="7.109375" style="6" customWidth="1"/>
    <col min="1284" max="1284" width="4.77734375" style="6" customWidth="1"/>
    <col min="1285" max="1285" width="3.5546875" style="6" customWidth="1"/>
    <col min="1286" max="1286" width="118" style="6" customWidth="1"/>
    <col min="1287" max="1287" width="9.77734375" style="6" customWidth="1"/>
    <col min="1288" max="1534" width="11.44140625" style="6" customWidth="1"/>
    <col min="1535" max="1535" width="2.44140625" style="6" customWidth="1"/>
    <col min="1536" max="1536" width="2" style="6"/>
    <col min="1537" max="1537" width="3.44140625" style="6" customWidth="1"/>
    <col min="1538" max="1538" width="88.109375" style="6" customWidth="1"/>
    <col min="1539" max="1539" width="7.109375" style="6" customWidth="1"/>
    <col min="1540" max="1540" width="4.77734375" style="6" customWidth="1"/>
    <col min="1541" max="1541" width="3.5546875" style="6" customWidth="1"/>
    <col min="1542" max="1542" width="118" style="6" customWidth="1"/>
    <col min="1543" max="1543" width="9.77734375" style="6" customWidth="1"/>
    <col min="1544" max="1790" width="11.44140625" style="6" customWidth="1"/>
    <col min="1791" max="1791" width="2.44140625" style="6" customWidth="1"/>
    <col min="1792" max="1792" width="2" style="6"/>
    <col min="1793" max="1793" width="3.44140625" style="6" customWidth="1"/>
    <col min="1794" max="1794" width="88.109375" style="6" customWidth="1"/>
    <col min="1795" max="1795" width="7.109375" style="6" customWidth="1"/>
    <col min="1796" max="1796" width="4.77734375" style="6" customWidth="1"/>
    <col min="1797" max="1797" width="3.5546875" style="6" customWidth="1"/>
    <col min="1798" max="1798" width="118" style="6" customWidth="1"/>
    <col min="1799" max="1799" width="9.77734375" style="6" customWidth="1"/>
    <col min="1800" max="2046" width="11.44140625" style="6" customWidth="1"/>
    <col min="2047" max="2047" width="2.44140625" style="6" customWidth="1"/>
    <col min="2048" max="2048" width="2" style="6"/>
    <col min="2049" max="2049" width="3.44140625" style="6" customWidth="1"/>
    <col min="2050" max="2050" width="88.109375" style="6" customWidth="1"/>
    <col min="2051" max="2051" width="7.109375" style="6" customWidth="1"/>
    <col min="2052" max="2052" width="4.77734375" style="6" customWidth="1"/>
    <col min="2053" max="2053" width="3.5546875" style="6" customWidth="1"/>
    <col min="2054" max="2054" width="118" style="6" customWidth="1"/>
    <col min="2055" max="2055" width="9.77734375" style="6" customWidth="1"/>
    <col min="2056" max="2302" width="11.44140625" style="6" customWidth="1"/>
    <col min="2303" max="2303" width="2.44140625" style="6" customWidth="1"/>
    <col min="2304" max="2304" width="2" style="6"/>
    <col min="2305" max="2305" width="3.44140625" style="6" customWidth="1"/>
    <col min="2306" max="2306" width="88.109375" style="6" customWidth="1"/>
    <col min="2307" max="2307" width="7.109375" style="6" customWidth="1"/>
    <col min="2308" max="2308" width="4.77734375" style="6" customWidth="1"/>
    <col min="2309" max="2309" width="3.5546875" style="6" customWidth="1"/>
    <col min="2310" max="2310" width="118" style="6" customWidth="1"/>
    <col min="2311" max="2311" width="9.77734375" style="6" customWidth="1"/>
    <col min="2312" max="2558" width="11.44140625" style="6" customWidth="1"/>
    <col min="2559" max="2559" width="2.44140625" style="6" customWidth="1"/>
    <col min="2560" max="2560" width="2" style="6"/>
    <col min="2561" max="2561" width="3.44140625" style="6" customWidth="1"/>
    <col min="2562" max="2562" width="88.109375" style="6" customWidth="1"/>
    <col min="2563" max="2563" width="7.109375" style="6" customWidth="1"/>
    <col min="2564" max="2564" width="4.77734375" style="6" customWidth="1"/>
    <col min="2565" max="2565" width="3.5546875" style="6" customWidth="1"/>
    <col min="2566" max="2566" width="118" style="6" customWidth="1"/>
    <col min="2567" max="2567" width="9.77734375" style="6" customWidth="1"/>
    <col min="2568" max="2814" width="11.44140625" style="6" customWidth="1"/>
    <col min="2815" max="2815" width="2.44140625" style="6" customWidth="1"/>
    <col min="2816" max="2816" width="2" style="6"/>
    <col min="2817" max="2817" width="3.44140625" style="6" customWidth="1"/>
    <col min="2818" max="2818" width="88.109375" style="6" customWidth="1"/>
    <col min="2819" max="2819" width="7.109375" style="6" customWidth="1"/>
    <col min="2820" max="2820" width="4.77734375" style="6" customWidth="1"/>
    <col min="2821" max="2821" width="3.5546875" style="6" customWidth="1"/>
    <col min="2822" max="2822" width="118" style="6" customWidth="1"/>
    <col min="2823" max="2823" width="9.77734375" style="6" customWidth="1"/>
    <col min="2824" max="3070" width="11.44140625" style="6" customWidth="1"/>
    <col min="3071" max="3071" width="2.44140625" style="6" customWidth="1"/>
    <col min="3072" max="3072" width="2" style="6"/>
    <col min="3073" max="3073" width="3.44140625" style="6" customWidth="1"/>
    <col min="3074" max="3074" width="88.109375" style="6" customWidth="1"/>
    <col min="3075" max="3075" width="7.109375" style="6" customWidth="1"/>
    <col min="3076" max="3076" width="4.77734375" style="6" customWidth="1"/>
    <col min="3077" max="3077" width="3.5546875" style="6" customWidth="1"/>
    <col min="3078" max="3078" width="118" style="6" customWidth="1"/>
    <col min="3079" max="3079" width="9.77734375" style="6" customWidth="1"/>
    <col min="3080" max="3326" width="11.44140625" style="6" customWidth="1"/>
    <col min="3327" max="3327" width="2.44140625" style="6" customWidth="1"/>
    <col min="3328" max="3328" width="2" style="6"/>
    <col min="3329" max="3329" width="3.44140625" style="6" customWidth="1"/>
    <col min="3330" max="3330" width="88.109375" style="6" customWidth="1"/>
    <col min="3331" max="3331" width="7.109375" style="6" customWidth="1"/>
    <col min="3332" max="3332" width="4.77734375" style="6" customWidth="1"/>
    <col min="3333" max="3333" width="3.5546875" style="6" customWidth="1"/>
    <col min="3334" max="3334" width="118" style="6" customWidth="1"/>
    <col min="3335" max="3335" width="9.77734375" style="6" customWidth="1"/>
    <col min="3336" max="3582" width="11.44140625" style="6" customWidth="1"/>
    <col min="3583" max="3583" width="2.44140625" style="6" customWidth="1"/>
    <col min="3584" max="3584" width="2" style="6"/>
    <col min="3585" max="3585" width="3.44140625" style="6" customWidth="1"/>
    <col min="3586" max="3586" width="88.109375" style="6" customWidth="1"/>
    <col min="3587" max="3587" width="7.109375" style="6" customWidth="1"/>
    <col min="3588" max="3588" width="4.77734375" style="6" customWidth="1"/>
    <col min="3589" max="3589" width="3.5546875" style="6" customWidth="1"/>
    <col min="3590" max="3590" width="118" style="6" customWidth="1"/>
    <col min="3591" max="3591" width="9.77734375" style="6" customWidth="1"/>
    <col min="3592" max="3838" width="11.44140625" style="6" customWidth="1"/>
    <col min="3839" max="3839" width="2.44140625" style="6" customWidth="1"/>
    <col min="3840" max="3840" width="2" style="6"/>
    <col min="3841" max="3841" width="3.44140625" style="6" customWidth="1"/>
    <col min="3842" max="3842" width="88.109375" style="6" customWidth="1"/>
    <col min="3843" max="3843" width="7.109375" style="6" customWidth="1"/>
    <col min="3844" max="3844" width="4.77734375" style="6" customWidth="1"/>
    <col min="3845" max="3845" width="3.5546875" style="6" customWidth="1"/>
    <col min="3846" max="3846" width="118" style="6" customWidth="1"/>
    <col min="3847" max="3847" width="9.77734375" style="6" customWidth="1"/>
    <col min="3848" max="4094" width="11.44140625" style="6" customWidth="1"/>
    <col min="4095" max="4095" width="2.44140625" style="6" customWidth="1"/>
    <col min="4096" max="4096" width="2" style="6"/>
    <col min="4097" max="4097" width="3.44140625" style="6" customWidth="1"/>
    <col min="4098" max="4098" width="88.109375" style="6" customWidth="1"/>
    <col min="4099" max="4099" width="7.109375" style="6" customWidth="1"/>
    <col min="4100" max="4100" width="4.77734375" style="6" customWidth="1"/>
    <col min="4101" max="4101" width="3.5546875" style="6" customWidth="1"/>
    <col min="4102" max="4102" width="118" style="6" customWidth="1"/>
    <col min="4103" max="4103" width="9.77734375" style="6" customWidth="1"/>
    <col min="4104" max="4350" width="11.44140625" style="6" customWidth="1"/>
    <col min="4351" max="4351" width="2.44140625" style="6" customWidth="1"/>
    <col min="4352" max="4352" width="2" style="6"/>
    <col min="4353" max="4353" width="3.44140625" style="6" customWidth="1"/>
    <col min="4354" max="4354" width="88.109375" style="6" customWidth="1"/>
    <col min="4355" max="4355" width="7.109375" style="6" customWidth="1"/>
    <col min="4356" max="4356" width="4.77734375" style="6" customWidth="1"/>
    <col min="4357" max="4357" width="3.5546875" style="6" customWidth="1"/>
    <col min="4358" max="4358" width="118" style="6" customWidth="1"/>
    <col min="4359" max="4359" width="9.77734375" style="6" customWidth="1"/>
    <col min="4360" max="4606" width="11.44140625" style="6" customWidth="1"/>
    <col min="4607" max="4607" width="2.44140625" style="6" customWidth="1"/>
    <col min="4608" max="4608" width="2" style="6"/>
    <col min="4609" max="4609" width="3.44140625" style="6" customWidth="1"/>
    <col min="4610" max="4610" width="88.109375" style="6" customWidth="1"/>
    <col min="4611" max="4611" width="7.109375" style="6" customWidth="1"/>
    <col min="4612" max="4612" width="4.77734375" style="6" customWidth="1"/>
    <col min="4613" max="4613" width="3.5546875" style="6" customWidth="1"/>
    <col min="4614" max="4614" width="118" style="6" customWidth="1"/>
    <col min="4615" max="4615" width="9.77734375" style="6" customWidth="1"/>
    <col min="4616" max="4862" width="11.44140625" style="6" customWidth="1"/>
    <col min="4863" max="4863" width="2.44140625" style="6" customWidth="1"/>
    <col min="4864" max="4864" width="2" style="6"/>
    <col min="4865" max="4865" width="3.44140625" style="6" customWidth="1"/>
    <col min="4866" max="4866" width="88.109375" style="6" customWidth="1"/>
    <col min="4867" max="4867" width="7.109375" style="6" customWidth="1"/>
    <col min="4868" max="4868" width="4.77734375" style="6" customWidth="1"/>
    <col min="4869" max="4869" width="3.5546875" style="6" customWidth="1"/>
    <col min="4870" max="4870" width="118" style="6" customWidth="1"/>
    <col min="4871" max="4871" width="9.77734375" style="6" customWidth="1"/>
    <col min="4872" max="5118" width="11.44140625" style="6" customWidth="1"/>
    <col min="5119" max="5119" width="2.44140625" style="6" customWidth="1"/>
    <col min="5120" max="5120" width="2" style="6"/>
    <col min="5121" max="5121" width="3.44140625" style="6" customWidth="1"/>
    <col min="5122" max="5122" width="88.109375" style="6" customWidth="1"/>
    <col min="5123" max="5123" width="7.109375" style="6" customWidth="1"/>
    <col min="5124" max="5124" width="4.77734375" style="6" customWidth="1"/>
    <col min="5125" max="5125" width="3.5546875" style="6" customWidth="1"/>
    <col min="5126" max="5126" width="118" style="6" customWidth="1"/>
    <col min="5127" max="5127" width="9.77734375" style="6" customWidth="1"/>
    <col min="5128" max="5374" width="11.44140625" style="6" customWidth="1"/>
    <col min="5375" max="5375" width="2.44140625" style="6" customWidth="1"/>
    <col min="5376" max="5376" width="2" style="6"/>
    <col min="5377" max="5377" width="3.44140625" style="6" customWidth="1"/>
    <col min="5378" max="5378" width="88.109375" style="6" customWidth="1"/>
    <col min="5379" max="5379" width="7.109375" style="6" customWidth="1"/>
    <col min="5380" max="5380" width="4.77734375" style="6" customWidth="1"/>
    <col min="5381" max="5381" width="3.5546875" style="6" customWidth="1"/>
    <col min="5382" max="5382" width="118" style="6" customWidth="1"/>
    <col min="5383" max="5383" width="9.77734375" style="6" customWidth="1"/>
    <col min="5384" max="5630" width="11.44140625" style="6" customWidth="1"/>
    <col min="5631" max="5631" width="2.44140625" style="6" customWidth="1"/>
    <col min="5632" max="5632" width="2" style="6"/>
    <col min="5633" max="5633" width="3.44140625" style="6" customWidth="1"/>
    <col min="5634" max="5634" width="88.109375" style="6" customWidth="1"/>
    <col min="5635" max="5635" width="7.109375" style="6" customWidth="1"/>
    <col min="5636" max="5636" width="4.77734375" style="6" customWidth="1"/>
    <col min="5637" max="5637" width="3.5546875" style="6" customWidth="1"/>
    <col min="5638" max="5638" width="118" style="6" customWidth="1"/>
    <col min="5639" max="5639" width="9.77734375" style="6" customWidth="1"/>
    <col min="5640" max="5886" width="11.44140625" style="6" customWidth="1"/>
    <col min="5887" max="5887" width="2.44140625" style="6" customWidth="1"/>
    <col min="5888" max="5888" width="2" style="6"/>
    <col min="5889" max="5889" width="3.44140625" style="6" customWidth="1"/>
    <col min="5890" max="5890" width="88.109375" style="6" customWidth="1"/>
    <col min="5891" max="5891" width="7.109375" style="6" customWidth="1"/>
    <col min="5892" max="5892" width="4.77734375" style="6" customWidth="1"/>
    <col min="5893" max="5893" width="3.5546875" style="6" customWidth="1"/>
    <col min="5894" max="5894" width="118" style="6" customWidth="1"/>
    <col min="5895" max="5895" width="9.77734375" style="6" customWidth="1"/>
    <col min="5896" max="6142" width="11.44140625" style="6" customWidth="1"/>
    <col min="6143" max="6143" width="2.44140625" style="6" customWidth="1"/>
    <col min="6144" max="6144" width="2" style="6"/>
    <col min="6145" max="6145" width="3.44140625" style="6" customWidth="1"/>
    <col min="6146" max="6146" width="88.109375" style="6" customWidth="1"/>
    <col min="6147" max="6147" width="7.109375" style="6" customWidth="1"/>
    <col min="6148" max="6148" width="4.77734375" style="6" customWidth="1"/>
    <col min="6149" max="6149" width="3.5546875" style="6" customWidth="1"/>
    <col min="6150" max="6150" width="118" style="6" customWidth="1"/>
    <col min="6151" max="6151" width="9.77734375" style="6" customWidth="1"/>
    <col min="6152" max="6398" width="11.44140625" style="6" customWidth="1"/>
    <col min="6399" max="6399" width="2.44140625" style="6" customWidth="1"/>
    <col min="6400" max="6400" width="2" style="6"/>
    <col min="6401" max="6401" width="3.44140625" style="6" customWidth="1"/>
    <col min="6402" max="6402" width="88.109375" style="6" customWidth="1"/>
    <col min="6403" max="6403" width="7.109375" style="6" customWidth="1"/>
    <col min="6404" max="6404" width="4.77734375" style="6" customWidth="1"/>
    <col min="6405" max="6405" width="3.5546875" style="6" customWidth="1"/>
    <col min="6406" max="6406" width="118" style="6" customWidth="1"/>
    <col min="6407" max="6407" width="9.77734375" style="6" customWidth="1"/>
    <col min="6408" max="6654" width="11.44140625" style="6" customWidth="1"/>
    <col min="6655" max="6655" width="2.44140625" style="6" customWidth="1"/>
    <col min="6656" max="6656" width="2" style="6"/>
    <col min="6657" max="6657" width="3.44140625" style="6" customWidth="1"/>
    <col min="6658" max="6658" width="88.109375" style="6" customWidth="1"/>
    <col min="6659" max="6659" width="7.109375" style="6" customWidth="1"/>
    <col min="6660" max="6660" width="4.77734375" style="6" customWidth="1"/>
    <col min="6661" max="6661" width="3.5546875" style="6" customWidth="1"/>
    <col min="6662" max="6662" width="118" style="6" customWidth="1"/>
    <col min="6663" max="6663" width="9.77734375" style="6" customWidth="1"/>
    <col min="6664" max="6910" width="11.44140625" style="6" customWidth="1"/>
    <col min="6911" max="6911" width="2.44140625" style="6" customWidth="1"/>
    <col min="6912" max="6912" width="2" style="6"/>
    <col min="6913" max="6913" width="3.44140625" style="6" customWidth="1"/>
    <col min="6914" max="6914" width="88.109375" style="6" customWidth="1"/>
    <col min="6915" max="6915" width="7.109375" style="6" customWidth="1"/>
    <col min="6916" max="6916" width="4.77734375" style="6" customWidth="1"/>
    <col min="6917" max="6917" width="3.5546875" style="6" customWidth="1"/>
    <col min="6918" max="6918" width="118" style="6" customWidth="1"/>
    <col min="6919" max="6919" width="9.77734375" style="6" customWidth="1"/>
    <col min="6920" max="7166" width="11.44140625" style="6" customWidth="1"/>
    <col min="7167" max="7167" width="2.44140625" style="6" customWidth="1"/>
    <col min="7168" max="7168" width="2" style="6"/>
    <col min="7169" max="7169" width="3.44140625" style="6" customWidth="1"/>
    <col min="7170" max="7170" width="88.109375" style="6" customWidth="1"/>
    <col min="7171" max="7171" width="7.109375" style="6" customWidth="1"/>
    <col min="7172" max="7172" width="4.77734375" style="6" customWidth="1"/>
    <col min="7173" max="7173" width="3.5546875" style="6" customWidth="1"/>
    <col min="7174" max="7174" width="118" style="6" customWidth="1"/>
    <col min="7175" max="7175" width="9.77734375" style="6" customWidth="1"/>
    <col min="7176" max="7422" width="11.44140625" style="6" customWidth="1"/>
    <col min="7423" max="7423" width="2.44140625" style="6" customWidth="1"/>
    <col min="7424" max="7424" width="2" style="6"/>
    <col min="7425" max="7425" width="3.44140625" style="6" customWidth="1"/>
    <col min="7426" max="7426" width="88.109375" style="6" customWidth="1"/>
    <col min="7427" max="7427" width="7.109375" style="6" customWidth="1"/>
    <col min="7428" max="7428" width="4.77734375" style="6" customWidth="1"/>
    <col min="7429" max="7429" width="3.5546875" style="6" customWidth="1"/>
    <col min="7430" max="7430" width="118" style="6" customWidth="1"/>
    <col min="7431" max="7431" width="9.77734375" style="6" customWidth="1"/>
    <col min="7432" max="7678" width="11.44140625" style="6" customWidth="1"/>
    <col min="7679" max="7679" width="2.44140625" style="6" customWidth="1"/>
    <col min="7680" max="7680" width="2" style="6"/>
    <col min="7681" max="7681" width="3.44140625" style="6" customWidth="1"/>
    <col min="7682" max="7682" width="88.109375" style="6" customWidth="1"/>
    <col min="7683" max="7683" width="7.109375" style="6" customWidth="1"/>
    <col min="7684" max="7684" width="4.77734375" style="6" customWidth="1"/>
    <col min="7685" max="7685" width="3.5546875" style="6" customWidth="1"/>
    <col min="7686" max="7686" width="118" style="6" customWidth="1"/>
    <col min="7687" max="7687" width="9.77734375" style="6" customWidth="1"/>
    <col min="7688" max="7934" width="11.44140625" style="6" customWidth="1"/>
    <col min="7935" max="7935" width="2.44140625" style="6" customWidth="1"/>
    <col min="7936" max="7936" width="2" style="6"/>
    <col min="7937" max="7937" width="3.44140625" style="6" customWidth="1"/>
    <col min="7938" max="7938" width="88.109375" style="6" customWidth="1"/>
    <col min="7939" max="7939" width="7.109375" style="6" customWidth="1"/>
    <col min="7940" max="7940" width="4.77734375" style="6" customWidth="1"/>
    <col min="7941" max="7941" width="3.5546875" style="6" customWidth="1"/>
    <col min="7942" max="7942" width="118" style="6" customWidth="1"/>
    <col min="7943" max="7943" width="9.77734375" style="6" customWidth="1"/>
    <col min="7944" max="8190" width="11.44140625" style="6" customWidth="1"/>
    <col min="8191" max="8191" width="2.44140625" style="6" customWidth="1"/>
    <col min="8192" max="8192" width="2" style="6"/>
    <col min="8193" max="8193" width="3.44140625" style="6" customWidth="1"/>
    <col min="8194" max="8194" width="88.109375" style="6" customWidth="1"/>
    <col min="8195" max="8195" width="7.109375" style="6" customWidth="1"/>
    <col min="8196" max="8196" width="4.77734375" style="6" customWidth="1"/>
    <col min="8197" max="8197" width="3.5546875" style="6" customWidth="1"/>
    <col min="8198" max="8198" width="118" style="6" customWidth="1"/>
    <col min="8199" max="8199" width="9.77734375" style="6" customWidth="1"/>
    <col min="8200" max="8446" width="11.44140625" style="6" customWidth="1"/>
    <col min="8447" max="8447" width="2.44140625" style="6" customWidth="1"/>
    <col min="8448" max="8448" width="2" style="6"/>
    <col min="8449" max="8449" width="3.44140625" style="6" customWidth="1"/>
    <col min="8450" max="8450" width="88.109375" style="6" customWidth="1"/>
    <col min="8451" max="8451" width="7.109375" style="6" customWidth="1"/>
    <col min="8452" max="8452" width="4.77734375" style="6" customWidth="1"/>
    <col min="8453" max="8453" width="3.5546875" style="6" customWidth="1"/>
    <col min="8454" max="8454" width="118" style="6" customWidth="1"/>
    <col min="8455" max="8455" width="9.77734375" style="6" customWidth="1"/>
    <col min="8456" max="8702" width="11.44140625" style="6" customWidth="1"/>
    <col min="8703" max="8703" width="2.44140625" style="6" customWidth="1"/>
    <col min="8704" max="8704" width="2" style="6"/>
    <col min="8705" max="8705" width="3.44140625" style="6" customWidth="1"/>
    <col min="8706" max="8706" width="88.109375" style="6" customWidth="1"/>
    <col min="8707" max="8707" width="7.109375" style="6" customWidth="1"/>
    <col min="8708" max="8708" width="4.77734375" style="6" customWidth="1"/>
    <col min="8709" max="8709" width="3.5546875" style="6" customWidth="1"/>
    <col min="8710" max="8710" width="118" style="6" customWidth="1"/>
    <col min="8711" max="8711" width="9.77734375" style="6" customWidth="1"/>
    <col min="8712" max="8958" width="11.44140625" style="6" customWidth="1"/>
    <col min="8959" max="8959" width="2.44140625" style="6" customWidth="1"/>
    <col min="8960" max="8960" width="2" style="6"/>
    <col min="8961" max="8961" width="3.44140625" style="6" customWidth="1"/>
    <col min="8962" max="8962" width="88.109375" style="6" customWidth="1"/>
    <col min="8963" max="8963" width="7.109375" style="6" customWidth="1"/>
    <col min="8964" max="8964" width="4.77734375" style="6" customWidth="1"/>
    <col min="8965" max="8965" width="3.5546875" style="6" customWidth="1"/>
    <col min="8966" max="8966" width="118" style="6" customWidth="1"/>
    <col min="8967" max="8967" width="9.77734375" style="6" customWidth="1"/>
    <col min="8968" max="9214" width="11.44140625" style="6" customWidth="1"/>
    <col min="9215" max="9215" width="2.44140625" style="6" customWidth="1"/>
    <col min="9216" max="9216" width="2" style="6"/>
    <col min="9217" max="9217" width="3.44140625" style="6" customWidth="1"/>
    <col min="9218" max="9218" width="88.109375" style="6" customWidth="1"/>
    <col min="9219" max="9219" width="7.109375" style="6" customWidth="1"/>
    <col min="9220" max="9220" width="4.77734375" style="6" customWidth="1"/>
    <col min="9221" max="9221" width="3.5546875" style="6" customWidth="1"/>
    <col min="9222" max="9222" width="118" style="6" customWidth="1"/>
    <col min="9223" max="9223" width="9.77734375" style="6" customWidth="1"/>
    <col min="9224" max="9470" width="11.44140625" style="6" customWidth="1"/>
    <col min="9471" max="9471" width="2.44140625" style="6" customWidth="1"/>
    <col min="9472" max="9472" width="2" style="6"/>
    <col min="9473" max="9473" width="3.44140625" style="6" customWidth="1"/>
    <col min="9474" max="9474" width="88.109375" style="6" customWidth="1"/>
    <col min="9475" max="9475" width="7.109375" style="6" customWidth="1"/>
    <col min="9476" max="9476" width="4.77734375" style="6" customWidth="1"/>
    <col min="9477" max="9477" width="3.5546875" style="6" customWidth="1"/>
    <col min="9478" max="9478" width="118" style="6" customWidth="1"/>
    <col min="9479" max="9479" width="9.77734375" style="6" customWidth="1"/>
    <col min="9480" max="9726" width="11.44140625" style="6" customWidth="1"/>
    <col min="9727" max="9727" width="2.44140625" style="6" customWidth="1"/>
    <col min="9728" max="9728" width="2" style="6"/>
    <col min="9729" max="9729" width="3.44140625" style="6" customWidth="1"/>
    <col min="9730" max="9730" width="88.109375" style="6" customWidth="1"/>
    <col min="9731" max="9731" width="7.109375" style="6" customWidth="1"/>
    <col min="9732" max="9732" width="4.77734375" style="6" customWidth="1"/>
    <col min="9733" max="9733" width="3.5546875" style="6" customWidth="1"/>
    <col min="9734" max="9734" width="118" style="6" customWidth="1"/>
    <col min="9735" max="9735" width="9.77734375" style="6" customWidth="1"/>
    <col min="9736" max="9982" width="11.44140625" style="6" customWidth="1"/>
    <col min="9983" max="9983" width="2.44140625" style="6" customWidth="1"/>
    <col min="9984" max="9984" width="2" style="6"/>
    <col min="9985" max="9985" width="3.44140625" style="6" customWidth="1"/>
    <col min="9986" max="9986" width="88.109375" style="6" customWidth="1"/>
    <col min="9987" max="9987" width="7.109375" style="6" customWidth="1"/>
    <col min="9988" max="9988" width="4.77734375" style="6" customWidth="1"/>
    <col min="9989" max="9989" width="3.5546875" style="6" customWidth="1"/>
    <col min="9990" max="9990" width="118" style="6" customWidth="1"/>
    <col min="9991" max="9991" width="9.77734375" style="6" customWidth="1"/>
    <col min="9992" max="10238" width="11.44140625" style="6" customWidth="1"/>
    <col min="10239" max="10239" width="2.44140625" style="6" customWidth="1"/>
    <col min="10240" max="10240" width="2" style="6"/>
    <col min="10241" max="10241" width="3.44140625" style="6" customWidth="1"/>
    <col min="10242" max="10242" width="88.109375" style="6" customWidth="1"/>
    <col min="10243" max="10243" width="7.109375" style="6" customWidth="1"/>
    <col min="10244" max="10244" width="4.77734375" style="6" customWidth="1"/>
    <col min="10245" max="10245" width="3.5546875" style="6" customWidth="1"/>
    <col min="10246" max="10246" width="118" style="6" customWidth="1"/>
    <col min="10247" max="10247" width="9.77734375" style="6" customWidth="1"/>
    <col min="10248" max="10494" width="11.44140625" style="6" customWidth="1"/>
    <col min="10495" max="10495" width="2.44140625" style="6" customWidth="1"/>
    <col min="10496" max="10496" width="2" style="6"/>
    <col min="10497" max="10497" width="3.44140625" style="6" customWidth="1"/>
    <col min="10498" max="10498" width="88.109375" style="6" customWidth="1"/>
    <col min="10499" max="10499" width="7.109375" style="6" customWidth="1"/>
    <col min="10500" max="10500" width="4.77734375" style="6" customWidth="1"/>
    <col min="10501" max="10501" width="3.5546875" style="6" customWidth="1"/>
    <col min="10502" max="10502" width="118" style="6" customWidth="1"/>
    <col min="10503" max="10503" width="9.77734375" style="6" customWidth="1"/>
    <col min="10504" max="10750" width="11.44140625" style="6" customWidth="1"/>
    <col min="10751" max="10751" width="2.44140625" style="6" customWidth="1"/>
    <col min="10752" max="10752" width="2" style="6"/>
    <col min="10753" max="10753" width="3.44140625" style="6" customWidth="1"/>
    <col min="10754" max="10754" width="88.109375" style="6" customWidth="1"/>
    <col min="10755" max="10755" width="7.109375" style="6" customWidth="1"/>
    <col min="10756" max="10756" width="4.77734375" style="6" customWidth="1"/>
    <col min="10757" max="10757" width="3.5546875" style="6" customWidth="1"/>
    <col min="10758" max="10758" width="118" style="6" customWidth="1"/>
    <col min="10759" max="10759" width="9.77734375" style="6" customWidth="1"/>
    <col min="10760" max="11006" width="11.44140625" style="6" customWidth="1"/>
    <col min="11007" max="11007" width="2.44140625" style="6" customWidth="1"/>
    <col min="11008" max="11008" width="2" style="6"/>
    <col min="11009" max="11009" width="3.44140625" style="6" customWidth="1"/>
    <col min="11010" max="11010" width="88.109375" style="6" customWidth="1"/>
    <col min="11011" max="11011" width="7.109375" style="6" customWidth="1"/>
    <col min="11012" max="11012" width="4.77734375" style="6" customWidth="1"/>
    <col min="11013" max="11013" width="3.5546875" style="6" customWidth="1"/>
    <col min="11014" max="11014" width="118" style="6" customWidth="1"/>
    <col min="11015" max="11015" width="9.77734375" style="6" customWidth="1"/>
    <col min="11016" max="11262" width="11.44140625" style="6" customWidth="1"/>
    <col min="11263" max="11263" width="2.44140625" style="6" customWidth="1"/>
    <col min="11264" max="11264" width="2" style="6"/>
    <col min="11265" max="11265" width="3.44140625" style="6" customWidth="1"/>
    <col min="11266" max="11266" width="88.109375" style="6" customWidth="1"/>
    <col min="11267" max="11267" width="7.109375" style="6" customWidth="1"/>
    <col min="11268" max="11268" width="4.77734375" style="6" customWidth="1"/>
    <col min="11269" max="11269" width="3.5546875" style="6" customWidth="1"/>
    <col min="11270" max="11270" width="118" style="6" customWidth="1"/>
    <col min="11271" max="11271" width="9.77734375" style="6" customWidth="1"/>
    <col min="11272" max="11518" width="11.44140625" style="6" customWidth="1"/>
    <col min="11519" max="11519" width="2.44140625" style="6" customWidth="1"/>
    <col min="11520" max="11520" width="2" style="6"/>
    <col min="11521" max="11521" width="3.44140625" style="6" customWidth="1"/>
    <col min="11522" max="11522" width="88.109375" style="6" customWidth="1"/>
    <col min="11523" max="11523" width="7.109375" style="6" customWidth="1"/>
    <col min="11524" max="11524" width="4.77734375" style="6" customWidth="1"/>
    <col min="11525" max="11525" width="3.5546875" style="6" customWidth="1"/>
    <col min="11526" max="11526" width="118" style="6" customWidth="1"/>
    <col min="11527" max="11527" width="9.77734375" style="6" customWidth="1"/>
    <col min="11528" max="11774" width="11.44140625" style="6" customWidth="1"/>
    <col min="11775" max="11775" width="2.44140625" style="6" customWidth="1"/>
    <col min="11776" max="11776" width="2" style="6"/>
    <col min="11777" max="11777" width="3.44140625" style="6" customWidth="1"/>
    <col min="11778" max="11778" width="88.109375" style="6" customWidth="1"/>
    <col min="11779" max="11779" width="7.109375" style="6" customWidth="1"/>
    <col min="11780" max="11780" width="4.77734375" style="6" customWidth="1"/>
    <col min="11781" max="11781" width="3.5546875" style="6" customWidth="1"/>
    <col min="11782" max="11782" width="118" style="6" customWidth="1"/>
    <col min="11783" max="11783" width="9.77734375" style="6" customWidth="1"/>
    <col min="11784" max="12030" width="11.44140625" style="6" customWidth="1"/>
    <col min="12031" max="12031" width="2.44140625" style="6" customWidth="1"/>
    <col min="12032" max="12032" width="2" style="6"/>
    <col min="12033" max="12033" width="3.44140625" style="6" customWidth="1"/>
    <col min="12034" max="12034" width="88.109375" style="6" customWidth="1"/>
    <col min="12035" max="12035" width="7.109375" style="6" customWidth="1"/>
    <col min="12036" max="12036" width="4.77734375" style="6" customWidth="1"/>
    <col min="12037" max="12037" width="3.5546875" style="6" customWidth="1"/>
    <col min="12038" max="12038" width="118" style="6" customWidth="1"/>
    <col min="12039" max="12039" width="9.77734375" style="6" customWidth="1"/>
    <col min="12040" max="12286" width="11.44140625" style="6" customWidth="1"/>
    <col min="12287" max="12287" width="2.44140625" style="6" customWidth="1"/>
    <col min="12288" max="12288" width="2" style="6"/>
    <col min="12289" max="12289" width="3.44140625" style="6" customWidth="1"/>
    <col min="12290" max="12290" width="88.109375" style="6" customWidth="1"/>
    <col min="12291" max="12291" width="7.109375" style="6" customWidth="1"/>
    <col min="12292" max="12292" width="4.77734375" style="6" customWidth="1"/>
    <col min="12293" max="12293" width="3.5546875" style="6" customWidth="1"/>
    <col min="12294" max="12294" width="118" style="6" customWidth="1"/>
    <col min="12295" max="12295" width="9.77734375" style="6" customWidth="1"/>
    <col min="12296" max="12542" width="11.44140625" style="6" customWidth="1"/>
    <col min="12543" max="12543" width="2.44140625" style="6" customWidth="1"/>
    <col min="12544" max="12544" width="2" style="6"/>
    <col min="12545" max="12545" width="3.44140625" style="6" customWidth="1"/>
    <col min="12546" max="12546" width="88.109375" style="6" customWidth="1"/>
    <col min="12547" max="12547" width="7.109375" style="6" customWidth="1"/>
    <col min="12548" max="12548" width="4.77734375" style="6" customWidth="1"/>
    <col min="12549" max="12549" width="3.5546875" style="6" customWidth="1"/>
    <col min="12550" max="12550" width="118" style="6" customWidth="1"/>
    <col min="12551" max="12551" width="9.77734375" style="6" customWidth="1"/>
    <col min="12552" max="12798" width="11.44140625" style="6" customWidth="1"/>
    <col min="12799" max="12799" width="2.44140625" style="6" customWidth="1"/>
    <col min="12800" max="12800" width="2" style="6"/>
    <col min="12801" max="12801" width="3.44140625" style="6" customWidth="1"/>
    <col min="12802" max="12802" width="88.109375" style="6" customWidth="1"/>
    <col min="12803" max="12803" width="7.109375" style="6" customWidth="1"/>
    <col min="12804" max="12804" width="4.77734375" style="6" customWidth="1"/>
    <col min="12805" max="12805" width="3.5546875" style="6" customWidth="1"/>
    <col min="12806" max="12806" width="118" style="6" customWidth="1"/>
    <col min="12807" max="12807" width="9.77734375" style="6" customWidth="1"/>
    <col min="12808" max="13054" width="11.44140625" style="6" customWidth="1"/>
    <col min="13055" max="13055" width="2.44140625" style="6" customWidth="1"/>
    <col min="13056" max="13056" width="2" style="6"/>
    <col min="13057" max="13057" width="3.44140625" style="6" customWidth="1"/>
    <col min="13058" max="13058" width="88.109375" style="6" customWidth="1"/>
    <col min="13059" max="13059" width="7.109375" style="6" customWidth="1"/>
    <col min="13060" max="13060" width="4.77734375" style="6" customWidth="1"/>
    <col min="13061" max="13061" width="3.5546875" style="6" customWidth="1"/>
    <col min="13062" max="13062" width="118" style="6" customWidth="1"/>
    <col min="13063" max="13063" width="9.77734375" style="6" customWidth="1"/>
    <col min="13064" max="13310" width="11.44140625" style="6" customWidth="1"/>
    <col min="13311" max="13311" width="2.44140625" style="6" customWidth="1"/>
    <col min="13312" max="13312" width="2" style="6"/>
    <col min="13313" max="13313" width="3.44140625" style="6" customWidth="1"/>
    <col min="13314" max="13314" width="88.109375" style="6" customWidth="1"/>
    <col min="13315" max="13315" width="7.109375" style="6" customWidth="1"/>
    <col min="13316" max="13316" width="4.77734375" style="6" customWidth="1"/>
    <col min="13317" max="13317" width="3.5546875" style="6" customWidth="1"/>
    <col min="13318" max="13318" width="118" style="6" customWidth="1"/>
    <col min="13319" max="13319" width="9.77734375" style="6" customWidth="1"/>
    <col min="13320" max="13566" width="11.44140625" style="6" customWidth="1"/>
    <col min="13567" max="13567" width="2.44140625" style="6" customWidth="1"/>
    <col min="13568" max="13568" width="2" style="6"/>
    <col min="13569" max="13569" width="3.44140625" style="6" customWidth="1"/>
    <col min="13570" max="13570" width="88.109375" style="6" customWidth="1"/>
    <col min="13571" max="13571" width="7.109375" style="6" customWidth="1"/>
    <col min="13572" max="13572" width="4.77734375" style="6" customWidth="1"/>
    <col min="13573" max="13573" width="3.5546875" style="6" customWidth="1"/>
    <col min="13574" max="13574" width="118" style="6" customWidth="1"/>
    <col min="13575" max="13575" width="9.77734375" style="6" customWidth="1"/>
    <col min="13576" max="13822" width="11.44140625" style="6" customWidth="1"/>
    <col min="13823" max="13823" width="2.44140625" style="6" customWidth="1"/>
    <col min="13824" max="13824" width="2" style="6"/>
    <col min="13825" max="13825" width="3.44140625" style="6" customWidth="1"/>
    <col min="13826" max="13826" width="88.109375" style="6" customWidth="1"/>
    <col min="13827" max="13827" width="7.109375" style="6" customWidth="1"/>
    <col min="13828" max="13828" width="4.77734375" style="6" customWidth="1"/>
    <col min="13829" max="13829" width="3.5546875" style="6" customWidth="1"/>
    <col min="13830" max="13830" width="118" style="6" customWidth="1"/>
    <col min="13831" max="13831" width="9.77734375" style="6" customWidth="1"/>
    <col min="13832" max="14078" width="11.44140625" style="6" customWidth="1"/>
    <col min="14079" max="14079" width="2.44140625" style="6" customWidth="1"/>
    <col min="14080" max="14080" width="2" style="6"/>
    <col min="14081" max="14081" width="3.44140625" style="6" customWidth="1"/>
    <col min="14082" max="14082" width="88.109375" style="6" customWidth="1"/>
    <col min="14083" max="14083" width="7.109375" style="6" customWidth="1"/>
    <col min="14084" max="14084" width="4.77734375" style="6" customWidth="1"/>
    <col min="14085" max="14085" width="3.5546875" style="6" customWidth="1"/>
    <col min="14086" max="14086" width="118" style="6" customWidth="1"/>
    <col min="14087" max="14087" width="9.77734375" style="6" customWidth="1"/>
    <col min="14088" max="14334" width="11.44140625" style="6" customWidth="1"/>
    <col min="14335" max="14335" width="2.44140625" style="6" customWidth="1"/>
    <col min="14336" max="14336" width="2" style="6"/>
    <col min="14337" max="14337" width="3.44140625" style="6" customWidth="1"/>
    <col min="14338" max="14338" width="88.109375" style="6" customWidth="1"/>
    <col min="14339" max="14339" width="7.109375" style="6" customWidth="1"/>
    <col min="14340" max="14340" width="4.77734375" style="6" customWidth="1"/>
    <col min="14341" max="14341" width="3.5546875" style="6" customWidth="1"/>
    <col min="14342" max="14342" width="118" style="6" customWidth="1"/>
    <col min="14343" max="14343" width="9.77734375" style="6" customWidth="1"/>
    <col min="14344" max="14590" width="11.44140625" style="6" customWidth="1"/>
    <col min="14591" max="14591" width="2.44140625" style="6" customWidth="1"/>
    <col min="14592" max="14592" width="2" style="6"/>
    <col min="14593" max="14593" width="3.44140625" style="6" customWidth="1"/>
    <col min="14594" max="14594" width="88.109375" style="6" customWidth="1"/>
    <col min="14595" max="14595" width="7.109375" style="6" customWidth="1"/>
    <col min="14596" max="14596" width="4.77734375" style="6" customWidth="1"/>
    <col min="14597" max="14597" width="3.5546875" style="6" customWidth="1"/>
    <col min="14598" max="14598" width="118" style="6" customWidth="1"/>
    <col min="14599" max="14599" width="9.77734375" style="6" customWidth="1"/>
    <col min="14600" max="14846" width="11.44140625" style="6" customWidth="1"/>
    <col min="14847" max="14847" width="2.44140625" style="6" customWidth="1"/>
    <col min="14848" max="14848" width="2" style="6"/>
    <col min="14849" max="14849" width="3.44140625" style="6" customWidth="1"/>
    <col min="14850" max="14850" width="88.109375" style="6" customWidth="1"/>
    <col min="14851" max="14851" width="7.109375" style="6" customWidth="1"/>
    <col min="14852" max="14852" width="4.77734375" style="6" customWidth="1"/>
    <col min="14853" max="14853" width="3.5546875" style="6" customWidth="1"/>
    <col min="14854" max="14854" width="118" style="6" customWidth="1"/>
    <col min="14855" max="14855" width="9.77734375" style="6" customWidth="1"/>
    <col min="14856" max="15102" width="11.44140625" style="6" customWidth="1"/>
    <col min="15103" max="15103" width="2.44140625" style="6" customWidth="1"/>
    <col min="15104" max="15104" width="2" style="6"/>
    <col min="15105" max="15105" width="3.44140625" style="6" customWidth="1"/>
    <col min="15106" max="15106" width="88.109375" style="6" customWidth="1"/>
    <col min="15107" max="15107" width="7.109375" style="6" customWidth="1"/>
    <col min="15108" max="15108" width="4.77734375" style="6" customWidth="1"/>
    <col min="15109" max="15109" width="3.5546875" style="6" customWidth="1"/>
    <col min="15110" max="15110" width="118" style="6" customWidth="1"/>
    <col min="15111" max="15111" width="9.77734375" style="6" customWidth="1"/>
    <col min="15112" max="15358" width="11.44140625" style="6" customWidth="1"/>
    <col min="15359" max="15359" width="2.44140625" style="6" customWidth="1"/>
    <col min="15360" max="15360" width="2" style="6"/>
    <col min="15361" max="15361" width="3.44140625" style="6" customWidth="1"/>
    <col min="15362" max="15362" width="88.109375" style="6" customWidth="1"/>
    <col min="15363" max="15363" width="7.109375" style="6" customWidth="1"/>
    <col min="15364" max="15364" width="4.77734375" style="6" customWidth="1"/>
    <col min="15365" max="15365" width="3.5546875" style="6" customWidth="1"/>
    <col min="15366" max="15366" width="118" style="6" customWidth="1"/>
    <col min="15367" max="15367" width="9.77734375" style="6" customWidth="1"/>
    <col min="15368" max="15614" width="11.44140625" style="6" customWidth="1"/>
    <col min="15615" max="15615" width="2.44140625" style="6" customWidth="1"/>
    <col min="15616" max="15616" width="2" style="6"/>
    <col min="15617" max="15617" width="3.44140625" style="6" customWidth="1"/>
    <col min="15618" max="15618" width="88.109375" style="6" customWidth="1"/>
    <col min="15619" max="15619" width="7.109375" style="6" customWidth="1"/>
    <col min="15620" max="15620" width="4.77734375" style="6" customWidth="1"/>
    <col min="15621" max="15621" width="3.5546875" style="6" customWidth="1"/>
    <col min="15622" max="15622" width="118" style="6" customWidth="1"/>
    <col min="15623" max="15623" width="9.77734375" style="6" customWidth="1"/>
    <col min="15624" max="15870" width="11.44140625" style="6" customWidth="1"/>
    <col min="15871" max="15871" width="2.44140625" style="6" customWidth="1"/>
    <col min="15872" max="15872" width="2" style="6"/>
    <col min="15873" max="15873" width="3.44140625" style="6" customWidth="1"/>
    <col min="15874" max="15874" width="88.109375" style="6" customWidth="1"/>
    <col min="15875" max="15875" width="7.109375" style="6" customWidth="1"/>
    <col min="15876" max="15876" width="4.77734375" style="6" customWidth="1"/>
    <col min="15877" max="15877" width="3.5546875" style="6" customWidth="1"/>
    <col min="15878" max="15878" width="118" style="6" customWidth="1"/>
    <col min="15879" max="15879" width="9.77734375" style="6" customWidth="1"/>
    <col min="15880" max="16126" width="11.44140625" style="6" customWidth="1"/>
    <col min="16127" max="16127" width="2.44140625" style="6" customWidth="1"/>
    <col min="16128" max="16128" width="2" style="6"/>
    <col min="16129" max="16129" width="3.44140625" style="6" customWidth="1"/>
    <col min="16130" max="16130" width="88.109375" style="6" customWidth="1"/>
    <col min="16131" max="16131" width="7.109375" style="6" customWidth="1"/>
    <col min="16132" max="16132" width="4.77734375" style="6" customWidth="1"/>
    <col min="16133" max="16133" width="3.5546875" style="6" customWidth="1"/>
    <col min="16134" max="16134" width="118" style="6" customWidth="1"/>
    <col min="16135" max="16135" width="9.77734375" style="6" customWidth="1"/>
    <col min="16136" max="16382" width="11.44140625" style="6" customWidth="1"/>
    <col min="16383" max="16383" width="2.44140625" style="6" customWidth="1"/>
    <col min="16384" max="16384" width="2" style="6"/>
  </cols>
  <sheetData>
    <row r="1" spans="1:15" ht="45" customHeight="1">
      <c r="A1" s="4" t="s">
        <v>1</v>
      </c>
      <c r="B1" s="4"/>
      <c r="C1" s="4"/>
      <c r="D1" s="4"/>
      <c r="E1" s="4"/>
      <c r="F1" s="4"/>
      <c r="G1" s="4"/>
      <c r="H1" s="5"/>
      <c r="I1" s="5"/>
      <c r="J1" s="5"/>
      <c r="K1" s="5"/>
      <c r="L1" s="5"/>
      <c r="M1" s="5"/>
      <c r="N1" s="5"/>
      <c r="O1" s="5"/>
    </row>
    <row r="2" spans="1:15" ht="14.4">
      <c r="A2" s="7"/>
      <c r="B2" s="7"/>
      <c r="C2" s="8"/>
      <c r="D2" s="7"/>
      <c r="E2" s="7"/>
      <c r="F2" s="7"/>
      <c r="G2" s="7"/>
    </row>
    <row r="3" spans="1:15" s="11" customFormat="1" ht="14.1" customHeight="1">
      <c r="A3" s="9" t="s">
        <v>2</v>
      </c>
      <c r="B3" s="10" t="s">
        <v>3</v>
      </c>
      <c r="C3" s="7"/>
      <c r="D3" s="7"/>
      <c r="E3" s="10" t="s">
        <v>4</v>
      </c>
      <c r="F3" s="10" t="s">
        <v>5</v>
      </c>
      <c r="G3" s="8"/>
    </row>
    <row r="4" spans="1:15" s="11" customFormat="1" ht="14.1" customHeight="1">
      <c r="A4" s="7"/>
      <c r="B4" s="2" t="s">
        <v>6</v>
      </c>
      <c r="C4" s="8">
        <v>1</v>
      </c>
      <c r="D4" s="12"/>
      <c r="E4" s="13"/>
      <c r="F4" s="2" t="s">
        <v>7</v>
      </c>
      <c r="G4" s="8">
        <v>40</v>
      </c>
    </row>
    <row r="5" spans="1:15" s="11" customFormat="1" ht="14.1" customHeight="1">
      <c r="A5" s="7"/>
      <c r="B5" s="2" t="s">
        <v>8</v>
      </c>
      <c r="C5" s="8">
        <v>2</v>
      </c>
      <c r="D5" s="12"/>
      <c r="E5" s="13"/>
      <c r="F5" s="2" t="s">
        <v>9</v>
      </c>
      <c r="G5" s="8">
        <v>41</v>
      </c>
    </row>
    <row r="6" spans="1:15" s="11" customFormat="1" ht="14.1" customHeight="1">
      <c r="A6" s="7"/>
      <c r="B6" s="2" t="s">
        <v>10</v>
      </c>
      <c r="C6" s="8">
        <v>3</v>
      </c>
      <c r="D6" s="12"/>
      <c r="E6" s="13"/>
      <c r="F6" s="2" t="s">
        <v>11</v>
      </c>
      <c r="G6" s="8">
        <v>42</v>
      </c>
    </row>
    <row r="7" spans="1:15" s="11" customFormat="1" ht="14.1" customHeight="1">
      <c r="A7" s="7"/>
      <c r="B7" s="2" t="s">
        <v>12</v>
      </c>
      <c r="C7" s="8">
        <v>4</v>
      </c>
      <c r="D7" s="12"/>
      <c r="E7" s="13"/>
      <c r="F7" s="2" t="s">
        <v>13</v>
      </c>
      <c r="G7" s="8">
        <v>43</v>
      </c>
    </row>
    <row r="8" spans="1:15" s="11" customFormat="1" ht="14.1" customHeight="1">
      <c r="A8" s="7"/>
      <c r="B8" s="2" t="s">
        <v>14</v>
      </c>
      <c r="C8" s="8">
        <v>5</v>
      </c>
      <c r="D8" s="12"/>
      <c r="E8" s="13"/>
      <c r="F8" s="2" t="s">
        <v>15</v>
      </c>
      <c r="G8" s="8">
        <v>44</v>
      </c>
    </row>
    <row r="9" spans="1:15" s="11" customFormat="1" ht="14.1" customHeight="1">
      <c r="A9" s="7"/>
      <c r="B9" s="2" t="s">
        <v>16</v>
      </c>
      <c r="C9" s="8">
        <v>6</v>
      </c>
      <c r="D9" s="12"/>
      <c r="E9" s="13"/>
      <c r="F9" s="2" t="s">
        <v>17</v>
      </c>
      <c r="G9" s="8">
        <v>45</v>
      </c>
    </row>
    <row r="10" spans="1:15" s="11" customFormat="1" ht="14.1" customHeight="1">
      <c r="A10" s="7"/>
      <c r="B10" s="2" t="s">
        <v>18</v>
      </c>
      <c r="C10" s="8">
        <v>7</v>
      </c>
      <c r="D10" s="12"/>
      <c r="E10" s="13"/>
      <c r="F10" s="2" t="s">
        <v>19</v>
      </c>
      <c r="G10" s="8">
        <v>46</v>
      </c>
    </row>
    <row r="11" spans="1:15" s="11" customFormat="1" ht="14.1" customHeight="1">
      <c r="A11" s="7"/>
      <c r="B11" s="2" t="s">
        <v>20</v>
      </c>
      <c r="C11" s="8">
        <v>8</v>
      </c>
      <c r="D11" s="12"/>
      <c r="E11" s="13"/>
      <c r="F11" s="2" t="s">
        <v>21</v>
      </c>
      <c r="G11" s="8">
        <v>47</v>
      </c>
    </row>
    <row r="12" spans="1:15" s="11" customFormat="1" ht="14.1" customHeight="1">
      <c r="A12" s="7"/>
      <c r="B12" s="2" t="s">
        <v>22</v>
      </c>
      <c r="C12" s="8">
        <v>9</v>
      </c>
      <c r="D12" s="12"/>
      <c r="E12" s="13"/>
      <c r="F12" s="2" t="s">
        <v>23</v>
      </c>
      <c r="G12" s="8">
        <v>48</v>
      </c>
    </row>
    <row r="13" spans="1:15" s="11" customFormat="1" ht="14.1" customHeight="1">
      <c r="A13" s="7"/>
      <c r="B13" s="2" t="s">
        <v>24</v>
      </c>
      <c r="C13" s="8">
        <v>10</v>
      </c>
      <c r="D13" s="12"/>
      <c r="E13" s="13"/>
      <c r="F13" s="2" t="s">
        <v>25</v>
      </c>
      <c r="G13" s="8">
        <v>49</v>
      </c>
    </row>
    <row r="14" spans="1:15" s="11" customFormat="1" ht="14.1" customHeight="1">
      <c r="A14" s="7"/>
      <c r="B14" s="2" t="s">
        <v>26</v>
      </c>
      <c r="C14" s="8">
        <v>11</v>
      </c>
      <c r="D14" s="12"/>
      <c r="E14" s="7"/>
      <c r="G14" s="8"/>
    </row>
    <row r="15" spans="1:15" s="11" customFormat="1" ht="14.1" customHeight="1">
      <c r="A15" s="7"/>
      <c r="B15" s="2" t="s">
        <v>27</v>
      </c>
      <c r="C15" s="8">
        <v>12</v>
      </c>
      <c r="D15" s="12"/>
      <c r="E15" s="10" t="s">
        <v>28</v>
      </c>
      <c r="F15" s="10" t="s">
        <v>29</v>
      </c>
      <c r="G15" s="8"/>
    </row>
    <row r="16" spans="1:15" s="11" customFormat="1" ht="14.1" customHeight="1">
      <c r="A16" s="7"/>
      <c r="B16" s="2"/>
      <c r="C16" s="8"/>
      <c r="D16" s="12"/>
      <c r="E16" s="13"/>
      <c r="F16" s="14" t="s">
        <v>30</v>
      </c>
      <c r="G16" s="8">
        <v>50</v>
      </c>
    </row>
    <row r="17" spans="1:7" s="11" customFormat="1" ht="14.1" customHeight="1">
      <c r="A17" s="10" t="s">
        <v>31</v>
      </c>
      <c r="B17" s="10" t="s">
        <v>32</v>
      </c>
      <c r="C17" s="8"/>
      <c r="D17" s="12"/>
      <c r="E17" s="13"/>
      <c r="F17" s="14" t="s">
        <v>33</v>
      </c>
      <c r="G17" s="8">
        <v>51</v>
      </c>
    </row>
    <row r="18" spans="1:7" s="11" customFormat="1" ht="14.1" customHeight="1">
      <c r="A18" s="7"/>
      <c r="B18" s="2" t="s">
        <v>34</v>
      </c>
      <c r="C18" s="8">
        <v>13</v>
      </c>
      <c r="D18" s="12"/>
      <c r="E18" s="7"/>
      <c r="F18" s="7"/>
      <c r="G18" s="8"/>
    </row>
    <row r="19" spans="1:7" s="11" customFormat="1" ht="14.1" customHeight="1">
      <c r="A19" s="7"/>
      <c r="B19" s="2" t="s">
        <v>35</v>
      </c>
      <c r="C19" s="8">
        <v>14</v>
      </c>
      <c r="D19" s="12"/>
      <c r="E19" s="10" t="s">
        <v>36</v>
      </c>
      <c r="F19" s="10" t="s">
        <v>37</v>
      </c>
      <c r="G19" s="8"/>
    </row>
    <row r="20" spans="1:7" s="11" customFormat="1" ht="14.1" customHeight="1">
      <c r="A20" s="7"/>
      <c r="B20" s="2" t="s">
        <v>38</v>
      </c>
      <c r="C20" s="8">
        <v>15</v>
      </c>
      <c r="D20" s="12"/>
      <c r="E20" s="13"/>
      <c r="F20" s="2" t="s">
        <v>39</v>
      </c>
      <c r="G20" s="8">
        <v>52</v>
      </c>
    </row>
    <row r="21" spans="1:7" s="11" customFormat="1" ht="14.1" customHeight="1">
      <c r="A21" s="7"/>
      <c r="B21" s="2" t="s">
        <v>40</v>
      </c>
      <c r="C21" s="8">
        <v>16</v>
      </c>
      <c r="D21" s="7"/>
      <c r="E21" s="13"/>
      <c r="F21" s="15" t="s">
        <v>41</v>
      </c>
      <c r="G21" s="8"/>
    </row>
    <row r="22" spans="1:7" s="11" customFormat="1" ht="14.1" customHeight="1">
      <c r="A22" s="7"/>
      <c r="B22" s="2" t="s">
        <v>42</v>
      </c>
      <c r="C22" s="8">
        <v>17</v>
      </c>
      <c r="D22" s="7"/>
      <c r="E22" s="13"/>
      <c r="F22" s="2" t="s">
        <v>43</v>
      </c>
      <c r="G22" s="8">
        <v>53</v>
      </c>
    </row>
    <row r="23" spans="1:7" s="11" customFormat="1" ht="14.1" customHeight="1">
      <c r="A23" s="7"/>
      <c r="B23" s="16"/>
      <c r="C23" s="8"/>
      <c r="D23" s="7"/>
      <c r="E23" s="13"/>
      <c r="F23" s="2" t="s">
        <v>44</v>
      </c>
      <c r="G23" s="8">
        <v>54</v>
      </c>
    </row>
    <row r="24" spans="1:7" s="11" customFormat="1" ht="14.1" customHeight="1">
      <c r="A24" s="10" t="s">
        <v>45</v>
      </c>
      <c r="B24" s="17" t="s">
        <v>46</v>
      </c>
      <c r="C24" s="8"/>
      <c r="D24" s="7"/>
      <c r="E24" s="13"/>
      <c r="F24" s="2" t="s">
        <v>47</v>
      </c>
      <c r="G24" s="8">
        <v>55</v>
      </c>
    </row>
    <row r="25" spans="1:7" s="11" customFormat="1" ht="14.1" customHeight="1">
      <c r="A25" s="7"/>
      <c r="B25" s="2" t="s">
        <v>48</v>
      </c>
      <c r="C25" s="8">
        <v>18</v>
      </c>
      <c r="D25" s="7"/>
      <c r="E25" s="13"/>
      <c r="F25" s="2" t="s">
        <v>49</v>
      </c>
      <c r="G25" s="8">
        <v>56</v>
      </c>
    </row>
    <row r="26" spans="1:7" s="11" customFormat="1" ht="14.1" customHeight="1">
      <c r="A26" s="7"/>
      <c r="B26" s="2" t="s">
        <v>50</v>
      </c>
      <c r="C26" s="8">
        <v>19</v>
      </c>
      <c r="D26" s="7"/>
      <c r="E26" s="13"/>
      <c r="F26" s="2" t="s">
        <v>51</v>
      </c>
      <c r="G26" s="8">
        <v>57</v>
      </c>
    </row>
    <row r="27" spans="1:7" s="11" customFormat="1" ht="14.1" customHeight="1">
      <c r="A27" s="7"/>
      <c r="B27" s="2" t="s">
        <v>52</v>
      </c>
      <c r="C27" s="8">
        <v>20</v>
      </c>
      <c r="D27" s="7"/>
      <c r="E27" s="13"/>
      <c r="F27" s="2" t="s">
        <v>53</v>
      </c>
      <c r="G27" s="8">
        <v>58</v>
      </c>
    </row>
    <row r="28" spans="1:7" s="11" customFormat="1" ht="14.1" customHeight="1">
      <c r="A28" s="7"/>
      <c r="B28" s="2" t="s">
        <v>54</v>
      </c>
      <c r="C28" s="8">
        <v>21</v>
      </c>
      <c r="D28" s="7"/>
      <c r="E28" s="13"/>
      <c r="F28" s="15" t="s">
        <v>55</v>
      </c>
      <c r="G28" s="8"/>
    </row>
    <row r="29" spans="1:7" s="11" customFormat="1" ht="14.1" customHeight="1">
      <c r="A29" s="7"/>
      <c r="B29" s="2" t="s">
        <v>56</v>
      </c>
      <c r="C29" s="8">
        <v>22</v>
      </c>
      <c r="D29" s="7"/>
      <c r="E29" s="13"/>
      <c r="F29" s="14" t="s">
        <v>57</v>
      </c>
      <c r="G29" s="8">
        <v>59</v>
      </c>
    </row>
    <row r="30" spans="1:7" ht="14.1" customHeight="1">
      <c r="A30" s="7"/>
      <c r="B30" s="7"/>
      <c r="C30" s="8"/>
      <c r="D30" s="7"/>
      <c r="E30" s="13"/>
      <c r="F30" s="14" t="s">
        <v>58</v>
      </c>
      <c r="G30" s="8">
        <v>60</v>
      </c>
    </row>
    <row r="31" spans="1:7" s="11" customFormat="1" ht="14.1" customHeight="1">
      <c r="A31" s="10" t="s">
        <v>59</v>
      </c>
      <c r="B31" s="17" t="s">
        <v>60</v>
      </c>
      <c r="C31" s="8"/>
      <c r="D31" s="7"/>
      <c r="E31" s="13"/>
      <c r="F31" s="2" t="s">
        <v>61</v>
      </c>
      <c r="G31" s="8">
        <v>61</v>
      </c>
    </row>
    <row r="32" spans="1:7" s="11" customFormat="1" ht="14.1" customHeight="1">
      <c r="A32" s="13"/>
      <c r="B32" s="2" t="s">
        <v>62</v>
      </c>
      <c r="C32" s="8">
        <v>23</v>
      </c>
      <c r="D32" s="7"/>
      <c r="E32" s="13"/>
      <c r="F32" s="15" t="s">
        <v>63</v>
      </c>
      <c r="G32" s="8"/>
    </row>
    <row r="33" spans="1:7" s="11" customFormat="1" ht="14.4" customHeight="1">
      <c r="A33" s="7"/>
      <c r="B33" s="2" t="s">
        <v>64</v>
      </c>
      <c r="C33" s="8">
        <v>24</v>
      </c>
      <c r="D33" s="7"/>
      <c r="E33" s="13"/>
      <c r="F33" s="2" t="s">
        <v>65</v>
      </c>
      <c r="G33" s="8">
        <v>62</v>
      </c>
    </row>
    <row r="34" spans="1:7" s="11" customFormat="1" ht="14.4" customHeight="1">
      <c r="A34" s="7"/>
      <c r="B34" s="7"/>
      <c r="C34" s="8"/>
      <c r="D34" s="7"/>
      <c r="E34" s="13"/>
      <c r="F34" s="2" t="s">
        <v>66</v>
      </c>
      <c r="G34" s="8">
        <v>63</v>
      </c>
    </row>
    <row r="35" spans="1:7" s="11" customFormat="1" ht="14.4" customHeight="1">
      <c r="A35" s="10" t="s">
        <v>67</v>
      </c>
      <c r="B35" s="17" t="s">
        <v>68</v>
      </c>
      <c r="C35" s="8"/>
      <c r="D35" s="7"/>
      <c r="E35" s="13"/>
      <c r="F35" s="2" t="s">
        <v>69</v>
      </c>
      <c r="G35" s="8">
        <v>64</v>
      </c>
    </row>
    <row r="36" spans="1:7" ht="14.4" customHeight="1">
      <c r="A36" s="13"/>
      <c r="B36" s="2" t="s">
        <v>70</v>
      </c>
      <c r="C36" s="8">
        <v>25</v>
      </c>
      <c r="D36" s="7"/>
      <c r="E36" s="13"/>
      <c r="F36" s="2" t="s">
        <v>71</v>
      </c>
      <c r="G36" s="8">
        <v>65</v>
      </c>
    </row>
    <row r="37" spans="1:7" ht="14.1" customHeight="1">
      <c r="A37" s="13"/>
      <c r="B37" s="2" t="s">
        <v>72</v>
      </c>
      <c r="C37" s="8">
        <v>26</v>
      </c>
      <c r="D37" s="7"/>
      <c r="E37" s="13"/>
      <c r="F37" s="2" t="s">
        <v>73</v>
      </c>
      <c r="G37" s="8">
        <v>66</v>
      </c>
    </row>
    <row r="38" spans="1:7" ht="14.1" customHeight="1">
      <c r="A38" s="13"/>
      <c r="B38" s="2" t="s">
        <v>74</v>
      </c>
      <c r="C38" s="8">
        <v>27</v>
      </c>
      <c r="D38" s="7"/>
      <c r="E38" s="13"/>
      <c r="F38" s="15" t="s">
        <v>75</v>
      </c>
      <c r="G38" s="8"/>
    </row>
    <row r="39" spans="1:7" ht="14.1" customHeight="1">
      <c r="A39" s="13"/>
      <c r="B39" s="2" t="s">
        <v>76</v>
      </c>
      <c r="C39" s="8">
        <v>28</v>
      </c>
      <c r="D39" s="7"/>
      <c r="E39" s="7"/>
      <c r="F39" s="2" t="s">
        <v>77</v>
      </c>
      <c r="G39" s="8">
        <v>67</v>
      </c>
    </row>
    <row r="40" spans="1:7" ht="14.1" customHeight="1">
      <c r="A40" s="13"/>
      <c r="B40" s="2" t="s">
        <v>78</v>
      </c>
      <c r="C40" s="8">
        <v>29</v>
      </c>
      <c r="D40" s="7"/>
      <c r="E40" s="7"/>
      <c r="F40" s="2" t="s">
        <v>79</v>
      </c>
      <c r="G40" s="8">
        <v>68</v>
      </c>
    </row>
    <row r="41" spans="1:7" ht="14.1" customHeight="1">
      <c r="A41" s="13"/>
      <c r="B41" s="2" t="s">
        <v>80</v>
      </c>
      <c r="C41" s="8">
        <v>30</v>
      </c>
      <c r="D41" s="7"/>
      <c r="E41" s="7"/>
      <c r="F41" s="2" t="s">
        <v>81</v>
      </c>
      <c r="G41" s="8">
        <v>69</v>
      </c>
    </row>
    <row r="42" spans="1:7" ht="14.1" customHeight="1">
      <c r="A42" s="13"/>
      <c r="B42" s="2" t="s">
        <v>82</v>
      </c>
      <c r="C42" s="8">
        <v>31</v>
      </c>
      <c r="D42" s="7"/>
      <c r="E42" s="7"/>
      <c r="F42" s="2" t="s">
        <v>83</v>
      </c>
      <c r="G42" s="8">
        <v>70</v>
      </c>
    </row>
    <row r="43" spans="1:7" ht="14.1" customHeight="1">
      <c r="A43" s="13"/>
      <c r="B43" s="2" t="s">
        <v>84</v>
      </c>
      <c r="C43" s="8">
        <v>32</v>
      </c>
      <c r="D43" s="7"/>
      <c r="E43" s="7"/>
      <c r="F43" s="2" t="s">
        <v>85</v>
      </c>
      <c r="G43" s="8">
        <v>71</v>
      </c>
    </row>
    <row r="44" spans="1:7" ht="14.1" customHeight="1">
      <c r="A44" s="13"/>
      <c r="B44" s="2" t="s">
        <v>86</v>
      </c>
      <c r="C44" s="8">
        <v>33</v>
      </c>
      <c r="D44" s="7"/>
      <c r="E44" s="7"/>
      <c r="F44" s="2" t="s">
        <v>87</v>
      </c>
      <c r="G44" s="8">
        <v>72</v>
      </c>
    </row>
    <row r="45" spans="1:7" ht="14.1" customHeight="1">
      <c r="A45" s="13"/>
      <c r="B45" s="2" t="s">
        <v>88</v>
      </c>
      <c r="C45" s="8">
        <v>34</v>
      </c>
      <c r="D45" s="7"/>
      <c r="E45" s="7"/>
      <c r="F45" s="13" t="s">
        <v>89</v>
      </c>
      <c r="G45" s="8"/>
    </row>
    <row r="46" spans="1:7" ht="14.1" customHeight="1">
      <c r="A46" s="13"/>
      <c r="B46" s="2" t="s">
        <v>90</v>
      </c>
      <c r="C46" s="8">
        <v>35</v>
      </c>
      <c r="D46" s="7"/>
      <c r="E46" s="7"/>
      <c r="F46" s="18" t="s">
        <v>91</v>
      </c>
      <c r="G46" s="8">
        <v>73</v>
      </c>
    </row>
    <row r="47" spans="1:7" ht="14.1" customHeight="1">
      <c r="A47" s="13"/>
      <c r="B47" s="2" t="s">
        <v>92</v>
      </c>
      <c r="C47" s="8">
        <v>36</v>
      </c>
      <c r="D47" s="7"/>
      <c r="E47" s="19"/>
      <c r="F47" s="18" t="s">
        <v>93</v>
      </c>
      <c r="G47" s="8">
        <v>74</v>
      </c>
    </row>
    <row r="48" spans="1:7" ht="14.1" customHeight="1">
      <c r="A48" s="13"/>
      <c r="B48" s="2" t="s">
        <v>94</v>
      </c>
      <c r="C48" s="8">
        <v>37</v>
      </c>
      <c r="D48" s="7"/>
      <c r="E48" s="7"/>
      <c r="F48" s="18" t="s">
        <v>95</v>
      </c>
      <c r="G48" s="8">
        <v>75</v>
      </c>
    </row>
    <row r="49" spans="1:7" ht="14.1" customHeight="1">
      <c r="A49" s="13"/>
      <c r="B49" s="2" t="s">
        <v>96</v>
      </c>
      <c r="C49" s="8">
        <v>38</v>
      </c>
      <c r="D49" s="7"/>
      <c r="E49" s="7"/>
      <c r="F49" s="18" t="s">
        <v>97</v>
      </c>
      <c r="G49" s="8">
        <v>76</v>
      </c>
    </row>
    <row r="50" spans="1:7" ht="14.1" customHeight="1">
      <c r="A50" s="13"/>
      <c r="B50" s="2" t="s">
        <v>98</v>
      </c>
      <c r="C50" s="8">
        <v>39</v>
      </c>
      <c r="D50" s="7"/>
      <c r="E50" s="7"/>
      <c r="F50" s="18"/>
      <c r="G50" s="8"/>
    </row>
    <row r="51" spans="1:7" ht="14.1" customHeight="1">
      <c r="A51" s="13"/>
      <c r="C51" s="8"/>
      <c r="D51" s="7"/>
      <c r="E51" s="10" t="s">
        <v>99</v>
      </c>
      <c r="F51" s="10" t="s">
        <v>100</v>
      </c>
      <c r="G51" s="8"/>
    </row>
    <row r="52" spans="1:7" ht="14.1" customHeight="1">
      <c r="A52" s="7"/>
      <c r="C52" s="8"/>
      <c r="D52" s="7"/>
      <c r="E52" s="13"/>
      <c r="F52" s="2" t="s">
        <v>101</v>
      </c>
      <c r="G52" s="8">
        <v>77</v>
      </c>
    </row>
    <row r="53" spans="1:7" ht="14.1" customHeight="1">
      <c r="C53" s="8"/>
      <c r="D53" s="7"/>
      <c r="E53" s="13"/>
      <c r="F53" s="2" t="s">
        <v>102</v>
      </c>
      <c r="G53" s="8">
        <v>78</v>
      </c>
    </row>
    <row r="54" spans="1:7" ht="14.1" customHeight="1">
      <c r="B54" s="7"/>
      <c r="C54" s="8"/>
      <c r="D54" s="7"/>
      <c r="E54" s="13"/>
      <c r="F54" s="2" t="s">
        <v>103</v>
      </c>
      <c r="G54" s="8">
        <v>79</v>
      </c>
    </row>
    <row r="55" spans="1:7" ht="14.1" customHeight="1">
      <c r="B55" s="7"/>
      <c r="C55" s="8"/>
      <c r="D55" s="7"/>
      <c r="E55" s="13"/>
      <c r="F55" s="18" t="s">
        <v>104</v>
      </c>
      <c r="G55" s="8">
        <v>80</v>
      </c>
    </row>
    <row r="56" spans="1:7" ht="14.1" customHeight="1">
      <c r="B56" s="7"/>
      <c r="C56" s="8"/>
      <c r="D56" s="7"/>
      <c r="E56" s="13"/>
      <c r="F56" s="18" t="s">
        <v>105</v>
      </c>
      <c r="G56" s="8">
        <v>81</v>
      </c>
    </row>
    <row r="57" spans="1:7" ht="14.1" customHeight="1">
      <c r="B57" s="7"/>
      <c r="C57" s="8"/>
      <c r="D57" s="7"/>
      <c r="E57" s="13"/>
      <c r="F57" s="2" t="s">
        <v>106</v>
      </c>
      <c r="G57" s="8">
        <v>82</v>
      </c>
    </row>
    <row r="58" spans="1:7" ht="14.1" customHeight="1">
      <c r="B58" s="7"/>
      <c r="C58" s="8"/>
      <c r="D58" s="7"/>
      <c r="E58" s="7"/>
      <c r="F58" s="2" t="s">
        <v>107</v>
      </c>
      <c r="G58" s="8">
        <v>83</v>
      </c>
    </row>
    <row r="59" spans="1:7" ht="14.1" customHeight="1">
      <c r="B59" s="7"/>
      <c r="C59" s="8"/>
      <c r="D59" s="7"/>
      <c r="E59" s="7"/>
      <c r="G59" s="7"/>
    </row>
    <row r="60" spans="1:7" ht="14.1" customHeight="1">
      <c r="B60" s="7"/>
      <c r="C60" s="8"/>
      <c r="D60" s="7"/>
      <c r="E60" s="7"/>
      <c r="F60" s="7"/>
      <c r="G60" s="7"/>
    </row>
    <row r="61" spans="1:7" ht="14.1" customHeight="1">
      <c r="B61" s="7"/>
      <c r="C61" s="8"/>
      <c r="D61" s="7"/>
      <c r="E61" s="7"/>
      <c r="F61" s="7"/>
      <c r="G61" s="7"/>
    </row>
    <row r="62" spans="1:7" ht="14.1" customHeight="1">
      <c r="B62" s="7"/>
      <c r="C62" s="8"/>
      <c r="D62" s="7"/>
      <c r="E62" s="7"/>
      <c r="F62" s="7"/>
      <c r="G62" s="7"/>
    </row>
    <row r="63" spans="1:7" ht="14.1" customHeight="1">
      <c r="B63" s="7"/>
      <c r="C63" s="8"/>
      <c r="D63" s="7"/>
      <c r="E63" s="7"/>
      <c r="F63" s="7"/>
      <c r="G63" s="7"/>
    </row>
    <row r="64" spans="1:7" ht="14.1" customHeight="1">
      <c r="B64" s="7"/>
      <c r="C64" s="8"/>
      <c r="D64" s="7"/>
      <c r="E64" s="7"/>
      <c r="F64" s="7"/>
      <c r="G64" s="7"/>
    </row>
    <row r="65" spans="2:7" ht="14.1" customHeight="1">
      <c r="B65" s="7"/>
      <c r="C65" s="8"/>
      <c r="D65" s="7"/>
      <c r="E65" s="7"/>
      <c r="F65" s="7"/>
      <c r="G65" s="7"/>
    </row>
    <row r="66" spans="2:7" ht="14.1" customHeight="1">
      <c r="B66" s="7"/>
      <c r="C66" s="8"/>
      <c r="D66" s="7"/>
      <c r="E66" s="7"/>
      <c r="F66" s="7"/>
      <c r="G66" s="7"/>
    </row>
    <row r="67" spans="2:7" ht="14.1" customHeight="1">
      <c r="B67" s="7"/>
      <c r="C67" s="8"/>
      <c r="D67" s="7"/>
      <c r="E67" s="7"/>
      <c r="F67" s="7"/>
      <c r="G67" s="7"/>
    </row>
    <row r="68" spans="2:7" ht="31.95" customHeight="1">
      <c r="B68" s="7"/>
      <c r="C68" s="8"/>
      <c r="D68" s="7"/>
      <c r="E68" s="7"/>
      <c r="F68" s="7"/>
      <c r="G68" s="7"/>
    </row>
    <row r="69" spans="2:7" ht="31.2" customHeight="1">
      <c r="B69" s="7"/>
      <c r="C69" s="8"/>
      <c r="D69" s="7"/>
      <c r="E69" s="7"/>
      <c r="F69" s="7"/>
      <c r="G69" s="7"/>
    </row>
    <row r="70" spans="2:7" ht="14.1" customHeight="1">
      <c r="B70" s="7"/>
      <c r="C70" s="8"/>
      <c r="D70" s="7"/>
      <c r="E70" s="7"/>
      <c r="F70" s="7"/>
      <c r="G70" s="7"/>
    </row>
    <row r="71" spans="2:7" ht="14.1" customHeight="1">
      <c r="B71" s="7"/>
      <c r="C71" s="8"/>
      <c r="D71" s="7"/>
      <c r="E71" s="7"/>
      <c r="F71" s="7"/>
      <c r="G71" s="7"/>
    </row>
    <row r="72" spans="2:7" ht="14.1" customHeight="1">
      <c r="B72" s="7"/>
      <c r="C72" s="8"/>
      <c r="D72" s="7"/>
      <c r="E72" s="7"/>
      <c r="F72" s="7"/>
      <c r="G72" s="7"/>
    </row>
    <row r="73" spans="2:7" ht="14.1" customHeight="1">
      <c r="B73" s="7"/>
      <c r="C73" s="8"/>
      <c r="D73" s="7"/>
      <c r="E73" s="7"/>
      <c r="F73" s="7"/>
      <c r="G73" s="7"/>
    </row>
    <row r="74" spans="2:7" ht="14.1" customHeight="1">
      <c r="B74" s="7"/>
      <c r="C74" s="8"/>
      <c r="D74" s="7"/>
      <c r="E74" s="7"/>
      <c r="F74" s="7"/>
      <c r="G74" s="7"/>
    </row>
    <row r="75" spans="2:7" ht="14.1" customHeight="1">
      <c r="B75" s="7"/>
      <c r="C75" s="8"/>
      <c r="D75" s="7"/>
      <c r="E75" s="7"/>
      <c r="F75" s="7"/>
      <c r="G75" s="7"/>
    </row>
    <row r="76" spans="2:7" ht="14.1" customHeight="1">
      <c r="B76" s="7"/>
      <c r="C76" s="8"/>
      <c r="D76" s="7"/>
      <c r="E76" s="7"/>
      <c r="F76" s="7"/>
      <c r="G76" s="7"/>
    </row>
    <row r="77" spans="2:7" ht="14.1" customHeight="1">
      <c r="B77" s="7"/>
      <c r="C77" s="8"/>
      <c r="D77" s="7"/>
      <c r="E77" s="7"/>
      <c r="F77" s="7"/>
      <c r="G77" s="7"/>
    </row>
    <row r="78" spans="2:7" ht="14.1" customHeight="1">
      <c r="B78" s="7"/>
      <c r="C78" s="8"/>
      <c r="D78" s="7"/>
      <c r="E78" s="7"/>
      <c r="F78" s="7"/>
      <c r="G78" s="7"/>
    </row>
    <row r="79" spans="2:7" ht="28.95" customHeight="1">
      <c r="B79" s="7"/>
      <c r="C79" s="8"/>
      <c r="D79" s="7"/>
      <c r="E79" s="7"/>
      <c r="F79" s="7"/>
      <c r="G79" s="7"/>
    </row>
    <row r="80" spans="2:7" ht="13.95" customHeight="1">
      <c r="B80" s="7"/>
      <c r="C80" s="8"/>
      <c r="D80" s="7"/>
      <c r="E80" s="7"/>
      <c r="F80" s="7"/>
      <c r="G80" s="7"/>
    </row>
    <row r="81" spans="1:7" ht="14.1" customHeight="1">
      <c r="B81" s="7"/>
      <c r="C81" s="8"/>
      <c r="D81" s="7"/>
      <c r="E81" s="7"/>
      <c r="F81" s="7"/>
      <c r="G81" s="7"/>
    </row>
    <row r="82" spans="1:7" ht="14.1" customHeight="1">
      <c r="B82" s="7"/>
      <c r="C82" s="8"/>
      <c r="D82" s="7"/>
      <c r="E82" s="7"/>
      <c r="F82" s="7"/>
      <c r="G82" s="7"/>
    </row>
    <row r="83" spans="1:7" ht="14.1" customHeight="1">
      <c r="B83" s="7"/>
      <c r="C83" s="8"/>
      <c r="D83" s="7"/>
      <c r="E83" s="7"/>
      <c r="F83" s="7"/>
      <c r="G83" s="7"/>
    </row>
    <row r="84" spans="1:7" ht="14.1" customHeight="1">
      <c r="B84" s="7"/>
      <c r="C84" s="8"/>
      <c r="D84" s="7"/>
      <c r="E84" s="7"/>
      <c r="F84" s="7"/>
      <c r="G84" s="7"/>
    </row>
    <row r="85" spans="1:7" ht="14.1" customHeight="1">
      <c r="B85" s="7"/>
      <c r="C85" s="8"/>
      <c r="D85" s="7"/>
      <c r="E85" s="7"/>
      <c r="F85" s="7"/>
      <c r="G85" s="7"/>
    </row>
    <row r="86" spans="1:7" ht="14.1" customHeight="1">
      <c r="E86" s="7"/>
      <c r="F86" s="7"/>
      <c r="G86" s="7"/>
    </row>
    <row r="87" spans="1:7" ht="14.1" customHeight="1">
      <c r="E87" s="7"/>
      <c r="F87" s="7"/>
      <c r="G87" s="7"/>
    </row>
    <row r="88" spans="1:7" ht="14.1" customHeight="1">
      <c r="E88" s="7"/>
      <c r="F88" s="7"/>
      <c r="G88" s="7"/>
    </row>
    <row r="89" spans="1:7" ht="14.1" customHeight="1">
      <c r="E89" s="7"/>
      <c r="F89" s="7"/>
      <c r="G89" s="7"/>
    </row>
    <row r="90" spans="1:7" ht="14.1" customHeight="1">
      <c r="E90" s="7"/>
      <c r="F90" s="7"/>
      <c r="G90" s="7"/>
    </row>
    <row r="91" spans="1:7" ht="14.1" customHeight="1">
      <c r="A91" s="21"/>
      <c r="B91" s="21"/>
      <c r="C91" s="21"/>
      <c r="D91" s="21"/>
      <c r="E91" s="7"/>
      <c r="F91" s="7"/>
      <c r="G91" s="7"/>
    </row>
    <row r="92" spans="1:7" ht="14.1" customHeight="1">
      <c r="E92" s="7"/>
      <c r="F92" s="7"/>
      <c r="G92" s="7"/>
    </row>
    <row r="93" spans="1:7" ht="33.6" customHeight="1">
      <c r="E93" s="7"/>
      <c r="F93" s="7"/>
      <c r="G93" s="7"/>
    </row>
    <row r="94" spans="1:7" s="21" customFormat="1" ht="36" customHeight="1">
      <c r="A94" s="6"/>
      <c r="B94" s="6"/>
      <c r="C94" s="20"/>
      <c r="D94" s="6"/>
      <c r="E94" s="6"/>
      <c r="F94" s="6"/>
      <c r="G94" s="6"/>
    </row>
    <row r="95" spans="1:7" ht="30" customHeight="1"/>
    <row r="96" spans="1:7" ht="14.1" customHeight="1"/>
    <row r="97" spans="1:7" ht="14.1" customHeight="1"/>
    <row r="98" spans="1:7" ht="32.4" customHeight="1"/>
    <row r="99" spans="1:7" ht="14.1" customHeight="1"/>
    <row r="100" spans="1:7" ht="14.1" customHeight="1">
      <c r="E100" s="21"/>
      <c r="F100" s="21"/>
      <c r="G100" s="21"/>
    </row>
    <row r="101" spans="1:7" ht="30" customHeight="1">
      <c r="A101" s="22"/>
    </row>
    <row r="102" spans="1:7" ht="14.1" customHeight="1">
      <c r="A102" s="22"/>
    </row>
    <row r="103" spans="1:7" ht="14.1" customHeight="1">
      <c r="A103" s="22"/>
    </row>
    <row r="104" spans="1:7" ht="14.1" customHeight="1">
      <c r="A104" s="22"/>
    </row>
    <row r="105" spans="1:7" ht="14.1" customHeight="1"/>
    <row r="106" spans="1:7" ht="14.1" customHeight="1">
      <c r="B106" s="23"/>
      <c r="D106" s="23"/>
    </row>
    <row r="107" spans="1:7" ht="14.1" customHeight="1">
      <c r="B107" s="23"/>
      <c r="D107" s="23"/>
    </row>
    <row r="108" spans="1:7" ht="14.1" customHeight="1">
      <c r="B108" s="23"/>
      <c r="D108" s="23"/>
    </row>
    <row r="109" spans="1:7" s="23" customFormat="1" ht="14.1" customHeight="1">
      <c r="A109" s="6"/>
      <c r="C109" s="20"/>
      <c r="E109" s="6"/>
      <c r="F109" s="6"/>
      <c r="G109" s="6"/>
    </row>
    <row r="110" spans="1:7" s="23" customFormat="1" ht="14.1" customHeight="1">
      <c r="A110" s="6"/>
      <c r="C110" s="20"/>
      <c r="E110" s="6"/>
      <c r="F110" s="6"/>
      <c r="G110" s="6"/>
    </row>
    <row r="111" spans="1:7" s="23" customFormat="1" ht="28.5" customHeight="1">
      <c r="A111" s="6"/>
      <c r="B111" s="2"/>
      <c r="C111" s="20"/>
      <c r="E111" s="6"/>
      <c r="F111" s="6"/>
      <c r="G111" s="6"/>
    </row>
    <row r="112" spans="1:7" s="23" customFormat="1" ht="27.75" customHeight="1">
      <c r="A112" s="6"/>
      <c r="B112" s="6"/>
      <c r="C112" s="20"/>
      <c r="D112" s="6"/>
      <c r="E112" s="6"/>
      <c r="F112" s="6"/>
      <c r="G112" s="6"/>
    </row>
    <row r="113" spans="1:7" s="23" customFormat="1" ht="14.1" customHeight="1">
      <c r="A113" s="6"/>
      <c r="B113" s="6"/>
      <c r="C113" s="20"/>
      <c r="D113" s="6"/>
      <c r="E113" s="6"/>
      <c r="F113" s="6"/>
      <c r="G113" s="6"/>
    </row>
    <row r="114" spans="1:7" s="23" customFormat="1" ht="14.1" customHeight="1">
      <c r="A114" s="6"/>
      <c r="B114" s="6"/>
      <c r="C114" s="20"/>
      <c r="D114" s="6"/>
      <c r="E114" s="6"/>
      <c r="F114" s="6"/>
      <c r="G114" s="6"/>
    </row>
    <row r="115" spans="1:7" ht="14.1" customHeight="1">
      <c r="E115" s="23"/>
      <c r="F115" s="23"/>
      <c r="G115" s="23"/>
    </row>
    <row r="116" spans="1:7" ht="17.100000000000001" customHeight="1">
      <c r="E116" s="23"/>
      <c r="F116" s="23"/>
      <c r="G116" s="23"/>
    </row>
    <row r="117" spans="1:7">
      <c r="E117" s="23"/>
      <c r="F117" s="23"/>
      <c r="G117" s="23"/>
    </row>
    <row r="118" spans="1:7">
      <c r="E118" s="23"/>
      <c r="F118" s="23"/>
      <c r="G118" s="23"/>
    </row>
    <row r="119" spans="1:7">
      <c r="E119" s="23"/>
      <c r="F119" s="23"/>
      <c r="G119" s="23"/>
    </row>
    <row r="120" spans="1:7">
      <c r="E120" s="23"/>
      <c r="F120" s="23"/>
      <c r="G120" s="23"/>
    </row>
  </sheetData>
  <hyperlinks>
    <hyperlink ref="A3" location="'I. AFILIACIÓN'!A1" display="I.  AFILIACIÓN " xr:uid="{56151A33-4924-4EDA-A530-EBFA3AF3B1A8}"/>
  </hyperlinks>
  <pageMargins left="0.7" right="0.7" top="0.75" bottom="0.75" header="0.3" footer="0.3"/>
  <pageSetup paperSize="9" scale="70" orientation="portrait" horizontalDpi="200" verticalDpi="200" r:id="rId1"/>
  <colBreaks count="2" manualBreakCount="2">
    <brk id="4" max="58"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3304-0B07-497E-93A4-A4E8B82DF461}">
  <sheetPr>
    <pageSetUpPr fitToPage="1"/>
  </sheetPr>
  <dimension ref="A1:C35"/>
  <sheetViews>
    <sheetView view="pageBreakPreview" zoomScaleNormal="100" zoomScaleSheetLayoutView="100" workbookViewId="0"/>
  </sheetViews>
  <sheetFormatPr baseColWidth="10" defaultColWidth="11.44140625" defaultRowHeight="13.8"/>
  <cols>
    <col min="1" max="1" width="13.5546875" style="24" customWidth="1"/>
    <col min="2" max="2" width="84.5546875" style="25" customWidth="1"/>
    <col min="3" max="3" width="13.6640625" style="26" customWidth="1"/>
    <col min="4" max="256" width="11.44140625" style="24"/>
    <col min="257" max="257" width="13.5546875" style="24" customWidth="1"/>
    <col min="258" max="258" width="84.5546875" style="24" customWidth="1"/>
    <col min="259" max="259" width="13.6640625" style="24" customWidth="1"/>
    <col min="260" max="512" width="11.44140625" style="24"/>
    <col min="513" max="513" width="13.5546875" style="24" customWidth="1"/>
    <col min="514" max="514" width="84.5546875" style="24" customWidth="1"/>
    <col min="515" max="515" width="13.6640625" style="24" customWidth="1"/>
    <col min="516" max="768" width="11.44140625" style="24"/>
    <col min="769" max="769" width="13.5546875" style="24" customWidth="1"/>
    <col min="770" max="770" width="84.5546875" style="24" customWidth="1"/>
    <col min="771" max="771" width="13.6640625" style="24" customWidth="1"/>
    <col min="772" max="1024" width="11.44140625" style="24"/>
    <col min="1025" max="1025" width="13.5546875" style="24" customWidth="1"/>
    <col min="1026" max="1026" width="84.5546875" style="24" customWidth="1"/>
    <col min="1027" max="1027" width="13.6640625" style="24" customWidth="1"/>
    <col min="1028" max="1280" width="11.44140625" style="24"/>
    <col min="1281" max="1281" width="13.5546875" style="24" customWidth="1"/>
    <col min="1282" max="1282" width="84.5546875" style="24" customWidth="1"/>
    <col min="1283" max="1283" width="13.6640625" style="24" customWidth="1"/>
    <col min="1284" max="1536" width="11.44140625" style="24"/>
    <col min="1537" max="1537" width="13.5546875" style="24" customWidth="1"/>
    <col min="1538" max="1538" width="84.5546875" style="24" customWidth="1"/>
    <col min="1539" max="1539" width="13.6640625" style="24" customWidth="1"/>
    <col min="1540" max="1792" width="11.44140625" style="24"/>
    <col min="1793" max="1793" width="13.5546875" style="24" customWidth="1"/>
    <col min="1794" max="1794" width="84.5546875" style="24" customWidth="1"/>
    <col min="1795" max="1795" width="13.6640625" style="24" customWidth="1"/>
    <col min="1796" max="2048" width="11.44140625" style="24"/>
    <col min="2049" max="2049" width="13.5546875" style="24" customWidth="1"/>
    <col min="2050" max="2050" width="84.5546875" style="24" customWidth="1"/>
    <col min="2051" max="2051" width="13.6640625" style="24" customWidth="1"/>
    <col min="2052" max="2304" width="11.44140625" style="24"/>
    <col min="2305" max="2305" width="13.5546875" style="24" customWidth="1"/>
    <col min="2306" max="2306" width="84.5546875" style="24" customWidth="1"/>
    <col min="2307" max="2307" width="13.6640625" style="24" customWidth="1"/>
    <col min="2308" max="2560" width="11.44140625" style="24"/>
    <col min="2561" max="2561" width="13.5546875" style="24" customWidth="1"/>
    <col min="2562" max="2562" width="84.5546875" style="24" customWidth="1"/>
    <col min="2563" max="2563" width="13.6640625" style="24" customWidth="1"/>
    <col min="2564" max="2816" width="11.44140625" style="24"/>
    <col min="2817" max="2817" width="13.5546875" style="24" customWidth="1"/>
    <col min="2818" max="2818" width="84.5546875" style="24" customWidth="1"/>
    <col min="2819" max="2819" width="13.6640625" style="24" customWidth="1"/>
    <col min="2820" max="3072" width="11.44140625" style="24"/>
    <col min="3073" max="3073" width="13.5546875" style="24" customWidth="1"/>
    <col min="3074" max="3074" width="84.5546875" style="24" customWidth="1"/>
    <col min="3075" max="3075" width="13.6640625" style="24" customWidth="1"/>
    <col min="3076" max="3328" width="11.44140625" style="24"/>
    <col min="3329" max="3329" width="13.5546875" style="24" customWidth="1"/>
    <col min="3330" max="3330" width="84.5546875" style="24" customWidth="1"/>
    <col min="3331" max="3331" width="13.6640625" style="24" customWidth="1"/>
    <col min="3332" max="3584" width="11.44140625" style="24"/>
    <col min="3585" max="3585" width="13.5546875" style="24" customWidth="1"/>
    <col min="3586" max="3586" width="84.5546875" style="24" customWidth="1"/>
    <col min="3587" max="3587" width="13.6640625" style="24" customWidth="1"/>
    <col min="3588" max="3840" width="11.44140625" style="24"/>
    <col min="3841" max="3841" width="13.5546875" style="24" customWidth="1"/>
    <col min="3842" max="3842" width="84.5546875" style="24" customWidth="1"/>
    <col min="3843" max="3843" width="13.6640625" style="24" customWidth="1"/>
    <col min="3844" max="4096" width="11.44140625" style="24"/>
    <col min="4097" max="4097" width="13.5546875" style="24" customWidth="1"/>
    <col min="4098" max="4098" width="84.5546875" style="24" customWidth="1"/>
    <col min="4099" max="4099" width="13.6640625" style="24" customWidth="1"/>
    <col min="4100" max="4352" width="11.44140625" style="24"/>
    <col min="4353" max="4353" width="13.5546875" style="24" customWidth="1"/>
    <col min="4354" max="4354" width="84.5546875" style="24" customWidth="1"/>
    <col min="4355" max="4355" width="13.6640625" style="24" customWidth="1"/>
    <col min="4356" max="4608" width="11.44140625" style="24"/>
    <col min="4609" max="4609" width="13.5546875" style="24" customWidth="1"/>
    <col min="4610" max="4610" width="84.5546875" style="24" customWidth="1"/>
    <col min="4611" max="4611" width="13.6640625" style="24" customWidth="1"/>
    <col min="4612" max="4864" width="11.44140625" style="24"/>
    <col min="4865" max="4865" width="13.5546875" style="24" customWidth="1"/>
    <col min="4866" max="4866" width="84.5546875" style="24" customWidth="1"/>
    <col min="4867" max="4867" width="13.6640625" style="24" customWidth="1"/>
    <col min="4868" max="5120" width="11.44140625" style="24"/>
    <col min="5121" max="5121" width="13.5546875" style="24" customWidth="1"/>
    <col min="5122" max="5122" width="84.5546875" style="24" customWidth="1"/>
    <col min="5123" max="5123" width="13.6640625" style="24" customWidth="1"/>
    <col min="5124" max="5376" width="11.44140625" style="24"/>
    <col min="5377" max="5377" width="13.5546875" style="24" customWidth="1"/>
    <col min="5378" max="5378" width="84.5546875" style="24" customWidth="1"/>
    <col min="5379" max="5379" width="13.6640625" style="24" customWidth="1"/>
    <col min="5380" max="5632" width="11.44140625" style="24"/>
    <col min="5633" max="5633" width="13.5546875" style="24" customWidth="1"/>
    <col min="5634" max="5634" width="84.5546875" style="24" customWidth="1"/>
    <col min="5635" max="5635" width="13.6640625" style="24" customWidth="1"/>
    <col min="5636" max="5888" width="11.44140625" style="24"/>
    <col min="5889" max="5889" width="13.5546875" style="24" customWidth="1"/>
    <col min="5890" max="5890" width="84.5546875" style="24" customWidth="1"/>
    <col min="5891" max="5891" width="13.6640625" style="24" customWidth="1"/>
    <col min="5892" max="6144" width="11.44140625" style="24"/>
    <col min="6145" max="6145" width="13.5546875" style="24" customWidth="1"/>
    <col min="6146" max="6146" width="84.5546875" style="24" customWidth="1"/>
    <col min="6147" max="6147" width="13.6640625" style="24" customWidth="1"/>
    <col min="6148" max="6400" width="11.44140625" style="24"/>
    <col min="6401" max="6401" width="13.5546875" style="24" customWidth="1"/>
    <col min="6402" max="6402" width="84.5546875" style="24" customWidth="1"/>
    <col min="6403" max="6403" width="13.6640625" style="24" customWidth="1"/>
    <col min="6404" max="6656" width="11.44140625" style="24"/>
    <col min="6657" max="6657" width="13.5546875" style="24" customWidth="1"/>
    <col min="6658" max="6658" width="84.5546875" style="24" customWidth="1"/>
    <col min="6659" max="6659" width="13.6640625" style="24" customWidth="1"/>
    <col min="6660" max="6912" width="11.44140625" style="24"/>
    <col min="6913" max="6913" width="13.5546875" style="24" customWidth="1"/>
    <col min="6914" max="6914" width="84.5546875" style="24" customWidth="1"/>
    <col min="6915" max="6915" width="13.6640625" style="24" customWidth="1"/>
    <col min="6916" max="7168" width="11.44140625" style="24"/>
    <col min="7169" max="7169" width="13.5546875" style="24" customWidth="1"/>
    <col min="7170" max="7170" width="84.5546875" style="24" customWidth="1"/>
    <col min="7171" max="7171" width="13.6640625" style="24" customWidth="1"/>
    <col min="7172" max="7424" width="11.44140625" style="24"/>
    <col min="7425" max="7425" width="13.5546875" style="24" customWidth="1"/>
    <col min="7426" max="7426" width="84.5546875" style="24" customWidth="1"/>
    <col min="7427" max="7427" width="13.6640625" style="24" customWidth="1"/>
    <col min="7428" max="7680" width="11.44140625" style="24"/>
    <col min="7681" max="7681" width="13.5546875" style="24" customWidth="1"/>
    <col min="7682" max="7682" width="84.5546875" style="24" customWidth="1"/>
    <col min="7683" max="7683" width="13.6640625" style="24" customWidth="1"/>
    <col min="7684" max="7936" width="11.44140625" style="24"/>
    <col min="7937" max="7937" width="13.5546875" style="24" customWidth="1"/>
    <col min="7938" max="7938" width="84.5546875" style="24" customWidth="1"/>
    <col min="7939" max="7939" width="13.6640625" style="24" customWidth="1"/>
    <col min="7940" max="8192" width="11.44140625" style="24"/>
    <col min="8193" max="8193" width="13.5546875" style="24" customWidth="1"/>
    <col min="8194" max="8194" width="84.5546875" style="24" customWidth="1"/>
    <col min="8195" max="8195" width="13.6640625" style="24" customWidth="1"/>
    <col min="8196" max="8448" width="11.44140625" style="24"/>
    <col min="8449" max="8449" width="13.5546875" style="24" customWidth="1"/>
    <col min="8450" max="8450" width="84.5546875" style="24" customWidth="1"/>
    <col min="8451" max="8451" width="13.6640625" style="24" customWidth="1"/>
    <col min="8452" max="8704" width="11.44140625" style="24"/>
    <col min="8705" max="8705" width="13.5546875" style="24" customWidth="1"/>
    <col min="8706" max="8706" width="84.5546875" style="24" customWidth="1"/>
    <col min="8707" max="8707" width="13.6640625" style="24" customWidth="1"/>
    <col min="8708" max="8960" width="11.44140625" style="24"/>
    <col min="8961" max="8961" width="13.5546875" style="24" customWidth="1"/>
    <col min="8962" max="8962" width="84.5546875" style="24" customWidth="1"/>
    <col min="8963" max="8963" width="13.6640625" style="24" customWidth="1"/>
    <col min="8964" max="9216" width="11.44140625" style="24"/>
    <col min="9217" max="9217" width="13.5546875" style="24" customWidth="1"/>
    <col min="9218" max="9218" width="84.5546875" style="24" customWidth="1"/>
    <col min="9219" max="9219" width="13.6640625" style="24" customWidth="1"/>
    <col min="9220" max="9472" width="11.44140625" style="24"/>
    <col min="9473" max="9473" width="13.5546875" style="24" customWidth="1"/>
    <col min="9474" max="9474" width="84.5546875" style="24" customWidth="1"/>
    <col min="9475" max="9475" width="13.6640625" style="24" customWidth="1"/>
    <col min="9476" max="9728" width="11.44140625" style="24"/>
    <col min="9729" max="9729" width="13.5546875" style="24" customWidth="1"/>
    <col min="9730" max="9730" width="84.5546875" style="24" customWidth="1"/>
    <col min="9731" max="9731" width="13.6640625" style="24" customWidth="1"/>
    <col min="9732" max="9984" width="11.44140625" style="24"/>
    <col min="9985" max="9985" width="13.5546875" style="24" customWidth="1"/>
    <col min="9986" max="9986" width="84.5546875" style="24" customWidth="1"/>
    <col min="9987" max="9987" width="13.6640625" style="24" customWidth="1"/>
    <col min="9988" max="10240" width="11.44140625" style="24"/>
    <col min="10241" max="10241" width="13.5546875" style="24" customWidth="1"/>
    <col min="10242" max="10242" width="84.5546875" style="24" customWidth="1"/>
    <col min="10243" max="10243" width="13.6640625" style="24" customWidth="1"/>
    <col min="10244" max="10496" width="11.44140625" style="24"/>
    <col min="10497" max="10497" width="13.5546875" style="24" customWidth="1"/>
    <col min="10498" max="10498" width="84.5546875" style="24" customWidth="1"/>
    <col min="10499" max="10499" width="13.6640625" style="24" customWidth="1"/>
    <col min="10500" max="10752" width="11.44140625" style="24"/>
    <col min="10753" max="10753" width="13.5546875" style="24" customWidth="1"/>
    <col min="10754" max="10754" width="84.5546875" style="24" customWidth="1"/>
    <col min="10755" max="10755" width="13.6640625" style="24" customWidth="1"/>
    <col min="10756" max="11008" width="11.44140625" style="24"/>
    <col min="11009" max="11009" width="13.5546875" style="24" customWidth="1"/>
    <col min="11010" max="11010" width="84.5546875" style="24" customWidth="1"/>
    <col min="11011" max="11011" width="13.6640625" style="24" customWidth="1"/>
    <col min="11012" max="11264" width="11.44140625" style="24"/>
    <col min="11265" max="11265" width="13.5546875" style="24" customWidth="1"/>
    <col min="11266" max="11266" width="84.5546875" style="24" customWidth="1"/>
    <col min="11267" max="11267" width="13.6640625" style="24" customWidth="1"/>
    <col min="11268" max="11520" width="11.44140625" style="24"/>
    <col min="11521" max="11521" width="13.5546875" style="24" customWidth="1"/>
    <col min="11522" max="11522" width="84.5546875" style="24" customWidth="1"/>
    <col min="11523" max="11523" width="13.6640625" style="24" customWidth="1"/>
    <col min="11524" max="11776" width="11.44140625" style="24"/>
    <col min="11777" max="11777" width="13.5546875" style="24" customWidth="1"/>
    <col min="11778" max="11778" width="84.5546875" style="24" customWidth="1"/>
    <col min="11779" max="11779" width="13.6640625" style="24" customWidth="1"/>
    <col min="11780" max="12032" width="11.44140625" style="24"/>
    <col min="12033" max="12033" width="13.5546875" style="24" customWidth="1"/>
    <col min="12034" max="12034" width="84.5546875" style="24" customWidth="1"/>
    <col min="12035" max="12035" width="13.6640625" style="24" customWidth="1"/>
    <col min="12036" max="12288" width="11.44140625" style="24"/>
    <col min="12289" max="12289" width="13.5546875" style="24" customWidth="1"/>
    <col min="12290" max="12290" width="84.5546875" style="24" customWidth="1"/>
    <col min="12291" max="12291" width="13.6640625" style="24" customWidth="1"/>
    <col min="12292" max="12544" width="11.44140625" style="24"/>
    <col min="12545" max="12545" width="13.5546875" style="24" customWidth="1"/>
    <col min="12546" max="12546" width="84.5546875" style="24" customWidth="1"/>
    <col min="12547" max="12547" width="13.6640625" style="24" customWidth="1"/>
    <col min="12548" max="12800" width="11.44140625" style="24"/>
    <col min="12801" max="12801" width="13.5546875" style="24" customWidth="1"/>
    <col min="12802" max="12802" width="84.5546875" style="24" customWidth="1"/>
    <col min="12803" max="12803" width="13.6640625" style="24" customWidth="1"/>
    <col min="12804" max="13056" width="11.44140625" style="24"/>
    <col min="13057" max="13057" width="13.5546875" style="24" customWidth="1"/>
    <col min="13058" max="13058" width="84.5546875" style="24" customWidth="1"/>
    <col min="13059" max="13059" width="13.6640625" style="24" customWidth="1"/>
    <col min="13060" max="13312" width="11.44140625" style="24"/>
    <col min="13313" max="13313" width="13.5546875" style="24" customWidth="1"/>
    <col min="13314" max="13314" width="84.5546875" style="24" customWidth="1"/>
    <col min="13315" max="13315" width="13.6640625" style="24" customWidth="1"/>
    <col min="13316" max="13568" width="11.44140625" style="24"/>
    <col min="13569" max="13569" width="13.5546875" style="24" customWidth="1"/>
    <col min="13570" max="13570" width="84.5546875" style="24" customWidth="1"/>
    <col min="13571" max="13571" width="13.6640625" style="24" customWidth="1"/>
    <col min="13572" max="13824" width="11.44140625" style="24"/>
    <col min="13825" max="13825" width="13.5546875" style="24" customWidth="1"/>
    <col min="13826" max="13826" width="84.5546875" style="24" customWidth="1"/>
    <col min="13827" max="13827" width="13.6640625" style="24" customWidth="1"/>
    <col min="13828" max="14080" width="11.44140625" style="24"/>
    <col min="14081" max="14081" width="13.5546875" style="24" customWidth="1"/>
    <col min="14082" max="14082" width="84.5546875" style="24" customWidth="1"/>
    <col min="14083" max="14083" width="13.6640625" style="24" customWidth="1"/>
    <col min="14084" max="14336" width="11.44140625" style="24"/>
    <col min="14337" max="14337" width="13.5546875" style="24" customWidth="1"/>
    <col min="14338" max="14338" width="84.5546875" style="24" customWidth="1"/>
    <col min="14339" max="14339" width="13.6640625" style="24" customWidth="1"/>
    <col min="14340" max="14592" width="11.44140625" style="24"/>
    <col min="14593" max="14593" width="13.5546875" style="24" customWidth="1"/>
    <col min="14594" max="14594" width="84.5546875" style="24" customWidth="1"/>
    <col min="14595" max="14595" width="13.6640625" style="24" customWidth="1"/>
    <col min="14596" max="14848" width="11.44140625" style="24"/>
    <col min="14849" max="14849" width="13.5546875" style="24" customWidth="1"/>
    <col min="14850" max="14850" width="84.5546875" style="24" customWidth="1"/>
    <col min="14851" max="14851" width="13.6640625" style="24" customWidth="1"/>
    <col min="14852" max="15104" width="11.44140625" style="24"/>
    <col min="15105" max="15105" width="13.5546875" style="24" customWidth="1"/>
    <col min="15106" max="15106" width="84.5546875" style="24" customWidth="1"/>
    <col min="15107" max="15107" width="13.6640625" style="24" customWidth="1"/>
    <col min="15108" max="15360" width="11.44140625" style="24"/>
    <col min="15361" max="15361" width="13.5546875" style="24" customWidth="1"/>
    <col min="15362" max="15362" width="84.5546875" style="24" customWidth="1"/>
    <col min="15363" max="15363" width="13.6640625" style="24" customWidth="1"/>
    <col min="15364" max="15616" width="11.44140625" style="24"/>
    <col min="15617" max="15617" width="13.5546875" style="24" customWidth="1"/>
    <col min="15618" max="15618" width="84.5546875" style="24" customWidth="1"/>
    <col min="15619" max="15619" width="13.6640625" style="24" customWidth="1"/>
    <col min="15620" max="15872" width="11.44140625" style="24"/>
    <col min="15873" max="15873" width="13.5546875" style="24" customWidth="1"/>
    <col min="15874" max="15874" width="84.5546875" style="24" customWidth="1"/>
    <col min="15875" max="15875" width="13.6640625" style="24" customWidth="1"/>
    <col min="15876" max="16128" width="11.44140625" style="24"/>
    <col min="16129" max="16129" width="13.5546875" style="24" customWidth="1"/>
    <col min="16130" max="16130" width="84.5546875" style="24" customWidth="1"/>
    <col min="16131" max="16131" width="13.6640625" style="24" customWidth="1"/>
    <col min="16132" max="16384" width="11.44140625" style="24"/>
  </cols>
  <sheetData>
    <row r="1" spans="1:3" ht="15.6" customHeight="1"/>
    <row r="2" spans="1:3" ht="15.6" customHeight="1" thickBot="1">
      <c r="A2" s="27"/>
      <c r="B2" s="28"/>
      <c r="C2" s="29"/>
    </row>
    <row r="3" spans="1:3" ht="15.6" customHeight="1">
      <c r="A3" s="30"/>
      <c r="B3" s="31"/>
      <c r="C3" s="32"/>
    </row>
    <row r="4" spans="1:3" ht="22.8" customHeight="1">
      <c r="A4" s="33" t="s">
        <v>108</v>
      </c>
      <c r="B4" s="34"/>
      <c r="C4" s="32"/>
    </row>
    <row r="5" spans="1:3" ht="12.6" customHeight="1">
      <c r="A5" s="35"/>
      <c r="B5" s="36"/>
      <c r="C5" s="37"/>
    </row>
    <row r="6" spans="1:3" ht="15" customHeight="1">
      <c r="A6" s="38"/>
      <c r="B6" s="34"/>
      <c r="C6" s="39" t="s">
        <v>109</v>
      </c>
    </row>
    <row r="7" spans="1:3" ht="14.4" customHeight="1">
      <c r="A7" s="40" t="s">
        <v>110</v>
      </c>
      <c r="B7" s="12" t="s">
        <v>111</v>
      </c>
      <c r="C7" s="41">
        <v>1</v>
      </c>
    </row>
    <row r="8" spans="1:3" ht="14.4" customHeight="1">
      <c r="A8" s="42"/>
      <c r="B8" s="12" t="s">
        <v>8</v>
      </c>
      <c r="C8" s="41">
        <v>2</v>
      </c>
    </row>
    <row r="9" spans="1:3" ht="14.4" customHeight="1">
      <c r="A9" s="42"/>
      <c r="B9" s="12" t="s">
        <v>10</v>
      </c>
      <c r="C9" s="41">
        <v>3</v>
      </c>
    </row>
    <row r="10" spans="1:3" ht="14.4" customHeight="1">
      <c r="A10" s="42"/>
      <c r="B10" s="12" t="s">
        <v>12</v>
      </c>
      <c r="C10" s="41">
        <v>4</v>
      </c>
    </row>
    <row r="11" spans="1:3" ht="14.4" customHeight="1">
      <c r="A11" s="43"/>
      <c r="B11" s="44" t="s">
        <v>112</v>
      </c>
      <c r="C11" s="41">
        <v>4</v>
      </c>
    </row>
    <row r="12" spans="1:3" ht="14.4" customHeight="1">
      <c r="A12" s="43"/>
      <c r="B12" s="44" t="s">
        <v>113</v>
      </c>
      <c r="C12" s="41">
        <v>4</v>
      </c>
    </row>
    <row r="13" spans="1:3" ht="14.4" customHeight="1">
      <c r="A13" s="43"/>
      <c r="B13" s="44" t="s">
        <v>114</v>
      </c>
      <c r="C13" s="41">
        <v>4</v>
      </c>
    </row>
    <row r="14" spans="1:3" ht="14.4" customHeight="1">
      <c r="A14" s="43"/>
      <c r="B14" s="44" t="s">
        <v>115</v>
      </c>
      <c r="C14" s="41">
        <v>4</v>
      </c>
    </row>
    <row r="15" spans="1:3" ht="14.4" customHeight="1">
      <c r="A15" s="42"/>
      <c r="B15" s="44" t="s">
        <v>116</v>
      </c>
      <c r="C15" s="41">
        <v>4</v>
      </c>
    </row>
    <row r="16" spans="1:3" ht="14.4" customHeight="1">
      <c r="A16" s="42"/>
      <c r="B16" s="12" t="s">
        <v>14</v>
      </c>
      <c r="C16" s="41">
        <v>5</v>
      </c>
    </row>
    <row r="17" spans="1:3" ht="14.4" customHeight="1">
      <c r="A17" s="42"/>
      <c r="B17" s="12" t="s">
        <v>117</v>
      </c>
      <c r="C17" s="41">
        <v>6</v>
      </c>
    </row>
    <row r="18" spans="1:3" ht="14.4" customHeight="1">
      <c r="A18" s="42"/>
      <c r="B18" s="12" t="s">
        <v>118</v>
      </c>
      <c r="C18" s="41">
        <v>7</v>
      </c>
    </row>
    <row r="19" spans="1:3" ht="14.4" customHeight="1">
      <c r="A19" s="42"/>
      <c r="B19" s="12" t="s">
        <v>119</v>
      </c>
      <c r="C19" s="41">
        <v>8</v>
      </c>
    </row>
    <row r="20" spans="1:3" ht="14.4" customHeight="1">
      <c r="A20" s="42"/>
      <c r="B20" s="12" t="s">
        <v>22</v>
      </c>
      <c r="C20" s="41">
        <v>9</v>
      </c>
    </row>
    <row r="21" spans="1:3" ht="14.4" customHeight="1">
      <c r="A21" s="42"/>
      <c r="B21" s="12" t="s">
        <v>24</v>
      </c>
      <c r="C21" s="41">
        <v>10</v>
      </c>
    </row>
    <row r="22" spans="1:3" ht="14.4" customHeight="1">
      <c r="A22" s="42"/>
      <c r="B22" s="12" t="s">
        <v>26</v>
      </c>
      <c r="C22" s="41">
        <v>11</v>
      </c>
    </row>
    <row r="23" spans="1:3" ht="14.4" customHeight="1">
      <c r="A23" s="42"/>
      <c r="B23" s="12" t="s">
        <v>27</v>
      </c>
      <c r="C23" s="41">
        <v>12</v>
      </c>
    </row>
    <row r="24" spans="1:3" ht="14.1" customHeight="1">
      <c r="A24" s="42"/>
      <c r="B24" s="45"/>
      <c r="C24" s="12"/>
    </row>
    <row r="25" spans="1:3" ht="14.1" customHeight="1">
      <c r="A25" s="30"/>
      <c r="B25" s="46"/>
      <c r="C25" s="12"/>
    </row>
    <row r="26" spans="1:3" ht="14.1" customHeight="1">
      <c r="A26" s="30"/>
      <c r="B26" s="46"/>
      <c r="C26" s="12"/>
    </row>
    <row r="27" spans="1:3">
      <c r="A27" s="30"/>
      <c r="B27" s="46"/>
      <c r="C27" s="12"/>
    </row>
    <row r="28" spans="1:3">
      <c r="A28" s="30"/>
      <c r="B28" s="46"/>
      <c r="C28" s="12"/>
    </row>
    <row r="29" spans="1:3">
      <c r="A29" s="30"/>
      <c r="B29" s="46"/>
      <c r="C29" s="12"/>
    </row>
    <row r="30" spans="1:3">
      <c r="A30" s="30"/>
      <c r="B30" s="46"/>
      <c r="C30" s="12"/>
    </row>
    <row r="31" spans="1:3">
      <c r="A31" s="30"/>
      <c r="B31" s="46"/>
      <c r="C31" s="12"/>
    </row>
    <row r="32" spans="1:3">
      <c r="A32" s="30"/>
      <c r="B32" s="46"/>
      <c r="C32" s="12"/>
    </row>
    <row r="33" spans="1:3">
      <c r="A33" s="30"/>
      <c r="B33" s="46"/>
      <c r="C33" s="12"/>
    </row>
    <row r="34" spans="1:3">
      <c r="A34" s="30"/>
      <c r="B34" s="46"/>
      <c r="C34" s="12"/>
    </row>
    <row r="35" spans="1:3" ht="14.4" thickBot="1">
      <c r="A35" s="47"/>
      <c r="B35" s="48"/>
      <c r="C35" s="49"/>
    </row>
  </sheetData>
  <pageMargins left="0.98425196850393704" right="0.98425196850393704" top="0.98425196850393704" bottom="0.98425196850393704" header="0" footer="0"/>
  <pageSetup paperSize="9" scale="7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6D8AB-3752-4E2B-869F-173157DEE3FF}">
  <sheetPr>
    <pageSetUpPr fitToPage="1"/>
  </sheetPr>
  <dimension ref="A1:P24"/>
  <sheetViews>
    <sheetView zoomScaleNormal="100" zoomScaleSheetLayoutView="100" workbookViewId="0">
      <selection activeCell="A24" sqref="A24"/>
    </sheetView>
  </sheetViews>
  <sheetFormatPr baseColWidth="10" defaultColWidth="11.44140625" defaultRowHeight="10.8"/>
  <cols>
    <col min="1" max="1" width="2.77734375" style="53" customWidth="1"/>
    <col min="2" max="2" width="20.21875" style="53" customWidth="1"/>
    <col min="3" max="15" width="9.77734375" style="52" customWidth="1"/>
    <col min="16" max="16" width="9.77734375" style="53" customWidth="1"/>
    <col min="17" max="256" width="11.44140625" style="54"/>
    <col min="257" max="257" width="2.77734375" style="54" customWidth="1"/>
    <col min="258" max="258" width="20.21875" style="54" customWidth="1"/>
    <col min="259" max="272" width="9.77734375" style="54" customWidth="1"/>
    <col min="273" max="512" width="11.44140625" style="54"/>
    <col min="513" max="513" width="2.77734375" style="54" customWidth="1"/>
    <col min="514" max="514" width="20.21875" style="54" customWidth="1"/>
    <col min="515" max="528" width="9.77734375" style="54" customWidth="1"/>
    <col min="529" max="768" width="11.44140625" style="54"/>
    <col min="769" max="769" width="2.77734375" style="54" customWidth="1"/>
    <col min="770" max="770" width="20.21875" style="54" customWidth="1"/>
    <col min="771" max="784" width="9.77734375" style="54" customWidth="1"/>
    <col min="785" max="1024" width="11.44140625" style="54"/>
    <col min="1025" max="1025" width="2.77734375" style="54" customWidth="1"/>
    <col min="1026" max="1026" width="20.21875" style="54" customWidth="1"/>
    <col min="1027" max="1040" width="9.77734375" style="54" customWidth="1"/>
    <col min="1041" max="1280" width="11.44140625" style="54"/>
    <col min="1281" max="1281" width="2.77734375" style="54" customWidth="1"/>
    <col min="1282" max="1282" width="20.21875" style="54" customWidth="1"/>
    <col min="1283" max="1296" width="9.77734375" style="54" customWidth="1"/>
    <col min="1297" max="1536" width="11.44140625" style="54"/>
    <col min="1537" max="1537" width="2.77734375" style="54" customWidth="1"/>
    <col min="1538" max="1538" width="20.21875" style="54" customWidth="1"/>
    <col min="1539" max="1552" width="9.77734375" style="54" customWidth="1"/>
    <col min="1553" max="1792" width="11.44140625" style="54"/>
    <col min="1793" max="1793" width="2.77734375" style="54" customWidth="1"/>
    <col min="1794" max="1794" width="20.21875" style="54" customWidth="1"/>
    <col min="1795" max="1808" width="9.77734375" style="54" customWidth="1"/>
    <col min="1809" max="2048" width="11.44140625" style="54"/>
    <col min="2049" max="2049" width="2.77734375" style="54" customWidth="1"/>
    <col min="2050" max="2050" width="20.21875" style="54" customWidth="1"/>
    <col min="2051" max="2064" width="9.77734375" style="54" customWidth="1"/>
    <col min="2065" max="2304" width="11.44140625" style="54"/>
    <col min="2305" max="2305" width="2.77734375" style="54" customWidth="1"/>
    <col min="2306" max="2306" width="20.21875" style="54" customWidth="1"/>
    <col min="2307" max="2320" width="9.77734375" style="54" customWidth="1"/>
    <col min="2321" max="2560" width="11.44140625" style="54"/>
    <col min="2561" max="2561" width="2.77734375" style="54" customWidth="1"/>
    <col min="2562" max="2562" width="20.21875" style="54" customWidth="1"/>
    <col min="2563" max="2576" width="9.77734375" style="54" customWidth="1"/>
    <col min="2577" max="2816" width="11.44140625" style="54"/>
    <col min="2817" max="2817" width="2.77734375" style="54" customWidth="1"/>
    <col min="2818" max="2818" width="20.21875" style="54" customWidth="1"/>
    <col min="2819" max="2832" width="9.77734375" style="54" customWidth="1"/>
    <col min="2833" max="3072" width="11.44140625" style="54"/>
    <col min="3073" max="3073" width="2.77734375" style="54" customWidth="1"/>
    <col min="3074" max="3074" width="20.21875" style="54" customWidth="1"/>
    <col min="3075" max="3088" width="9.77734375" style="54" customWidth="1"/>
    <col min="3089" max="3328" width="11.44140625" style="54"/>
    <col min="3329" max="3329" width="2.77734375" style="54" customWidth="1"/>
    <col min="3330" max="3330" width="20.21875" style="54" customWidth="1"/>
    <col min="3331" max="3344" width="9.77734375" style="54" customWidth="1"/>
    <col min="3345" max="3584" width="11.44140625" style="54"/>
    <col min="3585" max="3585" width="2.77734375" style="54" customWidth="1"/>
    <col min="3586" max="3586" width="20.21875" style="54" customWidth="1"/>
    <col min="3587" max="3600" width="9.77734375" style="54" customWidth="1"/>
    <col min="3601" max="3840" width="11.44140625" style="54"/>
    <col min="3841" max="3841" width="2.77734375" style="54" customWidth="1"/>
    <col min="3842" max="3842" width="20.21875" style="54" customWidth="1"/>
    <col min="3843" max="3856" width="9.77734375" style="54" customWidth="1"/>
    <col min="3857" max="4096" width="11.44140625" style="54"/>
    <col min="4097" max="4097" width="2.77734375" style="54" customWidth="1"/>
    <col min="4098" max="4098" width="20.21875" style="54" customWidth="1"/>
    <col min="4099" max="4112" width="9.77734375" style="54" customWidth="1"/>
    <col min="4113" max="4352" width="11.44140625" style="54"/>
    <col min="4353" max="4353" width="2.77734375" style="54" customWidth="1"/>
    <col min="4354" max="4354" width="20.21875" style="54" customWidth="1"/>
    <col min="4355" max="4368" width="9.77734375" style="54" customWidth="1"/>
    <col min="4369" max="4608" width="11.44140625" style="54"/>
    <col min="4609" max="4609" width="2.77734375" style="54" customWidth="1"/>
    <col min="4610" max="4610" width="20.21875" style="54" customWidth="1"/>
    <col min="4611" max="4624" width="9.77734375" style="54" customWidth="1"/>
    <col min="4625" max="4864" width="11.44140625" style="54"/>
    <col min="4865" max="4865" width="2.77734375" style="54" customWidth="1"/>
    <col min="4866" max="4866" width="20.21875" style="54" customWidth="1"/>
    <col min="4867" max="4880" width="9.77734375" style="54" customWidth="1"/>
    <col min="4881" max="5120" width="11.44140625" style="54"/>
    <col min="5121" max="5121" width="2.77734375" style="54" customWidth="1"/>
    <col min="5122" max="5122" width="20.21875" style="54" customWidth="1"/>
    <col min="5123" max="5136" width="9.77734375" style="54" customWidth="1"/>
    <col min="5137" max="5376" width="11.44140625" style="54"/>
    <col min="5377" max="5377" width="2.77734375" style="54" customWidth="1"/>
    <col min="5378" max="5378" width="20.21875" style="54" customWidth="1"/>
    <col min="5379" max="5392" width="9.77734375" style="54" customWidth="1"/>
    <col min="5393" max="5632" width="11.44140625" style="54"/>
    <col min="5633" max="5633" width="2.77734375" style="54" customWidth="1"/>
    <col min="5634" max="5634" width="20.21875" style="54" customWidth="1"/>
    <col min="5635" max="5648" width="9.77734375" style="54" customWidth="1"/>
    <col min="5649" max="5888" width="11.44140625" style="54"/>
    <col min="5889" max="5889" width="2.77734375" style="54" customWidth="1"/>
    <col min="5890" max="5890" width="20.21875" style="54" customWidth="1"/>
    <col min="5891" max="5904" width="9.77734375" style="54" customWidth="1"/>
    <col min="5905" max="6144" width="11.44140625" style="54"/>
    <col min="6145" max="6145" width="2.77734375" style="54" customWidth="1"/>
    <col min="6146" max="6146" width="20.21875" style="54" customWidth="1"/>
    <col min="6147" max="6160" width="9.77734375" style="54" customWidth="1"/>
    <col min="6161" max="6400" width="11.44140625" style="54"/>
    <col min="6401" max="6401" width="2.77734375" style="54" customWidth="1"/>
    <col min="6402" max="6402" width="20.21875" style="54" customWidth="1"/>
    <col min="6403" max="6416" width="9.77734375" style="54" customWidth="1"/>
    <col min="6417" max="6656" width="11.44140625" style="54"/>
    <col min="6657" max="6657" width="2.77734375" style="54" customWidth="1"/>
    <col min="6658" max="6658" width="20.21875" style="54" customWidth="1"/>
    <col min="6659" max="6672" width="9.77734375" style="54" customWidth="1"/>
    <col min="6673" max="6912" width="11.44140625" style="54"/>
    <col min="6913" max="6913" width="2.77734375" style="54" customWidth="1"/>
    <col min="6914" max="6914" width="20.21875" style="54" customWidth="1"/>
    <col min="6915" max="6928" width="9.77734375" style="54" customWidth="1"/>
    <col min="6929" max="7168" width="11.44140625" style="54"/>
    <col min="7169" max="7169" width="2.77734375" style="54" customWidth="1"/>
    <col min="7170" max="7170" width="20.21875" style="54" customWidth="1"/>
    <col min="7171" max="7184" width="9.77734375" style="54" customWidth="1"/>
    <col min="7185" max="7424" width="11.44140625" style="54"/>
    <col min="7425" max="7425" width="2.77734375" style="54" customWidth="1"/>
    <col min="7426" max="7426" width="20.21875" style="54" customWidth="1"/>
    <col min="7427" max="7440" width="9.77734375" style="54" customWidth="1"/>
    <col min="7441" max="7680" width="11.44140625" style="54"/>
    <col min="7681" max="7681" width="2.77734375" style="54" customWidth="1"/>
    <col min="7682" max="7682" width="20.21875" style="54" customWidth="1"/>
    <col min="7683" max="7696" width="9.77734375" style="54" customWidth="1"/>
    <col min="7697" max="7936" width="11.44140625" style="54"/>
    <col min="7937" max="7937" width="2.77734375" style="54" customWidth="1"/>
    <col min="7938" max="7938" width="20.21875" style="54" customWidth="1"/>
    <col min="7939" max="7952" width="9.77734375" style="54" customWidth="1"/>
    <col min="7953" max="8192" width="11.44140625" style="54"/>
    <col min="8193" max="8193" width="2.77734375" style="54" customWidth="1"/>
    <col min="8194" max="8194" width="20.21875" style="54" customWidth="1"/>
    <col min="8195" max="8208" width="9.77734375" style="54" customWidth="1"/>
    <col min="8209" max="8448" width="11.44140625" style="54"/>
    <col min="8449" max="8449" width="2.77734375" style="54" customWidth="1"/>
    <col min="8450" max="8450" width="20.21875" style="54" customWidth="1"/>
    <col min="8451" max="8464" width="9.77734375" style="54" customWidth="1"/>
    <col min="8465" max="8704" width="11.44140625" style="54"/>
    <col min="8705" max="8705" width="2.77734375" style="54" customWidth="1"/>
    <col min="8706" max="8706" width="20.21875" style="54" customWidth="1"/>
    <col min="8707" max="8720" width="9.77734375" style="54" customWidth="1"/>
    <col min="8721" max="8960" width="11.44140625" style="54"/>
    <col min="8961" max="8961" width="2.77734375" style="54" customWidth="1"/>
    <col min="8962" max="8962" width="20.21875" style="54" customWidth="1"/>
    <col min="8963" max="8976" width="9.77734375" style="54" customWidth="1"/>
    <col min="8977" max="9216" width="11.44140625" style="54"/>
    <col min="9217" max="9217" width="2.77734375" style="54" customWidth="1"/>
    <col min="9218" max="9218" width="20.21875" style="54" customWidth="1"/>
    <col min="9219" max="9232" width="9.77734375" style="54" customWidth="1"/>
    <col min="9233" max="9472" width="11.44140625" style="54"/>
    <col min="9473" max="9473" width="2.77734375" style="54" customWidth="1"/>
    <col min="9474" max="9474" width="20.21875" style="54" customWidth="1"/>
    <col min="9475" max="9488" width="9.77734375" style="54" customWidth="1"/>
    <col min="9489" max="9728" width="11.44140625" style="54"/>
    <col min="9729" max="9729" width="2.77734375" style="54" customWidth="1"/>
    <col min="9730" max="9730" width="20.21875" style="54" customWidth="1"/>
    <col min="9731" max="9744" width="9.77734375" style="54" customWidth="1"/>
    <col min="9745" max="9984" width="11.44140625" style="54"/>
    <col min="9985" max="9985" width="2.77734375" style="54" customWidth="1"/>
    <col min="9986" max="9986" width="20.21875" style="54" customWidth="1"/>
    <col min="9987" max="10000" width="9.77734375" style="54" customWidth="1"/>
    <col min="10001" max="10240" width="11.44140625" style="54"/>
    <col min="10241" max="10241" width="2.77734375" style="54" customWidth="1"/>
    <col min="10242" max="10242" width="20.21875" style="54" customWidth="1"/>
    <col min="10243" max="10256" width="9.77734375" style="54" customWidth="1"/>
    <col min="10257" max="10496" width="11.44140625" style="54"/>
    <col min="10497" max="10497" width="2.77734375" style="54" customWidth="1"/>
    <col min="10498" max="10498" width="20.21875" style="54" customWidth="1"/>
    <col min="10499" max="10512" width="9.77734375" style="54" customWidth="1"/>
    <col min="10513" max="10752" width="11.44140625" style="54"/>
    <col min="10753" max="10753" width="2.77734375" style="54" customWidth="1"/>
    <col min="10754" max="10754" width="20.21875" style="54" customWidth="1"/>
    <col min="10755" max="10768" width="9.77734375" style="54" customWidth="1"/>
    <col min="10769" max="11008" width="11.44140625" style="54"/>
    <col min="11009" max="11009" width="2.77734375" style="54" customWidth="1"/>
    <col min="11010" max="11010" width="20.21875" style="54" customWidth="1"/>
    <col min="11011" max="11024" width="9.77734375" style="54" customWidth="1"/>
    <col min="11025" max="11264" width="11.44140625" style="54"/>
    <col min="11265" max="11265" width="2.77734375" style="54" customWidth="1"/>
    <col min="11266" max="11266" width="20.21875" style="54" customWidth="1"/>
    <col min="11267" max="11280" width="9.77734375" style="54" customWidth="1"/>
    <col min="11281" max="11520" width="11.44140625" style="54"/>
    <col min="11521" max="11521" width="2.77734375" style="54" customWidth="1"/>
    <col min="11522" max="11522" width="20.21875" style="54" customWidth="1"/>
    <col min="11523" max="11536" width="9.77734375" style="54" customWidth="1"/>
    <col min="11537" max="11776" width="11.44140625" style="54"/>
    <col min="11777" max="11777" width="2.77734375" style="54" customWidth="1"/>
    <col min="11778" max="11778" width="20.21875" style="54" customWidth="1"/>
    <col min="11779" max="11792" width="9.77734375" style="54" customWidth="1"/>
    <col min="11793" max="12032" width="11.44140625" style="54"/>
    <col min="12033" max="12033" width="2.77734375" style="54" customWidth="1"/>
    <col min="12034" max="12034" width="20.21875" style="54" customWidth="1"/>
    <col min="12035" max="12048" width="9.77734375" style="54" customWidth="1"/>
    <col min="12049" max="12288" width="11.44140625" style="54"/>
    <col min="12289" max="12289" width="2.77734375" style="54" customWidth="1"/>
    <col min="12290" max="12290" width="20.21875" style="54" customWidth="1"/>
    <col min="12291" max="12304" width="9.77734375" style="54" customWidth="1"/>
    <col min="12305" max="12544" width="11.44140625" style="54"/>
    <col min="12545" max="12545" width="2.77734375" style="54" customWidth="1"/>
    <col min="12546" max="12546" width="20.21875" style="54" customWidth="1"/>
    <col min="12547" max="12560" width="9.77734375" style="54" customWidth="1"/>
    <col min="12561" max="12800" width="11.44140625" style="54"/>
    <col min="12801" max="12801" width="2.77734375" style="54" customWidth="1"/>
    <col min="12802" max="12802" width="20.21875" style="54" customWidth="1"/>
    <col min="12803" max="12816" width="9.77734375" style="54" customWidth="1"/>
    <col min="12817" max="13056" width="11.44140625" style="54"/>
    <col min="13057" max="13057" width="2.77734375" style="54" customWidth="1"/>
    <col min="13058" max="13058" width="20.21875" style="54" customWidth="1"/>
    <col min="13059" max="13072" width="9.77734375" style="54" customWidth="1"/>
    <col min="13073" max="13312" width="11.44140625" style="54"/>
    <col min="13313" max="13313" width="2.77734375" style="54" customWidth="1"/>
    <col min="13314" max="13314" width="20.21875" style="54" customWidth="1"/>
    <col min="13315" max="13328" width="9.77734375" style="54" customWidth="1"/>
    <col min="13329" max="13568" width="11.44140625" style="54"/>
    <col min="13569" max="13569" width="2.77734375" style="54" customWidth="1"/>
    <col min="13570" max="13570" width="20.21875" style="54" customWidth="1"/>
    <col min="13571" max="13584" width="9.77734375" style="54" customWidth="1"/>
    <col min="13585" max="13824" width="11.44140625" style="54"/>
    <col min="13825" max="13825" width="2.77734375" style="54" customWidth="1"/>
    <col min="13826" max="13826" width="20.21875" style="54" customWidth="1"/>
    <col min="13827" max="13840" width="9.77734375" style="54" customWidth="1"/>
    <col min="13841" max="14080" width="11.44140625" style="54"/>
    <col min="14081" max="14081" width="2.77734375" style="54" customWidth="1"/>
    <col min="14082" max="14082" width="20.21875" style="54" customWidth="1"/>
    <col min="14083" max="14096" width="9.77734375" style="54" customWidth="1"/>
    <col min="14097" max="14336" width="11.44140625" style="54"/>
    <col min="14337" max="14337" width="2.77734375" style="54" customWidth="1"/>
    <col min="14338" max="14338" width="20.21875" style="54" customWidth="1"/>
    <col min="14339" max="14352" width="9.77734375" style="54" customWidth="1"/>
    <col min="14353" max="14592" width="11.44140625" style="54"/>
    <col min="14593" max="14593" width="2.77734375" style="54" customWidth="1"/>
    <col min="14594" max="14594" width="20.21875" style="54" customWidth="1"/>
    <col min="14595" max="14608" width="9.77734375" style="54" customWidth="1"/>
    <col min="14609" max="14848" width="11.44140625" style="54"/>
    <col min="14849" max="14849" width="2.77734375" style="54" customWidth="1"/>
    <col min="14850" max="14850" width="20.21875" style="54" customWidth="1"/>
    <col min="14851" max="14864" width="9.77734375" style="54" customWidth="1"/>
    <col min="14865" max="15104" width="11.44140625" style="54"/>
    <col min="15105" max="15105" width="2.77734375" style="54" customWidth="1"/>
    <col min="15106" max="15106" width="20.21875" style="54" customWidth="1"/>
    <col min="15107" max="15120" width="9.77734375" style="54" customWidth="1"/>
    <col min="15121" max="15360" width="11.44140625" style="54"/>
    <col min="15361" max="15361" width="2.77734375" style="54" customWidth="1"/>
    <col min="15362" max="15362" width="20.21875" style="54" customWidth="1"/>
    <col min="15363" max="15376" width="9.77734375" style="54" customWidth="1"/>
    <col min="15377" max="15616" width="11.44140625" style="54"/>
    <col min="15617" max="15617" width="2.77734375" style="54" customWidth="1"/>
    <col min="15618" max="15618" width="20.21875" style="54" customWidth="1"/>
    <col min="15619" max="15632" width="9.77734375" style="54" customWidth="1"/>
    <col min="15633" max="15872" width="11.44140625" style="54"/>
    <col min="15873" max="15873" width="2.77734375" style="54" customWidth="1"/>
    <col min="15874" max="15874" width="20.21875" style="54" customWidth="1"/>
    <col min="15875" max="15888" width="9.77734375" style="54" customWidth="1"/>
    <col min="15889" max="16128" width="11.44140625" style="54"/>
    <col min="16129" max="16129" width="2.77734375" style="54" customWidth="1"/>
    <col min="16130" max="16130" width="20.21875" style="54" customWidth="1"/>
    <col min="16131" max="16144" width="9.77734375" style="54" customWidth="1"/>
    <col min="16145" max="16384" width="11.44140625" style="54"/>
  </cols>
  <sheetData>
    <row r="1" spans="1:16" ht="19.5" customHeight="1">
      <c r="A1" s="50"/>
      <c r="B1" s="51"/>
    </row>
    <row r="2" spans="1:16" ht="33">
      <c r="A2" s="2343" t="s">
        <v>120</v>
      </c>
      <c r="B2" s="2343"/>
      <c r="C2" s="2343"/>
      <c r="D2" s="2343"/>
      <c r="E2" s="2343"/>
      <c r="F2" s="2343"/>
      <c r="G2" s="2343"/>
      <c r="H2" s="2343"/>
      <c r="I2" s="2343"/>
      <c r="J2" s="2343"/>
      <c r="K2" s="2343"/>
      <c r="L2" s="2343"/>
      <c r="M2" s="2343"/>
      <c r="N2" s="2343"/>
      <c r="O2" s="2343"/>
      <c r="P2" s="2343"/>
    </row>
    <row r="3" spans="1:16" s="56" customFormat="1" ht="16.8">
      <c r="A3" s="2344">
        <v>45930</v>
      </c>
      <c r="B3" s="2344"/>
      <c r="C3" s="2344"/>
      <c r="D3" s="2344"/>
      <c r="E3" s="2344"/>
      <c r="F3" s="2344"/>
      <c r="G3" s="2344"/>
      <c r="H3" s="2344"/>
      <c r="I3" s="2344"/>
      <c r="J3" s="2344"/>
      <c r="K3" s="2344"/>
      <c r="L3" s="2344"/>
      <c r="M3" s="2344"/>
      <c r="N3" s="2344"/>
      <c r="O3" s="2344"/>
      <c r="P3" s="2344"/>
    </row>
    <row r="4" spans="1:16" s="56" customFormat="1" ht="10.5" customHeight="1" thickBot="1">
      <c r="A4" s="57"/>
      <c r="B4" s="58"/>
      <c r="C4" s="59"/>
      <c r="D4" s="59"/>
      <c r="E4" s="59"/>
      <c r="F4" s="59"/>
      <c r="G4" s="59"/>
      <c r="H4" s="59"/>
      <c r="I4" s="59"/>
      <c r="J4" s="59"/>
      <c r="K4" s="59"/>
      <c r="L4" s="59"/>
      <c r="M4" s="59"/>
      <c r="N4" s="59"/>
      <c r="O4" s="60"/>
      <c r="P4" s="61"/>
    </row>
    <row r="5" spans="1:16" ht="14.1" customHeight="1">
      <c r="A5" s="2345"/>
      <c r="B5" s="2345"/>
      <c r="C5" s="62" t="s">
        <v>121</v>
      </c>
      <c r="D5" s="62"/>
      <c r="E5" s="62"/>
      <c r="F5" s="62"/>
      <c r="G5" s="62"/>
      <c r="H5" s="62"/>
      <c r="I5" s="62"/>
      <c r="J5" s="62"/>
      <c r="K5" s="62"/>
      <c r="L5" s="62"/>
      <c r="M5" s="62"/>
      <c r="N5" s="2347" t="s">
        <v>122</v>
      </c>
      <c r="O5" s="63" t="s">
        <v>123</v>
      </c>
      <c r="P5" s="63" t="s">
        <v>123</v>
      </c>
    </row>
    <row r="6" spans="1:16" ht="14.1" customHeight="1">
      <c r="A6" s="2346"/>
      <c r="B6" s="2346"/>
      <c r="C6" s="64" t="s">
        <v>124</v>
      </c>
      <c r="D6" s="64" t="s">
        <v>125</v>
      </c>
      <c r="E6" s="64" t="s">
        <v>126</v>
      </c>
      <c r="F6" s="64" t="s">
        <v>127</v>
      </c>
      <c r="G6" s="64" t="s">
        <v>128</v>
      </c>
      <c r="H6" s="64" t="s">
        <v>129</v>
      </c>
      <c r="I6" s="64" t="s">
        <v>130</v>
      </c>
      <c r="J6" s="64" t="s">
        <v>131</v>
      </c>
      <c r="K6" s="64" t="s">
        <v>132</v>
      </c>
      <c r="L6" s="64" t="s">
        <v>133</v>
      </c>
      <c r="M6" s="64" t="s">
        <v>134</v>
      </c>
      <c r="N6" s="2346"/>
      <c r="O6" s="65" t="s">
        <v>135</v>
      </c>
      <c r="P6" s="65" t="s">
        <v>136</v>
      </c>
    </row>
    <row r="7" spans="1:16" ht="13.8">
      <c r="A7" s="66" t="s">
        <v>137</v>
      </c>
      <c r="B7" s="67"/>
      <c r="C7" s="68">
        <v>161</v>
      </c>
      <c r="D7" s="68">
        <v>3429</v>
      </c>
      <c r="E7" s="68">
        <v>252650</v>
      </c>
      <c r="F7" s="68">
        <v>342547</v>
      </c>
      <c r="G7" s="68">
        <v>189596</v>
      </c>
      <c r="H7" s="68">
        <v>94854</v>
      </c>
      <c r="I7" s="68">
        <v>61397</v>
      </c>
      <c r="J7" s="68">
        <v>37823</v>
      </c>
      <c r="K7" s="68">
        <v>24000</v>
      </c>
      <c r="L7" s="68">
        <v>14581</v>
      </c>
      <c r="M7" s="68">
        <v>13636</v>
      </c>
      <c r="N7" s="68">
        <v>1034674</v>
      </c>
      <c r="O7" s="69">
        <v>100</v>
      </c>
      <c r="P7" s="69">
        <v>10.176544418186916</v>
      </c>
    </row>
    <row r="8" spans="1:16" ht="13.8">
      <c r="A8" s="70"/>
      <c r="B8" s="71" t="s">
        <v>138</v>
      </c>
      <c r="C8" s="72">
        <v>106</v>
      </c>
      <c r="D8" s="72">
        <v>2098</v>
      </c>
      <c r="E8" s="72">
        <v>143040</v>
      </c>
      <c r="F8" s="72">
        <v>183029</v>
      </c>
      <c r="G8" s="72">
        <v>104912</v>
      </c>
      <c r="H8" s="72">
        <v>54074</v>
      </c>
      <c r="I8" s="72">
        <v>35053</v>
      </c>
      <c r="J8" s="72">
        <v>21325</v>
      </c>
      <c r="K8" s="72">
        <v>13776</v>
      </c>
      <c r="L8" s="72">
        <v>8678</v>
      </c>
      <c r="M8" s="72">
        <v>8677</v>
      </c>
      <c r="N8" s="72">
        <v>574768</v>
      </c>
      <c r="O8" s="67">
        <v>55.550637205535267</v>
      </c>
      <c r="P8" s="69"/>
    </row>
    <row r="9" spans="1:16" ht="13.8">
      <c r="A9" s="73"/>
      <c r="B9" s="74" t="s">
        <v>139</v>
      </c>
      <c r="C9" s="75">
        <v>55</v>
      </c>
      <c r="D9" s="75">
        <v>1331</v>
      </c>
      <c r="E9" s="75">
        <v>109610</v>
      </c>
      <c r="F9" s="75">
        <v>159518</v>
      </c>
      <c r="G9" s="75">
        <v>84684</v>
      </c>
      <c r="H9" s="75">
        <v>40780</v>
      </c>
      <c r="I9" s="75">
        <v>26344</v>
      </c>
      <c r="J9" s="75">
        <v>16498</v>
      </c>
      <c r="K9" s="75">
        <v>10224</v>
      </c>
      <c r="L9" s="75">
        <v>5903</v>
      </c>
      <c r="M9" s="75">
        <v>4959</v>
      </c>
      <c r="N9" s="75">
        <v>459906</v>
      </c>
      <c r="O9" s="76">
        <v>44.449362794464733</v>
      </c>
      <c r="P9" s="77"/>
    </row>
    <row r="10" spans="1:16" s="78" customFormat="1" ht="14.1" customHeight="1">
      <c r="A10" s="66" t="s">
        <v>140</v>
      </c>
      <c r="B10" s="66"/>
      <c r="C10" s="68">
        <v>199767</v>
      </c>
      <c r="D10" s="68">
        <v>914992</v>
      </c>
      <c r="E10" s="68">
        <v>801977</v>
      </c>
      <c r="F10" s="68">
        <v>576971</v>
      </c>
      <c r="G10" s="68">
        <v>513224</v>
      </c>
      <c r="H10" s="68">
        <v>482025</v>
      </c>
      <c r="I10" s="68">
        <v>448658</v>
      </c>
      <c r="J10" s="68">
        <v>361338</v>
      </c>
      <c r="K10" s="68">
        <v>263077</v>
      </c>
      <c r="L10" s="68">
        <v>173836</v>
      </c>
      <c r="M10" s="68">
        <v>185445</v>
      </c>
      <c r="N10" s="68">
        <v>4921310</v>
      </c>
      <c r="O10" s="69">
        <v>100</v>
      </c>
      <c r="P10" s="69">
        <v>48.403583941093963</v>
      </c>
    </row>
    <row r="11" spans="1:16" s="78" customFormat="1" ht="14.1" customHeight="1">
      <c r="A11" s="70"/>
      <c r="B11" s="71" t="s">
        <v>138</v>
      </c>
      <c r="C11" s="72">
        <v>120525</v>
      </c>
      <c r="D11" s="72">
        <v>517049</v>
      </c>
      <c r="E11" s="72">
        <v>426757</v>
      </c>
      <c r="F11" s="72">
        <v>317526</v>
      </c>
      <c r="G11" s="72">
        <v>287653</v>
      </c>
      <c r="H11" s="72">
        <v>272569</v>
      </c>
      <c r="I11" s="72">
        <v>258996</v>
      </c>
      <c r="J11" s="72">
        <v>211711</v>
      </c>
      <c r="K11" s="72">
        <v>159751</v>
      </c>
      <c r="L11" s="72">
        <v>110328</v>
      </c>
      <c r="M11" s="72">
        <v>127185</v>
      </c>
      <c r="N11" s="72">
        <v>2810050</v>
      </c>
      <c r="O11" s="67">
        <v>57.099634040529857</v>
      </c>
      <c r="P11" s="69"/>
    </row>
    <row r="12" spans="1:16" s="78" customFormat="1" ht="14.1" customHeight="1">
      <c r="A12" s="73"/>
      <c r="B12" s="74" t="s">
        <v>139</v>
      </c>
      <c r="C12" s="75">
        <v>79242</v>
      </c>
      <c r="D12" s="75">
        <v>397943</v>
      </c>
      <c r="E12" s="75">
        <v>375220</v>
      </c>
      <c r="F12" s="75">
        <v>259445</v>
      </c>
      <c r="G12" s="75">
        <v>225571</v>
      </c>
      <c r="H12" s="75">
        <v>209456</v>
      </c>
      <c r="I12" s="75">
        <v>189662</v>
      </c>
      <c r="J12" s="75">
        <v>149627</v>
      </c>
      <c r="K12" s="75">
        <v>103326</v>
      </c>
      <c r="L12" s="75">
        <v>63508</v>
      </c>
      <c r="M12" s="75">
        <v>58260</v>
      </c>
      <c r="N12" s="75">
        <v>2111260</v>
      </c>
      <c r="O12" s="76">
        <v>42.900365959470143</v>
      </c>
      <c r="P12" s="77"/>
    </row>
    <row r="13" spans="1:16" s="78" customFormat="1" ht="14.1" customHeight="1">
      <c r="A13" s="66" t="s">
        <v>141</v>
      </c>
      <c r="B13" s="66"/>
      <c r="C13" s="68">
        <v>211</v>
      </c>
      <c r="D13" s="68">
        <v>64134</v>
      </c>
      <c r="E13" s="68">
        <v>382934</v>
      </c>
      <c r="F13" s="68">
        <v>397180</v>
      </c>
      <c r="G13" s="68">
        <v>345394</v>
      </c>
      <c r="H13" s="68">
        <v>306724</v>
      </c>
      <c r="I13" s="68">
        <v>266461</v>
      </c>
      <c r="J13" s="68">
        <v>212362</v>
      </c>
      <c r="K13" s="68">
        <v>152046</v>
      </c>
      <c r="L13" s="68">
        <v>103688</v>
      </c>
      <c r="M13" s="68">
        <v>116054</v>
      </c>
      <c r="N13" s="68">
        <v>2347188</v>
      </c>
      <c r="O13" s="69">
        <v>100</v>
      </c>
      <c r="P13" s="69">
        <v>23.085786382798169</v>
      </c>
    </row>
    <row r="14" spans="1:16" s="78" customFormat="1" ht="14.1" customHeight="1">
      <c r="A14" s="70"/>
      <c r="B14" s="71" t="s">
        <v>138</v>
      </c>
      <c r="C14" s="79">
        <v>151</v>
      </c>
      <c r="D14" s="80">
        <v>37892</v>
      </c>
      <c r="E14" s="80">
        <v>213944</v>
      </c>
      <c r="F14" s="80">
        <v>218370</v>
      </c>
      <c r="G14" s="80">
        <v>190691</v>
      </c>
      <c r="H14" s="80">
        <v>173295</v>
      </c>
      <c r="I14" s="80">
        <v>158761</v>
      </c>
      <c r="J14" s="80">
        <v>131374</v>
      </c>
      <c r="K14" s="80">
        <v>97613</v>
      </c>
      <c r="L14" s="80">
        <v>69739</v>
      </c>
      <c r="M14" s="80">
        <v>83766</v>
      </c>
      <c r="N14" s="80">
        <v>1375596</v>
      </c>
      <c r="O14" s="67">
        <v>58.606127843189384</v>
      </c>
      <c r="P14" s="69"/>
    </row>
    <row r="15" spans="1:16" s="78" customFormat="1" ht="14.1" customHeight="1">
      <c r="A15" s="73"/>
      <c r="B15" s="74" t="s">
        <v>139</v>
      </c>
      <c r="C15" s="81">
        <v>60</v>
      </c>
      <c r="D15" s="82">
        <v>26242</v>
      </c>
      <c r="E15" s="82">
        <v>168990</v>
      </c>
      <c r="F15" s="82">
        <v>178810</v>
      </c>
      <c r="G15" s="82">
        <v>154703</v>
      </c>
      <c r="H15" s="82">
        <v>133429</v>
      </c>
      <c r="I15" s="82">
        <v>107700</v>
      </c>
      <c r="J15" s="82">
        <v>80988</v>
      </c>
      <c r="K15" s="82">
        <v>54433</v>
      </c>
      <c r="L15" s="82">
        <v>33949</v>
      </c>
      <c r="M15" s="82">
        <v>32288</v>
      </c>
      <c r="N15" s="82">
        <v>971592</v>
      </c>
      <c r="O15" s="76">
        <v>41.393872156810616</v>
      </c>
      <c r="P15" s="77"/>
    </row>
    <row r="16" spans="1:16" s="78" customFormat="1" ht="14.1" customHeight="1">
      <c r="A16" s="66" t="s">
        <v>142</v>
      </c>
      <c r="B16" s="66"/>
      <c r="C16" s="68">
        <v>43220</v>
      </c>
      <c r="D16" s="83">
        <v>47866</v>
      </c>
      <c r="E16" s="83">
        <v>27846</v>
      </c>
      <c r="F16" s="83">
        <v>111572</v>
      </c>
      <c r="G16" s="83">
        <v>229847</v>
      </c>
      <c r="H16" s="83">
        <v>290351</v>
      </c>
      <c r="I16" s="83">
        <v>298481</v>
      </c>
      <c r="J16" s="83">
        <v>274192</v>
      </c>
      <c r="K16" s="83">
        <v>214237</v>
      </c>
      <c r="L16" s="83">
        <v>148532</v>
      </c>
      <c r="M16" s="83">
        <v>177927</v>
      </c>
      <c r="N16" s="83">
        <v>1864071</v>
      </c>
      <c r="O16" s="69">
        <v>100</v>
      </c>
      <c r="P16" s="69">
        <v>18.334085257920954</v>
      </c>
    </row>
    <row r="17" spans="1:16" s="78" customFormat="1" ht="14.1" customHeight="1">
      <c r="A17" s="70"/>
      <c r="B17" s="71" t="s">
        <v>138</v>
      </c>
      <c r="C17" s="79">
        <v>26132</v>
      </c>
      <c r="D17" s="80">
        <v>25887</v>
      </c>
      <c r="E17" s="80">
        <v>14906</v>
      </c>
      <c r="F17" s="80">
        <v>69657</v>
      </c>
      <c r="G17" s="80">
        <v>147415</v>
      </c>
      <c r="H17" s="80">
        <v>185169</v>
      </c>
      <c r="I17" s="80">
        <v>191993</v>
      </c>
      <c r="J17" s="80">
        <v>178529</v>
      </c>
      <c r="K17" s="80">
        <v>143694</v>
      </c>
      <c r="L17" s="80">
        <v>102806</v>
      </c>
      <c r="M17" s="80">
        <v>130696</v>
      </c>
      <c r="N17" s="80">
        <v>1216884</v>
      </c>
      <c r="O17" s="67">
        <v>65.280989833541753</v>
      </c>
      <c r="P17" s="69"/>
    </row>
    <row r="18" spans="1:16" s="78" customFormat="1" ht="14.1" customHeight="1">
      <c r="A18" s="73"/>
      <c r="B18" s="74" t="s">
        <v>139</v>
      </c>
      <c r="C18" s="81">
        <v>17088</v>
      </c>
      <c r="D18" s="82">
        <v>21979</v>
      </c>
      <c r="E18" s="82">
        <v>12940</v>
      </c>
      <c r="F18" s="82">
        <v>41915</v>
      </c>
      <c r="G18" s="82">
        <v>82432</v>
      </c>
      <c r="H18" s="82">
        <v>105182</v>
      </c>
      <c r="I18" s="82">
        <v>106488</v>
      </c>
      <c r="J18" s="82">
        <v>95663</v>
      </c>
      <c r="K18" s="82">
        <v>70543</v>
      </c>
      <c r="L18" s="82">
        <v>45726</v>
      </c>
      <c r="M18" s="82">
        <v>47231</v>
      </c>
      <c r="N18" s="82">
        <v>647187</v>
      </c>
      <c r="O18" s="76">
        <v>34.719010166458254</v>
      </c>
      <c r="P18" s="76"/>
    </row>
    <row r="19" spans="1:16" s="78" customFormat="1" ht="14.1" customHeight="1">
      <c r="A19" s="84" t="s">
        <v>143</v>
      </c>
      <c r="B19" s="66"/>
      <c r="C19" s="85">
        <v>243359</v>
      </c>
      <c r="D19" s="85">
        <v>1030421</v>
      </c>
      <c r="E19" s="85">
        <v>1465407</v>
      </c>
      <c r="F19" s="85">
        <v>1428270</v>
      </c>
      <c r="G19" s="85">
        <v>1278061</v>
      </c>
      <c r="H19" s="85">
        <v>1173954</v>
      </c>
      <c r="I19" s="85">
        <v>1074997</v>
      </c>
      <c r="J19" s="85">
        <v>885715</v>
      </c>
      <c r="K19" s="85">
        <v>653360</v>
      </c>
      <c r="L19" s="85">
        <v>440637</v>
      </c>
      <c r="M19" s="85">
        <v>493062</v>
      </c>
      <c r="N19" s="85">
        <v>10167243</v>
      </c>
      <c r="O19" s="69">
        <v>100</v>
      </c>
      <c r="P19" s="69">
        <v>100</v>
      </c>
    </row>
    <row r="20" spans="1:16" ht="14.1" customHeight="1">
      <c r="A20" s="86"/>
      <c r="B20" s="87" t="s">
        <v>138</v>
      </c>
      <c r="C20" s="72">
        <v>146914</v>
      </c>
      <c r="D20" s="72">
        <v>582926</v>
      </c>
      <c r="E20" s="72">
        <v>798647</v>
      </c>
      <c r="F20" s="72">
        <v>788582</v>
      </c>
      <c r="G20" s="72">
        <v>730671</v>
      </c>
      <c r="H20" s="72">
        <v>685107</v>
      </c>
      <c r="I20" s="72">
        <v>644803</v>
      </c>
      <c r="J20" s="72">
        <v>542939</v>
      </c>
      <c r="K20" s="72">
        <v>414834</v>
      </c>
      <c r="L20" s="72">
        <v>291551</v>
      </c>
      <c r="M20" s="72">
        <v>350324</v>
      </c>
      <c r="N20" s="72">
        <v>5977298</v>
      </c>
      <c r="O20" s="67">
        <v>58.789762377077054</v>
      </c>
      <c r="P20" s="88"/>
    </row>
    <row r="21" spans="1:16" ht="14.1" customHeight="1">
      <c r="A21" s="74"/>
      <c r="B21" s="89" t="s">
        <v>139</v>
      </c>
      <c r="C21" s="75">
        <v>96445</v>
      </c>
      <c r="D21" s="75">
        <v>447495</v>
      </c>
      <c r="E21" s="75">
        <v>666760</v>
      </c>
      <c r="F21" s="75">
        <v>639688</v>
      </c>
      <c r="G21" s="75">
        <v>547390</v>
      </c>
      <c r="H21" s="75">
        <v>488847</v>
      </c>
      <c r="I21" s="75">
        <v>430194</v>
      </c>
      <c r="J21" s="75">
        <v>342776</v>
      </c>
      <c r="K21" s="75">
        <v>238526</v>
      </c>
      <c r="L21" s="75">
        <v>149086</v>
      </c>
      <c r="M21" s="75">
        <v>142738</v>
      </c>
      <c r="N21" s="75">
        <v>4189945</v>
      </c>
      <c r="O21" s="76">
        <v>41.210237622922946</v>
      </c>
      <c r="P21" s="90"/>
    </row>
    <row r="22" spans="1:16" s="95" customFormat="1" ht="14.1" customHeight="1" thickBot="1">
      <c r="A22" s="91" t="s">
        <v>144</v>
      </c>
      <c r="B22" s="92"/>
      <c r="C22" s="93">
        <v>2.3935593946166134</v>
      </c>
      <c r="D22" s="93">
        <v>10.134714002606213</v>
      </c>
      <c r="E22" s="93">
        <v>14.413022291293716</v>
      </c>
      <c r="F22" s="93">
        <v>14.047761030202583</v>
      </c>
      <c r="G22" s="93">
        <v>12.570379207027903</v>
      </c>
      <c r="H22" s="93">
        <v>11.546433974283884</v>
      </c>
      <c r="I22" s="93">
        <v>10.573141607808529</v>
      </c>
      <c r="J22" s="93">
        <v>8.7114569800289026</v>
      </c>
      <c r="K22" s="93">
        <v>6.4261275155910011</v>
      </c>
      <c r="L22" s="93">
        <v>4.3338887444708458</v>
      </c>
      <c r="M22" s="93">
        <v>4.8495152520698088</v>
      </c>
      <c r="N22" s="93">
        <v>100</v>
      </c>
      <c r="O22" s="94"/>
      <c r="P22" s="94"/>
    </row>
    <row r="23" spans="1:16" ht="13.2">
      <c r="A23" s="96" t="s">
        <v>145</v>
      </c>
      <c r="B23" s="97"/>
      <c r="C23" s="98"/>
      <c r="D23" s="99"/>
      <c r="E23" s="99"/>
      <c r="F23" s="99"/>
      <c r="G23" s="99"/>
      <c r="H23" s="98"/>
      <c r="I23" s="98"/>
      <c r="J23" s="98"/>
      <c r="K23" s="98"/>
      <c r="L23" s="98"/>
      <c r="M23" s="98"/>
      <c r="N23" s="98"/>
      <c r="O23" s="98"/>
      <c r="P23" s="97"/>
    </row>
    <row r="24" spans="1:16" ht="13.2">
      <c r="A24" s="96" t="s">
        <v>146</v>
      </c>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85A51-C5B8-4B2D-BEE3-41FB8F867C78}">
  <sheetPr>
    <pageSetUpPr fitToPage="1"/>
  </sheetPr>
  <dimension ref="A1:P24"/>
  <sheetViews>
    <sheetView zoomScaleNormal="100" workbookViewId="0"/>
  </sheetViews>
  <sheetFormatPr baseColWidth="10" defaultColWidth="11.44140625" defaultRowHeight="10.8"/>
  <cols>
    <col min="1" max="1" width="2.88671875" style="129" customWidth="1"/>
    <col min="2" max="2" width="19.21875" style="129" customWidth="1"/>
    <col min="3" max="14" width="9.77734375" style="102" customWidth="1"/>
    <col min="15" max="16" width="9.77734375" style="103" customWidth="1"/>
    <col min="17" max="256" width="11.44140625" style="104"/>
    <col min="257" max="257" width="2.88671875" style="104" customWidth="1"/>
    <col min="258" max="258" width="19.21875" style="104" customWidth="1"/>
    <col min="259" max="272" width="9.77734375" style="104" customWidth="1"/>
    <col min="273" max="512" width="11.44140625" style="104"/>
    <col min="513" max="513" width="2.88671875" style="104" customWidth="1"/>
    <col min="514" max="514" width="19.21875" style="104" customWidth="1"/>
    <col min="515" max="528" width="9.77734375" style="104" customWidth="1"/>
    <col min="529" max="768" width="11.44140625" style="104"/>
    <col min="769" max="769" width="2.88671875" style="104" customWidth="1"/>
    <col min="770" max="770" width="19.21875" style="104" customWidth="1"/>
    <col min="771" max="784" width="9.77734375" style="104" customWidth="1"/>
    <col min="785" max="1024" width="11.44140625" style="104"/>
    <col min="1025" max="1025" width="2.88671875" style="104" customWidth="1"/>
    <col min="1026" max="1026" width="19.21875" style="104" customWidth="1"/>
    <col min="1027" max="1040" width="9.77734375" style="104" customWidth="1"/>
    <col min="1041" max="1280" width="11.44140625" style="104"/>
    <col min="1281" max="1281" width="2.88671875" style="104" customWidth="1"/>
    <col min="1282" max="1282" width="19.21875" style="104" customWidth="1"/>
    <col min="1283" max="1296" width="9.77734375" style="104" customWidth="1"/>
    <col min="1297" max="1536" width="11.44140625" style="104"/>
    <col min="1537" max="1537" width="2.88671875" style="104" customWidth="1"/>
    <col min="1538" max="1538" width="19.21875" style="104" customWidth="1"/>
    <col min="1539" max="1552" width="9.77734375" style="104" customWidth="1"/>
    <col min="1553" max="1792" width="11.44140625" style="104"/>
    <col min="1793" max="1793" width="2.88671875" style="104" customWidth="1"/>
    <col min="1794" max="1794" width="19.21875" style="104" customWidth="1"/>
    <col min="1795" max="1808" width="9.77734375" style="104" customWidth="1"/>
    <col min="1809" max="2048" width="11.44140625" style="104"/>
    <col min="2049" max="2049" width="2.88671875" style="104" customWidth="1"/>
    <col min="2050" max="2050" width="19.21875" style="104" customWidth="1"/>
    <col min="2051" max="2064" width="9.77734375" style="104" customWidth="1"/>
    <col min="2065" max="2304" width="11.44140625" style="104"/>
    <col min="2305" max="2305" width="2.88671875" style="104" customWidth="1"/>
    <col min="2306" max="2306" width="19.21875" style="104" customWidth="1"/>
    <col min="2307" max="2320" width="9.77734375" style="104" customWidth="1"/>
    <col min="2321" max="2560" width="11.44140625" style="104"/>
    <col min="2561" max="2561" width="2.88671875" style="104" customWidth="1"/>
    <col min="2562" max="2562" width="19.21875" style="104" customWidth="1"/>
    <col min="2563" max="2576" width="9.77734375" style="104" customWidth="1"/>
    <col min="2577" max="2816" width="11.44140625" style="104"/>
    <col min="2817" max="2817" width="2.88671875" style="104" customWidth="1"/>
    <col min="2818" max="2818" width="19.21875" style="104" customWidth="1"/>
    <col min="2819" max="2832" width="9.77734375" style="104" customWidth="1"/>
    <col min="2833" max="3072" width="11.44140625" style="104"/>
    <col min="3073" max="3073" width="2.88671875" style="104" customWidth="1"/>
    <col min="3074" max="3074" width="19.21875" style="104" customWidth="1"/>
    <col min="3075" max="3088" width="9.77734375" style="104" customWidth="1"/>
    <col min="3089" max="3328" width="11.44140625" style="104"/>
    <col min="3329" max="3329" width="2.88671875" style="104" customWidth="1"/>
    <col min="3330" max="3330" width="19.21875" style="104" customWidth="1"/>
    <col min="3331" max="3344" width="9.77734375" style="104" customWidth="1"/>
    <col min="3345" max="3584" width="11.44140625" style="104"/>
    <col min="3585" max="3585" width="2.88671875" style="104" customWidth="1"/>
    <col min="3586" max="3586" width="19.21875" style="104" customWidth="1"/>
    <col min="3587" max="3600" width="9.77734375" style="104" customWidth="1"/>
    <col min="3601" max="3840" width="11.44140625" style="104"/>
    <col min="3841" max="3841" width="2.88671875" style="104" customWidth="1"/>
    <col min="3842" max="3842" width="19.21875" style="104" customWidth="1"/>
    <col min="3843" max="3856" width="9.77734375" style="104" customWidth="1"/>
    <col min="3857" max="4096" width="11.44140625" style="104"/>
    <col min="4097" max="4097" width="2.88671875" style="104" customWidth="1"/>
    <col min="4098" max="4098" width="19.21875" style="104" customWidth="1"/>
    <col min="4099" max="4112" width="9.77734375" style="104" customWidth="1"/>
    <col min="4113" max="4352" width="11.44140625" style="104"/>
    <col min="4353" max="4353" width="2.88671875" style="104" customWidth="1"/>
    <col min="4354" max="4354" width="19.21875" style="104" customWidth="1"/>
    <col min="4355" max="4368" width="9.77734375" style="104" customWidth="1"/>
    <col min="4369" max="4608" width="11.44140625" style="104"/>
    <col min="4609" max="4609" width="2.88671875" style="104" customWidth="1"/>
    <col min="4610" max="4610" width="19.21875" style="104" customWidth="1"/>
    <col min="4611" max="4624" width="9.77734375" style="104" customWidth="1"/>
    <col min="4625" max="4864" width="11.44140625" style="104"/>
    <col min="4865" max="4865" width="2.88671875" style="104" customWidth="1"/>
    <col min="4866" max="4866" width="19.21875" style="104" customWidth="1"/>
    <col min="4867" max="4880" width="9.77734375" style="104" customWidth="1"/>
    <col min="4881" max="5120" width="11.44140625" style="104"/>
    <col min="5121" max="5121" width="2.88671875" style="104" customWidth="1"/>
    <col min="5122" max="5122" width="19.21875" style="104" customWidth="1"/>
    <col min="5123" max="5136" width="9.77734375" style="104" customWidth="1"/>
    <col min="5137" max="5376" width="11.44140625" style="104"/>
    <col min="5377" max="5377" width="2.88671875" style="104" customWidth="1"/>
    <col min="5378" max="5378" width="19.21875" style="104" customWidth="1"/>
    <col min="5379" max="5392" width="9.77734375" style="104" customWidth="1"/>
    <col min="5393" max="5632" width="11.44140625" style="104"/>
    <col min="5633" max="5633" width="2.88671875" style="104" customWidth="1"/>
    <col min="5634" max="5634" width="19.21875" style="104" customWidth="1"/>
    <col min="5635" max="5648" width="9.77734375" style="104" customWidth="1"/>
    <col min="5649" max="5888" width="11.44140625" style="104"/>
    <col min="5889" max="5889" width="2.88671875" style="104" customWidth="1"/>
    <col min="5890" max="5890" width="19.21875" style="104" customWidth="1"/>
    <col min="5891" max="5904" width="9.77734375" style="104" customWidth="1"/>
    <col min="5905" max="6144" width="11.44140625" style="104"/>
    <col min="6145" max="6145" width="2.88671875" style="104" customWidth="1"/>
    <col min="6146" max="6146" width="19.21875" style="104" customWidth="1"/>
    <col min="6147" max="6160" width="9.77734375" style="104" customWidth="1"/>
    <col min="6161" max="6400" width="11.44140625" style="104"/>
    <col min="6401" max="6401" width="2.88671875" style="104" customWidth="1"/>
    <col min="6402" max="6402" width="19.21875" style="104" customWidth="1"/>
    <col min="6403" max="6416" width="9.77734375" style="104" customWidth="1"/>
    <col min="6417" max="6656" width="11.44140625" style="104"/>
    <col min="6657" max="6657" width="2.88671875" style="104" customWidth="1"/>
    <col min="6658" max="6658" width="19.21875" style="104" customWidth="1"/>
    <col min="6659" max="6672" width="9.77734375" style="104" customWidth="1"/>
    <col min="6673" max="6912" width="11.44140625" style="104"/>
    <col min="6913" max="6913" width="2.88671875" style="104" customWidth="1"/>
    <col min="6914" max="6914" width="19.21875" style="104" customWidth="1"/>
    <col min="6915" max="6928" width="9.77734375" style="104" customWidth="1"/>
    <col min="6929" max="7168" width="11.44140625" style="104"/>
    <col min="7169" max="7169" width="2.88671875" style="104" customWidth="1"/>
    <col min="7170" max="7170" width="19.21875" style="104" customWidth="1"/>
    <col min="7171" max="7184" width="9.77734375" style="104" customWidth="1"/>
    <col min="7185" max="7424" width="11.44140625" style="104"/>
    <col min="7425" max="7425" width="2.88671875" style="104" customWidth="1"/>
    <col min="7426" max="7426" width="19.21875" style="104" customWidth="1"/>
    <col min="7427" max="7440" width="9.77734375" style="104" customWidth="1"/>
    <col min="7441" max="7680" width="11.44140625" style="104"/>
    <col min="7681" max="7681" width="2.88671875" style="104" customWidth="1"/>
    <col min="7682" max="7682" width="19.21875" style="104" customWidth="1"/>
    <col min="7683" max="7696" width="9.77734375" style="104" customWidth="1"/>
    <col min="7697" max="7936" width="11.44140625" style="104"/>
    <col min="7937" max="7937" width="2.88671875" style="104" customWidth="1"/>
    <col min="7938" max="7938" width="19.21875" style="104" customWidth="1"/>
    <col min="7939" max="7952" width="9.77734375" style="104" customWidth="1"/>
    <col min="7953" max="8192" width="11.44140625" style="104"/>
    <col min="8193" max="8193" width="2.88671875" style="104" customWidth="1"/>
    <col min="8194" max="8194" width="19.21875" style="104" customWidth="1"/>
    <col min="8195" max="8208" width="9.77734375" style="104" customWidth="1"/>
    <col min="8209" max="8448" width="11.44140625" style="104"/>
    <col min="8449" max="8449" width="2.88671875" style="104" customWidth="1"/>
    <col min="8450" max="8450" width="19.21875" style="104" customWidth="1"/>
    <col min="8451" max="8464" width="9.77734375" style="104" customWidth="1"/>
    <col min="8465" max="8704" width="11.44140625" style="104"/>
    <col min="8705" max="8705" width="2.88671875" style="104" customWidth="1"/>
    <col min="8706" max="8706" width="19.21875" style="104" customWidth="1"/>
    <col min="8707" max="8720" width="9.77734375" style="104" customWidth="1"/>
    <col min="8721" max="8960" width="11.44140625" style="104"/>
    <col min="8961" max="8961" width="2.88671875" style="104" customWidth="1"/>
    <col min="8962" max="8962" width="19.21875" style="104" customWidth="1"/>
    <col min="8963" max="8976" width="9.77734375" style="104" customWidth="1"/>
    <col min="8977" max="9216" width="11.44140625" style="104"/>
    <col min="9217" max="9217" width="2.88671875" style="104" customWidth="1"/>
    <col min="9218" max="9218" width="19.21875" style="104" customWidth="1"/>
    <col min="9219" max="9232" width="9.77734375" style="104" customWidth="1"/>
    <col min="9233" max="9472" width="11.44140625" style="104"/>
    <col min="9473" max="9473" width="2.88671875" style="104" customWidth="1"/>
    <col min="9474" max="9474" width="19.21875" style="104" customWidth="1"/>
    <col min="9475" max="9488" width="9.77734375" style="104" customWidth="1"/>
    <col min="9489" max="9728" width="11.44140625" style="104"/>
    <col min="9729" max="9729" width="2.88671875" style="104" customWidth="1"/>
    <col min="9730" max="9730" width="19.21875" style="104" customWidth="1"/>
    <col min="9731" max="9744" width="9.77734375" style="104" customWidth="1"/>
    <col min="9745" max="9984" width="11.44140625" style="104"/>
    <col min="9985" max="9985" width="2.88671875" style="104" customWidth="1"/>
    <col min="9986" max="9986" width="19.21875" style="104" customWidth="1"/>
    <col min="9987" max="10000" width="9.77734375" style="104" customWidth="1"/>
    <col min="10001" max="10240" width="11.44140625" style="104"/>
    <col min="10241" max="10241" width="2.88671875" style="104" customWidth="1"/>
    <col min="10242" max="10242" width="19.21875" style="104" customWidth="1"/>
    <col min="10243" max="10256" width="9.77734375" style="104" customWidth="1"/>
    <col min="10257" max="10496" width="11.44140625" style="104"/>
    <col min="10497" max="10497" width="2.88671875" style="104" customWidth="1"/>
    <col min="10498" max="10498" width="19.21875" style="104" customWidth="1"/>
    <col min="10499" max="10512" width="9.77734375" style="104" customWidth="1"/>
    <col min="10513" max="10752" width="11.44140625" style="104"/>
    <col min="10753" max="10753" width="2.88671875" style="104" customWidth="1"/>
    <col min="10754" max="10754" width="19.21875" style="104" customWidth="1"/>
    <col min="10755" max="10768" width="9.77734375" style="104" customWidth="1"/>
    <col min="10769" max="11008" width="11.44140625" style="104"/>
    <col min="11009" max="11009" width="2.88671875" style="104" customWidth="1"/>
    <col min="11010" max="11010" width="19.21875" style="104" customWidth="1"/>
    <col min="11011" max="11024" width="9.77734375" style="104" customWidth="1"/>
    <col min="11025" max="11264" width="11.44140625" style="104"/>
    <col min="11265" max="11265" width="2.88671875" style="104" customWidth="1"/>
    <col min="11266" max="11266" width="19.21875" style="104" customWidth="1"/>
    <col min="11267" max="11280" width="9.77734375" style="104" customWidth="1"/>
    <col min="11281" max="11520" width="11.44140625" style="104"/>
    <col min="11521" max="11521" width="2.88671875" style="104" customWidth="1"/>
    <col min="11522" max="11522" width="19.21875" style="104" customWidth="1"/>
    <col min="11523" max="11536" width="9.77734375" style="104" customWidth="1"/>
    <col min="11537" max="11776" width="11.44140625" style="104"/>
    <col min="11777" max="11777" width="2.88671875" style="104" customWidth="1"/>
    <col min="11778" max="11778" width="19.21875" style="104" customWidth="1"/>
    <col min="11779" max="11792" width="9.77734375" style="104" customWidth="1"/>
    <col min="11793" max="12032" width="11.44140625" style="104"/>
    <col min="12033" max="12033" width="2.88671875" style="104" customWidth="1"/>
    <col min="12034" max="12034" width="19.21875" style="104" customWidth="1"/>
    <col min="12035" max="12048" width="9.77734375" style="104" customWidth="1"/>
    <col min="12049" max="12288" width="11.44140625" style="104"/>
    <col min="12289" max="12289" width="2.88671875" style="104" customWidth="1"/>
    <col min="12290" max="12290" width="19.21875" style="104" customWidth="1"/>
    <col min="12291" max="12304" width="9.77734375" style="104" customWidth="1"/>
    <col min="12305" max="12544" width="11.44140625" style="104"/>
    <col min="12545" max="12545" width="2.88671875" style="104" customWidth="1"/>
    <col min="12546" max="12546" width="19.21875" style="104" customWidth="1"/>
    <col min="12547" max="12560" width="9.77734375" style="104" customWidth="1"/>
    <col min="12561" max="12800" width="11.44140625" style="104"/>
    <col min="12801" max="12801" width="2.88671875" style="104" customWidth="1"/>
    <col min="12802" max="12802" width="19.21875" style="104" customWidth="1"/>
    <col min="12803" max="12816" width="9.77734375" style="104" customWidth="1"/>
    <col min="12817" max="13056" width="11.44140625" style="104"/>
    <col min="13057" max="13057" width="2.88671875" style="104" customWidth="1"/>
    <col min="13058" max="13058" width="19.21875" style="104" customWidth="1"/>
    <col min="13059" max="13072" width="9.77734375" style="104" customWidth="1"/>
    <col min="13073" max="13312" width="11.44140625" style="104"/>
    <col min="13313" max="13313" width="2.88671875" style="104" customWidth="1"/>
    <col min="13314" max="13314" width="19.21875" style="104" customWidth="1"/>
    <col min="13315" max="13328" width="9.77734375" style="104" customWidth="1"/>
    <col min="13329" max="13568" width="11.44140625" style="104"/>
    <col min="13569" max="13569" width="2.88671875" style="104" customWidth="1"/>
    <col min="13570" max="13570" width="19.21875" style="104" customWidth="1"/>
    <col min="13571" max="13584" width="9.77734375" style="104" customWidth="1"/>
    <col min="13585" max="13824" width="11.44140625" style="104"/>
    <col min="13825" max="13825" width="2.88671875" style="104" customWidth="1"/>
    <col min="13826" max="13826" width="19.21875" style="104" customWidth="1"/>
    <col min="13827" max="13840" width="9.77734375" style="104" customWidth="1"/>
    <col min="13841" max="14080" width="11.44140625" style="104"/>
    <col min="14081" max="14081" width="2.88671875" style="104" customWidth="1"/>
    <col min="14082" max="14082" width="19.21875" style="104" customWidth="1"/>
    <col min="14083" max="14096" width="9.77734375" style="104" customWidth="1"/>
    <col min="14097" max="14336" width="11.44140625" style="104"/>
    <col min="14337" max="14337" width="2.88671875" style="104" customWidth="1"/>
    <col min="14338" max="14338" width="19.21875" style="104" customWidth="1"/>
    <col min="14339" max="14352" width="9.77734375" style="104" customWidth="1"/>
    <col min="14353" max="14592" width="11.44140625" style="104"/>
    <col min="14593" max="14593" width="2.88671875" style="104" customWidth="1"/>
    <col min="14594" max="14594" width="19.21875" style="104" customWidth="1"/>
    <col min="14595" max="14608" width="9.77734375" style="104" customWidth="1"/>
    <col min="14609" max="14848" width="11.44140625" style="104"/>
    <col min="14849" max="14849" width="2.88671875" style="104" customWidth="1"/>
    <col min="14850" max="14850" width="19.21875" style="104" customWidth="1"/>
    <col min="14851" max="14864" width="9.77734375" style="104" customWidth="1"/>
    <col min="14865" max="15104" width="11.44140625" style="104"/>
    <col min="15105" max="15105" width="2.88671875" style="104" customWidth="1"/>
    <col min="15106" max="15106" width="19.21875" style="104" customWidth="1"/>
    <col min="15107" max="15120" width="9.77734375" style="104" customWidth="1"/>
    <col min="15121" max="15360" width="11.44140625" style="104"/>
    <col min="15361" max="15361" width="2.88671875" style="104" customWidth="1"/>
    <col min="15362" max="15362" width="19.21875" style="104" customWidth="1"/>
    <col min="15363" max="15376" width="9.77734375" style="104" customWidth="1"/>
    <col min="15377" max="15616" width="11.44140625" style="104"/>
    <col min="15617" max="15617" width="2.88671875" style="104" customWidth="1"/>
    <col min="15618" max="15618" width="19.21875" style="104" customWidth="1"/>
    <col min="15619" max="15632" width="9.77734375" style="104" customWidth="1"/>
    <col min="15633" max="15872" width="11.44140625" style="104"/>
    <col min="15873" max="15873" width="2.88671875" style="104" customWidth="1"/>
    <col min="15874" max="15874" width="19.21875" style="104" customWidth="1"/>
    <col min="15875" max="15888" width="9.77734375" style="104" customWidth="1"/>
    <col min="15889" max="16128" width="11.44140625" style="104"/>
    <col min="16129" max="16129" width="2.88671875" style="104" customWidth="1"/>
    <col min="16130" max="16130" width="19.21875" style="104" customWidth="1"/>
    <col min="16131" max="16144" width="9.77734375" style="104" customWidth="1"/>
    <col min="16145" max="16384" width="11.44140625" style="104"/>
  </cols>
  <sheetData>
    <row r="1" spans="1:16" ht="19.5" customHeight="1">
      <c r="A1" s="100"/>
      <c r="B1" s="101"/>
    </row>
    <row r="2" spans="1:16" ht="33" customHeight="1">
      <c r="A2" s="2349" t="s">
        <v>147</v>
      </c>
      <c r="B2" s="2349"/>
      <c r="C2" s="2349"/>
      <c r="D2" s="2349"/>
      <c r="E2" s="2349"/>
      <c r="F2" s="2349"/>
      <c r="G2" s="2349"/>
      <c r="H2" s="2349"/>
      <c r="I2" s="2349"/>
      <c r="J2" s="2349"/>
      <c r="K2" s="2349"/>
      <c r="L2" s="2349"/>
      <c r="M2" s="2349"/>
      <c r="N2" s="2349"/>
      <c r="O2" s="2349"/>
      <c r="P2" s="2349"/>
    </row>
    <row r="3" spans="1:16" s="105" customFormat="1" ht="16.8">
      <c r="A3" s="2344">
        <v>45930</v>
      </c>
      <c r="B3" s="2344"/>
      <c r="C3" s="2344"/>
      <c r="D3" s="2344"/>
      <c r="E3" s="2344"/>
      <c r="F3" s="2344"/>
      <c r="G3" s="2344"/>
      <c r="H3" s="2344"/>
      <c r="I3" s="2344"/>
      <c r="J3" s="2344"/>
      <c r="K3" s="2344"/>
      <c r="L3" s="2344"/>
      <c r="M3" s="2344"/>
      <c r="N3" s="2344"/>
      <c r="O3" s="2344"/>
      <c r="P3" s="2344"/>
    </row>
    <row r="4" spans="1:16" ht="10.199999999999999" customHeight="1" thickBot="1">
      <c r="A4" s="106"/>
      <c r="B4" s="106"/>
      <c r="C4" s="106"/>
      <c r="D4" s="106"/>
      <c r="E4" s="106"/>
      <c r="F4" s="106"/>
      <c r="G4" s="106"/>
      <c r="H4" s="106"/>
      <c r="I4" s="106"/>
      <c r="J4" s="106"/>
      <c r="K4" s="106"/>
      <c r="L4" s="106"/>
      <c r="M4" s="106"/>
      <c r="N4" s="106"/>
      <c r="O4" s="107"/>
      <c r="P4" s="108"/>
    </row>
    <row r="5" spans="1:16" ht="12.9" customHeight="1">
      <c r="A5" s="2350"/>
      <c r="B5" s="2350"/>
      <c r="C5" s="109" t="s">
        <v>121</v>
      </c>
      <c r="D5" s="109"/>
      <c r="E5" s="109"/>
      <c r="F5" s="109"/>
      <c r="G5" s="109"/>
      <c r="H5" s="109"/>
      <c r="I5" s="109"/>
      <c r="J5" s="109"/>
      <c r="K5" s="109"/>
      <c r="L5" s="109"/>
      <c r="M5" s="109"/>
      <c r="N5" s="2352" t="s">
        <v>122</v>
      </c>
      <c r="O5" s="111" t="s">
        <v>123</v>
      </c>
      <c r="P5" s="112" t="s">
        <v>123</v>
      </c>
    </row>
    <row r="6" spans="1:16" ht="12.9" customHeight="1">
      <c r="A6" s="2351"/>
      <c r="B6" s="2351"/>
      <c r="C6" s="113" t="s">
        <v>124</v>
      </c>
      <c r="D6" s="113" t="s">
        <v>125</v>
      </c>
      <c r="E6" s="113" t="s">
        <v>126</v>
      </c>
      <c r="F6" s="113" t="s">
        <v>127</v>
      </c>
      <c r="G6" s="113" t="s">
        <v>128</v>
      </c>
      <c r="H6" s="113" t="s">
        <v>129</v>
      </c>
      <c r="I6" s="113" t="s">
        <v>130</v>
      </c>
      <c r="J6" s="113" t="s">
        <v>131</v>
      </c>
      <c r="K6" s="113" t="s">
        <v>132</v>
      </c>
      <c r="L6" s="113" t="s">
        <v>133</v>
      </c>
      <c r="M6" s="113" t="s">
        <v>134</v>
      </c>
      <c r="N6" s="2351"/>
      <c r="O6" s="114" t="s">
        <v>135</v>
      </c>
      <c r="P6" s="114" t="s">
        <v>136</v>
      </c>
    </row>
    <row r="7" spans="1:16" ht="13.8">
      <c r="A7" s="115" t="s">
        <v>137</v>
      </c>
      <c r="B7" s="116"/>
      <c r="C7" s="68">
        <v>279651</v>
      </c>
      <c r="D7" s="68">
        <v>391151</v>
      </c>
      <c r="E7" s="68">
        <v>178683</v>
      </c>
      <c r="F7" s="68">
        <v>76685</v>
      </c>
      <c r="G7" s="68">
        <v>43768</v>
      </c>
      <c r="H7" s="68">
        <v>24752</v>
      </c>
      <c r="I7" s="68">
        <v>16924</v>
      </c>
      <c r="J7" s="68">
        <v>11189</v>
      </c>
      <c r="K7" s="68">
        <v>6647</v>
      </c>
      <c r="L7" s="68">
        <v>3380</v>
      </c>
      <c r="M7" s="68">
        <v>1844</v>
      </c>
      <c r="N7" s="68">
        <v>1034674</v>
      </c>
      <c r="O7" s="69">
        <v>100</v>
      </c>
      <c r="P7" s="69">
        <v>10.176544418186916</v>
      </c>
    </row>
    <row r="8" spans="1:16" ht="13.8">
      <c r="A8" s="117"/>
      <c r="B8" s="118" t="s">
        <v>138</v>
      </c>
      <c r="C8" s="72">
        <v>159254</v>
      </c>
      <c r="D8" s="72">
        <v>213169</v>
      </c>
      <c r="E8" s="72">
        <v>101528</v>
      </c>
      <c r="F8" s="72">
        <v>43039</v>
      </c>
      <c r="G8" s="72">
        <v>23304</v>
      </c>
      <c r="H8" s="72">
        <v>12260</v>
      </c>
      <c r="I8" s="72">
        <v>8698</v>
      </c>
      <c r="J8" s="72">
        <v>6168</v>
      </c>
      <c r="K8" s="72">
        <v>3985</v>
      </c>
      <c r="L8" s="72">
        <v>2123</v>
      </c>
      <c r="M8" s="72">
        <v>1240</v>
      </c>
      <c r="N8" s="72">
        <v>574768</v>
      </c>
      <c r="O8" s="67">
        <v>55.550637205535267</v>
      </c>
      <c r="P8" s="69"/>
    </row>
    <row r="9" spans="1:16" ht="13.8">
      <c r="A9" s="119"/>
      <c r="B9" s="120" t="s">
        <v>139</v>
      </c>
      <c r="C9" s="75">
        <v>120397</v>
      </c>
      <c r="D9" s="75">
        <v>177982</v>
      </c>
      <c r="E9" s="75">
        <v>77155</v>
      </c>
      <c r="F9" s="75">
        <v>33646</v>
      </c>
      <c r="G9" s="75">
        <v>20464</v>
      </c>
      <c r="H9" s="75">
        <v>12492</v>
      </c>
      <c r="I9" s="75">
        <v>8226</v>
      </c>
      <c r="J9" s="75">
        <v>5021</v>
      </c>
      <c r="K9" s="75">
        <v>2662</v>
      </c>
      <c r="L9" s="75">
        <v>1257</v>
      </c>
      <c r="M9" s="75">
        <v>604</v>
      </c>
      <c r="N9" s="75">
        <v>459906</v>
      </c>
      <c r="O9" s="76">
        <v>44.449362794464733</v>
      </c>
      <c r="P9" s="77"/>
    </row>
    <row r="10" spans="1:16" s="121" customFormat="1" ht="14.1" customHeight="1">
      <c r="A10" s="115" t="s">
        <v>140</v>
      </c>
      <c r="B10" s="115"/>
      <c r="C10" s="68">
        <v>1172553</v>
      </c>
      <c r="D10" s="68">
        <v>1591180</v>
      </c>
      <c r="E10" s="68">
        <v>926007</v>
      </c>
      <c r="F10" s="68">
        <v>505870</v>
      </c>
      <c r="G10" s="68">
        <v>310698</v>
      </c>
      <c r="H10" s="68">
        <v>188571</v>
      </c>
      <c r="I10" s="68">
        <v>109171</v>
      </c>
      <c r="J10" s="68">
        <v>61198</v>
      </c>
      <c r="K10" s="68">
        <v>32399</v>
      </c>
      <c r="L10" s="68">
        <v>14354</v>
      </c>
      <c r="M10" s="68">
        <v>9309</v>
      </c>
      <c r="N10" s="68">
        <v>4921310</v>
      </c>
      <c r="O10" s="69">
        <v>100</v>
      </c>
      <c r="P10" s="69">
        <v>48.403583941093963</v>
      </c>
    </row>
    <row r="11" spans="1:16" s="121" customFormat="1" ht="14.1" customHeight="1">
      <c r="A11" s="117"/>
      <c r="B11" s="118" t="s">
        <v>138</v>
      </c>
      <c r="C11" s="72">
        <v>691032</v>
      </c>
      <c r="D11" s="72">
        <v>893996</v>
      </c>
      <c r="E11" s="72">
        <v>526144</v>
      </c>
      <c r="F11" s="72">
        <v>291153</v>
      </c>
      <c r="G11" s="72">
        <v>175355</v>
      </c>
      <c r="H11" s="72">
        <v>104771</v>
      </c>
      <c r="I11" s="72">
        <v>59628</v>
      </c>
      <c r="J11" s="72">
        <v>34428</v>
      </c>
      <c r="K11" s="72">
        <v>19353</v>
      </c>
      <c r="L11" s="72">
        <v>8781</v>
      </c>
      <c r="M11" s="72">
        <v>5409</v>
      </c>
      <c r="N11" s="72">
        <v>2810050</v>
      </c>
      <c r="O11" s="67">
        <v>57.099634040529857</v>
      </c>
      <c r="P11" s="69"/>
    </row>
    <row r="12" spans="1:16" s="121" customFormat="1" ht="14.1" customHeight="1">
      <c r="A12" s="119"/>
      <c r="B12" s="120" t="s">
        <v>139</v>
      </c>
      <c r="C12" s="75">
        <v>481521</v>
      </c>
      <c r="D12" s="75">
        <v>697184</v>
      </c>
      <c r="E12" s="75">
        <v>399863</v>
      </c>
      <c r="F12" s="75">
        <v>214717</v>
      </c>
      <c r="G12" s="75">
        <v>135343</v>
      </c>
      <c r="H12" s="75">
        <v>83800</v>
      </c>
      <c r="I12" s="75">
        <v>49543</v>
      </c>
      <c r="J12" s="75">
        <v>26770</v>
      </c>
      <c r="K12" s="75">
        <v>13046</v>
      </c>
      <c r="L12" s="75">
        <v>5573</v>
      </c>
      <c r="M12" s="75">
        <v>3900</v>
      </c>
      <c r="N12" s="75">
        <v>2111260</v>
      </c>
      <c r="O12" s="76">
        <v>42.900365959470143</v>
      </c>
      <c r="P12" s="77"/>
    </row>
    <row r="13" spans="1:16" s="121" customFormat="1" ht="14.1" customHeight="1">
      <c r="A13" s="115" t="s">
        <v>148</v>
      </c>
      <c r="B13" s="115"/>
      <c r="C13" s="68">
        <v>584087</v>
      </c>
      <c r="D13" s="68">
        <v>799951</v>
      </c>
      <c r="E13" s="68">
        <v>421879</v>
      </c>
      <c r="F13" s="68">
        <v>225102</v>
      </c>
      <c r="G13" s="68">
        <v>139034</v>
      </c>
      <c r="H13" s="68">
        <v>82504</v>
      </c>
      <c r="I13" s="68">
        <v>46107</v>
      </c>
      <c r="J13" s="68">
        <v>25632</v>
      </c>
      <c r="K13" s="68">
        <v>13564</v>
      </c>
      <c r="L13" s="68">
        <v>5859</v>
      </c>
      <c r="M13" s="68">
        <v>3469</v>
      </c>
      <c r="N13" s="68">
        <v>2347188</v>
      </c>
      <c r="O13" s="69">
        <v>100</v>
      </c>
      <c r="P13" s="69">
        <v>23.085786382798169</v>
      </c>
    </row>
    <row r="14" spans="1:16" s="121" customFormat="1" ht="14.1" customHeight="1">
      <c r="A14" s="117"/>
      <c r="B14" s="118" t="s">
        <v>138</v>
      </c>
      <c r="C14" s="79">
        <v>336386</v>
      </c>
      <c r="D14" s="80">
        <v>459015</v>
      </c>
      <c r="E14" s="80">
        <v>252351</v>
      </c>
      <c r="F14" s="80">
        <v>137823</v>
      </c>
      <c r="G14" s="80">
        <v>83937</v>
      </c>
      <c r="H14" s="80">
        <v>48995</v>
      </c>
      <c r="I14" s="80">
        <v>26792</v>
      </c>
      <c r="J14" s="80">
        <v>15481</v>
      </c>
      <c r="K14" s="80">
        <v>8651</v>
      </c>
      <c r="L14" s="80">
        <v>3872</v>
      </c>
      <c r="M14" s="80">
        <v>2293</v>
      </c>
      <c r="N14" s="80">
        <v>1375596</v>
      </c>
      <c r="O14" s="67">
        <v>58.606127843189384</v>
      </c>
      <c r="P14" s="69"/>
    </row>
    <row r="15" spans="1:16" s="121" customFormat="1" ht="14.1" customHeight="1">
      <c r="A15" s="119"/>
      <c r="B15" s="120" t="s">
        <v>139</v>
      </c>
      <c r="C15" s="81">
        <v>247701</v>
      </c>
      <c r="D15" s="82">
        <v>340936</v>
      </c>
      <c r="E15" s="82">
        <v>169528</v>
      </c>
      <c r="F15" s="82">
        <v>87279</v>
      </c>
      <c r="G15" s="82">
        <v>55097</v>
      </c>
      <c r="H15" s="82">
        <v>33509</v>
      </c>
      <c r="I15" s="82">
        <v>19315</v>
      </c>
      <c r="J15" s="82">
        <v>10151</v>
      </c>
      <c r="K15" s="82">
        <v>4913</v>
      </c>
      <c r="L15" s="82">
        <v>1987</v>
      </c>
      <c r="M15" s="82">
        <v>1176</v>
      </c>
      <c r="N15" s="82">
        <v>971592</v>
      </c>
      <c r="O15" s="76">
        <v>41.393872156810616</v>
      </c>
      <c r="P15" s="77"/>
    </row>
    <row r="16" spans="1:16" s="121" customFormat="1" ht="14.1" customHeight="1">
      <c r="A16" s="115" t="s">
        <v>142</v>
      </c>
      <c r="B16" s="115"/>
      <c r="C16" s="68">
        <v>361907</v>
      </c>
      <c r="D16" s="83">
        <v>583768</v>
      </c>
      <c r="E16" s="83">
        <v>369845</v>
      </c>
      <c r="F16" s="83">
        <v>226808</v>
      </c>
      <c r="G16" s="83">
        <v>147909</v>
      </c>
      <c r="H16" s="83">
        <v>88225</v>
      </c>
      <c r="I16" s="83">
        <v>47082</v>
      </c>
      <c r="J16" s="83">
        <v>23635</v>
      </c>
      <c r="K16" s="83">
        <v>10464</v>
      </c>
      <c r="L16" s="83">
        <v>2925</v>
      </c>
      <c r="M16" s="83">
        <v>1503</v>
      </c>
      <c r="N16" s="83">
        <v>1864071</v>
      </c>
      <c r="O16" s="69">
        <v>100</v>
      </c>
      <c r="P16" s="69">
        <v>18.334085257920954</v>
      </c>
    </row>
    <row r="17" spans="1:16" s="121" customFormat="1" ht="14.1" customHeight="1">
      <c r="A17" s="117"/>
      <c r="B17" s="118" t="s">
        <v>138</v>
      </c>
      <c r="C17" s="79">
        <v>225771</v>
      </c>
      <c r="D17" s="80">
        <v>373039</v>
      </c>
      <c r="E17" s="80">
        <v>241323</v>
      </c>
      <c r="F17" s="80">
        <v>152210</v>
      </c>
      <c r="G17" s="80">
        <v>100873</v>
      </c>
      <c r="H17" s="80">
        <v>61513</v>
      </c>
      <c r="I17" s="80">
        <v>33648</v>
      </c>
      <c r="J17" s="80">
        <v>17372</v>
      </c>
      <c r="K17" s="80">
        <v>7958</v>
      </c>
      <c r="L17" s="80">
        <v>2132</v>
      </c>
      <c r="M17" s="80">
        <v>1045</v>
      </c>
      <c r="N17" s="80">
        <v>1216884</v>
      </c>
      <c r="O17" s="67">
        <v>65.280989833541753</v>
      </c>
      <c r="P17" s="69"/>
    </row>
    <row r="18" spans="1:16" s="121" customFormat="1" ht="14.1" customHeight="1">
      <c r="A18" s="119"/>
      <c r="B18" s="120" t="s">
        <v>139</v>
      </c>
      <c r="C18" s="81">
        <v>136136</v>
      </c>
      <c r="D18" s="82">
        <v>210729</v>
      </c>
      <c r="E18" s="82">
        <v>128522</v>
      </c>
      <c r="F18" s="82">
        <v>74598</v>
      </c>
      <c r="G18" s="82">
        <v>47036</v>
      </c>
      <c r="H18" s="82">
        <v>26712</v>
      </c>
      <c r="I18" s="82">
        <v>13434</v>
      </c>
      <c r="J18" s="82">
        <v>6263</v>
      </c>
      <c r="K18" s="82">
        <v>2506</v>
      </c>
      <c r="L18" s="82">
        <v>793</v>
      </c>
      <c r="M18" s="82">
        <v>458</v>
      </c>
      <c r="N18" s="82">
        <v>647187</v>
      </c>
      <c r="O18" s="76">
        <v>34.719010166458254</v>
      </c>
      <c r="P18" s="76"/>
    </row>
    <row r="19" spans="1:16" s="121" customFormat="1" ht="14.1" customHeight="1">
      <c r="A19" s="122" t="s">
        <v>143</v>
      </c>
      <c r="B19" s="115"/>
      <c r="C19" s="85">
        <v>2398198</v>
      </c>
      <c r="D19" s="85">
        <v>3366050</v>
      </c>
      <c r="E19" s="85">
        <v>1896414</v>
      </c>
      <c r="F19" s="85">
        <v>1034465</v>
      </c>
      <c r="G19" s="85">
        <v>641409</v>
      </c>
      <c r="H19" s="85">
        <v>384052</v>
      </c>
      <c r="I19" s="85">
        <v>219284</v>
      </c>
      <c r="J19" s="85">
        <v>121654</v>
      </c>
      <c r="K19" s="85">
        <v>63074</v>
      </c>
      <c r="L19" s="85">
        <v>26518</v>
      </c>
      <c r="M19" s="85">
        <v>16125</v>
      </c>
      <c r="N19" s="85">
        <v>10167243</v>
      </c>
      <c r="O19" s="69">
        <v>100</v>
      </c>
      <c r="P19" s="69">
        <v>100</v>
      </c>
    </row>
    <row r="20" spans="1:16" s="121" customFormat="1" ht="14.1" customHeight="1">
      <c r="A20" s="123"/>
      <c r="B20" s="124" t="s">
        <v>138</v>
      </c>
      <c r="C20" s="72">
        <v>1412443</v>
      </c>
      <c r="D20" s="72">
        <v>1939219</v>
      </c>
      <c r="E20" s="72">
        <v>1121346</v>
      </c>
      <c r="F20" s="72">
        <v>624225</v>
      </c>
      <c r="G20" s="72">
        <v>383469</v>
      </c>
      <c r="H20" s="72">
        <v>227539</v>
      </c>
      <c r="I20" s="72">
        <v>128766</v>
      </c>
      <c r="J20" s="72">
        <v>73449</v>
      </c>
      <c r="K20" s="72">
        <v>39947</v>
      </c>
      <c r="L20" s="72">
        <v>16908</v>
      </c>
      <c r="M20" s="72">
        <v>9987</v>
      </c>
      <c r="N20" s="72">
        <v>5977298</v>
      </c>
      <c r="O20" s="67">
        <v>58.789762377077054</v>
      </c>
      <c r="P20" s="88"/>
    </row>
    <row r="21" spans="1:16" s="121" customFormat="1" ht="14.1" customHeight="1">
      <c r="A21" s="118"/>
      <c r="B21" s="124" t="s">
        <v>139</v>
      </c>
      <c r="C21" s="75">
        <v>985755</v>
      </c>
      <c r="D21" s="75">
        <v>1426831</v>
      </c>
      <c r="E21" s="75">
        <v>775068</v>
      </c>
      <c r="F21" s="75">
        <v>410240</v>
      </c>
      <c r="G21" s="75">
        <v>257940</v>
      </c>
      <c r="H21" s="75">
        <v>156513</v>
      </c>
      <c r="I21" s="75">
        <v>90518</v>
      </c>
      <c r="J21" s="75">
        <v>48205</v>
      </c>
      <c r="K21" s="75">
        <v>23127</v>
      </c>
      <c r="L21" s="75">
        <v>9610</v>
      </c>
      <c r="M21" s="75">
        <v>6138</v>
      </c>
      <c r="N21" s="75">
        <v>4189945</v>
      </c>
      <c r="O21" s="76">
        <v>41.210237622922946</v>
      </c>
      <c r="P21" s="90"/>
    </row>
    <row r="22" spans="1:16" s="103" customFormat="1" ht="14.1" customHeight="1" thickBot="1">
      <c r="A22" s="125" t="s">
        <v>144</v>
      </c>
      <c r="B22" s="126"/>
      <c r="C22" s="93">
        <v>23.587495646558267</v>
      </c>
      <c r="D22" s="93">
        <v>33.106811748278268</v>
      </c>
      <c r="E22" s="93">
        <v>18.65219509359617</v>
      </c>
      <c r="F22" s="93">
        <v>10.174488797012129</v>
      </c>
      <c r="G22" s="93">
        <v>6.3085833593236629</v>
      </c>
      <c r="H22" s="93">
        <v>3.7773465235364196</v>
      </c>
      <c r="I22" s="93">
        <v>2.1567695391956305</v>
      </c>
      <c r="J22" s="93">
        <v>1.1965288918539667</v>
      </c>
      <c r="K22" s="93">
        <v>0.62036483243294172</v>
      </c>
      <c r="L22" s="93">
        <v>0.26081800149755446</v>
      </c>
      <c r="M22" s="93">
        <v>0.15859756671498851</v>
      </c>
      <c r="N22" s="93">
        <v>100</v>
      </c>
      <c r="O22" s="127"/>
      <c r="P22" s="128"/>
    </row>
    <row r="23" spans="1:16" ht="17.399999999999999" customHeight="1">
      <c r="A23" s="2353" t="s">
        <v>149</v>
      </c>
      <c r="B23" s="2353"/>
      <c r="C23" s="2353"/>
      <c r="D23" s="2353"/>
      <c r="E23" s="2353"/>
      <c r="F23" s="2353"/>
      <c r="G23" s="2353"/>
      <c r="H23" s="2353"/>
      <c r="I23" s="2353"/>
      <c r="J23" s="2353"/>
      <c r="K23" s="2353"/>
      <c r="L23" s="2353"/>
      <c r="M23" s="2353"/>
      <c r="N23" s="2353"/>
      <c r="O23" s="2353"/>
      <c r="P23" s="2353"/>
    </row>
    <row r="24" spans="1:16" ht="14.25" customHeight="1">
      <c r="A24" s="2348" t="s">
        <v>146</v>
      </c>
      <c r="B24" s="2348"/>
      <c r="C24" s="2348"/>
      <c r="D24" s="2348"/>
      <c r="E24" s="2348"/>
      <c r="F24" s="2348"/>
      <c r="G24" s="2348"/>
      <c r="H24" s="2348"/>
      <c r="I24" s="2348"/>
      <c r="J24" s="2348"/>
      <c r="K24" s="2348"/>
      <c r="L24" s="2348"/>
      <c r="M24" s="2348"/>
      <c r="N24" s="2348"/>
      <c r="O24" s="2348"/>
      <c r="P24" s="2348"/>
    </row>
  </sheetData>
  <mergeCells count="7">
    <mergeCell ref="A24:P24"/>
    <mergeCell ref="A2:P2"/>
    <mergeCell ref="A3:P3"/>
    <mergeCell ref="A5:A6"/>
    <mergeCell ref="B5:B6"/>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FDCDC-F6AC-434E-88C5-A599697FEBD3}">
  <sheetPr>
    <pageSetUpPr fitToPage="1"/>
  </sheetPr>
  <dimension ref="A1:M37"/>
  <sheetViews>
    <sheetView zoomScaleNormal="100" workbookViewId="0">
      <pane ySplit="6" topLeftCell="A18" activePane="bottomLeft" state="frozen"/>
      <selection activeCell="K32" sqref="K32"/>
      <selection pane="bottomLeft"/>
    </sheetView>
  </sheetViews>
  <sheetFormatPr baseColWidth="10" defaultColWidth="11.44140625" defaultRowHeight="13.2"/>
  <cols>
    <col min="1" max="1" width="12.44140625" style="131" customWidth="1"/>
    <col min="2" max="12" width="9.77734375" style="131" customWidth="1"/>
    <col min="13" max="13" width="9.77734375" style="132" customWidth="1"/>
    <col min="14" max="256" width="11.44140625" style="131"/>
    <col min="257" max="257" width="12.44140625" style="131" customWidth="1"/>
    <col min="258" max="269" width="9.77734375" style="131" customWidth="1"/>
    <col min="270" max="512" width="11.44140625" style="131"/>
    <col min="513" max="513" width="12.44140625" style="131" customWidth="1"/>
    <col min="514" max="525" width="9.77734375" style="131" customWidth="1"/>
    <col min="526" max="768" width="11.44140625" style="131"/>
    <col min="769" max="769" width="12.44140625" style="131" customWidth="1"/>
    <col min="770" max="781" width="9.77734375" style="131" customWidth="1"/>
    <col min="782" max="1024" width="11.44140625" style="131"/>
    <col min="1025" max="1025" width="12.44140625" style="131" customWidth="1"/>
    <col min="1026" max="1037" width="9.77734375" style="131" customWidth="1"/>
    <col min="1038" max="1280" width="11.44140625" style="131"/>
    <col min="1281" max="1281" width="12.44140625" style="131" customWidth="1"/>
    <col min="1282" max="1293" width="9.77734375" style="131" customWidth="1"/>
    <col min="1294" max="1536" width="11.44140625" style="131"/>
    <col min="1537" max="1537" width="12.44140625" style="131" customWidth="1"/>
    <col min="1538" max="1549" width="9.77734375" style="131" customWidth="1"/>
    <col min="1550" max="1792" width="11.44140625" style="131"/>
    <col min="1793" max="1793" width="12.44140625" style="131" customWidth="1"/>
    <col min="1794" max="1805" width="9.77734375" style="131" customWidth="1"/>
    <col min="1806" max="2048" width="11.44140625" style="131"/>
    <col min="2049" max="2049" width="12.44140625" style="131" customWidth="1"/>
    <col min="2050" max="2061" width="9.77734375" style="131" customWidth="1"/>
    <col min="2062" max="2304" width="11.44140625" style="131"/>
    <col min="2305" max="2305" width="12.44140625" style="131" customWidth="1"/>
    <col min="2306" max="2317" width="9.77734375" style="131" customWidth="1"/>
    <col min="2318" max="2560" width="11.44140625" style="131"/>
    <col min="2561" max="2561" width="12.44140625" style="131" customWidth="1"/>
    <col min="2562" max="2573" width="9.77734375" style="131" customWidth="1"/>
    <col min="2574" max="2816" width="11.44140625" style="131"/>
    <col min="2817" max="2817" width="12.44140625" style="131" customWidth="1"/>
    <col min="2818" max="2829" width="9.77734375" style="131" customWidth="1"/>
    <col min="2830" max="3072" width="11.44140625" style="131"/>
    <col min="3073" max="3073" width="12.44140625" style="131" customWidth="1"/>
    <col min="3074" max="3085" width="9.77734375" style="131" customWidth="1"/>
    <col min="3086" max="3328" width="11.44140625" style="131"/>
    <col min="3329" max="3329" width="12.44140625" style="131" customWidth="1"/>
    <col min="3330" max="3341" width="9.77734375" style="131" customWidth="1"/>
    <col min="3342" max="3584" width="11.44140625" style="131"/>
    <col min="3585" max="3585" width="12.44140625" style="131" customWidth="1"/>
    <col min="3586" max="3597" width="9.77734375" style="131" customWidth="1"/>
    <col min="3598" max="3840" width="11.44140625" style="131"/>
    <col min="3841" max="3841" width="12.44140625" style="131" customWidth="1"/>
    <col min="3842" max="3853" width="9.77734375" style="131" customWidth="1"/>
    <col min="3854" max="4096" width="11.44140625" style="131"/>
    <col min="4097" max="4097" width="12.44140625" style="131" customWidth="1"/>
    <col min="4098" max="4109" width="9.77734375" style="131" customWidth="1"/>
    <col min="4110" max="4352" width="11.44140625" style="131"/>
    <col min="4353" max="4353" width="12.44140625" style="131" customWidth="1"/>
    <col min="4354" max="4365" width="9.77734375" style="131" customWidth="1"/>
    <col min="4366" max="4608" width="11.44140625" style="131"/>
    <col min="4609" max="4609" width="12.44140625" style="131" customWidth="1"/>
    <col min="4610" max="4621" width="9.77734375" style="131" customWidth="1"/>
    <col min="4622" max="4864" width="11.44140625" style="131"/>
    <col min="4865" max="4865" width="12.44140625" style="131" customWidth="1"/>
    <col min="4866" max="4877" width="9.77734375" style="131" customWidth="1"/>
    <col min="4878" max="5120" width="11.44140625" style="131"/>
    <col min="5121" max="5121" width="12.44140625" style="131" customWidth="1"/>
    <col min="5122" max="5133" width="9.77734375" style="131" customWidth="1"/>
    <col min="5134" max="5376" width="11.44140625" style="131"/>
    <col min="5377" max="5377" width="12.44140625" style="131" customWidth="1"/>
    <col min="5378" max="5389" width="9.77734375" style="131" customWidth="1"/>
    <col min="5390" max="5632" width="11.44140625" style="131"/>
    <col min="5633" max="5633" width="12.44140625" style="131" customWidth="1"/>
    <col min="5634" max="5645" width="9.77734375" style="131" customWidth="1"/>
    <col min="5646" max="5888" width="11.44140625" style="131"/>
    <col min="5889" max="5889" width="12.44140625" style="131" customWidth="1"/>
    <col min="5890" max="5901" width="9.77734375" style="131" customWidth="1"/>
    <col min="5902" max="6144" width="11.44140625" style="131"/>
    <col min="6145" max="6145" width="12.44140625" style="131" customWidth="1"/>
    <col min="6146" max="6157" width="9.77734375" style="131" customWidth="1"/>
    <col min="6158" max="6400" width="11.44140625" style="131"/>
    <col min="6401" max="6401" width="12.44140625" style="131" customWidth="1"/>
    <col min="6402" max="6413" width="9.77734375" style="131" customWidth="1"/>
    <col min="6414" max="6656" width="11.44140625" style="131"/>
    <col min="6657" max="6657" width="12.44140625" style="131" customWidth="1"/>
    <col min="6658" max="6669" width="9.77734375" style="131" customWidth="1"/>
    <col min="6670" max="6912" width="11.44140625" style="131"/>
    <col min="6913" max="6913" width="12.44140625" style="131" customWidth="1"/>
    <col min="6914" max="6925" width="9.77734375" style="131" customWidth="1"/>
    <col min="6926" max="7168" width="11.44140625" style="131"/>
    <col min="7169" max="7169" width="12.44140625" style="131" customWidth="1"/>
    <col min="7170" max="7181" width="9.77734375" style="131" customWidth="1"/>
    <col min="7182" max="7424" width="11.44140625" style="131"/>
    <col min="7425" max="7425" width="12.44140625" style="131" customWidth="1"/>
    <col min="7426" max="7437" width="9.77734375" style="131" customWidth="1"/>
    <col min="7438" max="7680" width="11.44140625" style="131"/>
    <col min="7681" max="7681" width="12.44140625" style="131" customWidth="1"/>
    <col min="7682" max="7693" width="9.77734375" style="131" customWidth="1"/>
    <col min="7694" max="7936" width="11.44140625" style="131"/>
    <col min="7937" max="7937" width="12.44140625" style="131" customWidth="1"/>
    <col min="7938" max="7949" width="9.77734375" style="131" customWidth="1"/>
    <col min="7950" max="8192" width="11.44140625" style="131"/>
    <col min="8193" max="8193" width="12.44140625" style="131" customWidth="1"/>
    <col min="8194" max="8205" width="9.77734375" style="131" customWidth="1"/>
    <col min="8206" max="8448" width="11.44140625" style="131"/>
    <col min="8449" max="8449" width="12.44140625" style="131" customWidth="1"/>
    <col min="8450" max="8461" width="9.77734375" style="131" customWidth="1"/>
    <col min="8462" max="8704" width="11.44140625" style="131"/>
    <col min="8705" max="8705" width="12.44140625" style="131" customWidth="1"/>
    <col min="8706" max="8717" width="9.77734375" style="131" customWidth="1"/>
    <col min="8718" max="8960" width="11.44140625" style="131"/>
    <col min="8961" max="8961" width="12.44140625" style="131" customWidth="1"/>
    <col min="8962" max="8973" width="9.77734375" style="131" customWidth="1"/>
    <col min="8974" max="9216" width="11.44140625" style="131"/>
    <col min="9217" max="9217" width="12.44140625" style="131" customWidth="1"/>
    <col min="9218" max="9229" width="9.77734375" style="131" customWidth="1"/>
    <col min="9230" max="9472" width="11.44140625" style="131"/>
    <col min="9473" max="9473" width="12.44140625" style="131" customWidth="1"/>
    <col min="9474" max="9485" width="9.77734375" style="131" customWidth="1"/>
    <col min="9486" max="9728" width="11.44140625" style="131"/>
    <col min="9729" max="9729" width="12.44140625" style="131" customWidth="1"/>
    <col min="9730" max="9741" width="9.77734375" style="131" customWidth="1"/>
    <col min="9742" max="9984" width="11.44140625" style="131"/>
    <col min="9985" max="9985" width="12.44140625" style="131" customWidth="1"/>
    <col min="9986" max="9997" width="9.77734375" style="131" customWidth="1"/>
    <col min="9998" max="10240" width="11.44140625" style="131"/>
    <col min="10241" max="10241" width="12.44140625" style="131" customWidth="1"/>
    <col min="10242" max="10253" width="9.77734375" style="131" customWidth="1"/>
    <col min="10254" max="10496" width="11.44140625" style="131"/>
    <col min="10497" max="10497" width="12.44140625" style="131" customWidth="1"/>
    <col min="10498" max="10509" width="9.77734375" style="131" customWidth="1"/>
    <col min="10510" max="10752" width="11.44140625" style="131"/>
    <col min="10753" max="10753" width="12.44140625" style="131" customWidth="1"/>
    <col min="10754" max="10765" width="9.77734375" style="131" customWidth="1"/>
    <col min="10766" max="11008" width="11.44140625" style="131"/>
    <col min="11009" max="11009" width="12.44140625" style="131" customWidth="1"/>
    <col min="11010" max="11021" width="9.77734375" style="131" customWidth="1"/>
    <col min="11022" max="11264" width="11.44140625" style="131"/>
    <col min="11265" max="11265" width="12.44140625" style="131" customWidth="1"/>
    <col min="11266" max="11277" width="9.77734375" style="131" customWidth="1"/>
    <col min="11278" max="11520" width="11.44140625" style="131"/>
    <col min="11521" max="11521" width="12.44140625" style="131" customWidth="1"/>
    <col min="11522" max="11533" width="9.77734375" style="131" customWidth="1"/>
    <col min="11534" max="11776" width="11.44140625" style="131"/>
    <col min="11777" max="11777" width="12.44140625" style="131" customWidth="1"/>
    <col min="11778" max="11789" width="9.77734375" style="131" customWidth="1"/>
    <col min="11790" max="12032" width="11.44140625" style="131"/>
    <col min="12033" max="12033" width="12.44140625" style="131" customWidth="1"/>
    <col min="12034" max="12045" width="9.77734375" style="131" customWidth="1"/>
    <col min="12046" max="12288" width="11.44140625" style="131"/>
    <col min="12289" max="12289" width="12.44140625" style="131" customWidth="1"/>
    <col min="12290" max="12301" width="9.77734375" style="131" customWidth="1"/>
    <col min="12302" max="12544" width="11.44140625" style="131"/>
    <col min="12545" max="12545" width="12.44140625" style="131" customWidth="1"/>
    <col min="12546" max="12557" width="9.77734375" style="131" customWidth="1"/>
    <col min="12558" max="12800" width="11.44140625" style="131"/>
    <col min="12801" max="12801" width="12.44140625" style="131" customWidth="1"/>
    <col min="12802" max="12813" width="9.77734375" style="131" customWidth="1"/>
    <col min="12814" max="13056" width="11.44140625" style="131"/>
    <col min="13057" max="13057" width="12.44140625" style="131" customWidth="1"/>
    <col min="13058" max="13069" width="9.77734375" style="131" customWidth="1"/>
    <col min="13070" max="13312" width="11.44140625" style="131"/>
    <col min="13313" max="13313" width="12.44140625" style="131" customWidth="1"/>
    <col min="13314" max="13325" width="9.77734375" style="131" customWidth="1"/>
    <col min="13326" max="13568" width="11.44140625" style="131"/>
    <col min="13569" max="13569" width="12.44140625" style="131" customWidth="1"/>
    <col min="13570" max="13581" width="9.77734375" style="131" customWidth="1"/>
    <col min="13582" max="13824" width="11.44140625" style="131"/>
    <col min="13825" max="13825" width="12.44140625" style="131" customWidth="1"/>
    <col min="13826" max="13837" width="9.77734375" style="131" customWidth="1"/>
    <col min="13838" max="14080" width="11.44140625" style="131"/>
    <col min="14081" max="14081" width="12.44140625" style="131" customWidth="1"/>
    <col min="14082" max="14093" width="9.77734375" style="131" customWidth="1"/>
    <col min="14094" max="14336" width="11.44140625" style="131"/>
    <col min="14337" max="14337" width="12.44140625" style="131" customWidth="1"/>
    <col min="14338" max="14349" width="9.77734375" style="131" customWidth="1"/>
    <col min="14350" max="14592" width="11.44140625" style="131"/>
    <col min="14593" max="14593" width="12.44140625" style="131" customWidth="1"/>
    <col min="14594" max="14605" width="9.77734375" style="131" customWidth="1"/>
    <col min="14606" max="14848" width="11.44140625" style="131"/>
    <col min="14849" max="14849" width="12.44140625" style="131" customWidth="1"/>
    <col min="14850" max="14861" width="9.77734375" style="131" customWidth="1"/>
    <col min="14862" max="15104" width="11.44140625" style="131"/>
    <col min="15105" max="15105" width="12.44140625" style="131" customWidth="1"/>
    <col min="15106" max="15117" width="9.77734375" style="131" customWidth="1"/>
    <col min="15118" max="15360" width="11.44140625" style="131"/>
    <col min="15361" max="15361" width="12.44140625" style="131" customWidth="1"/>
    <col min="15362" max="15373" width="9.77734375" style="131" customWidth="1"/>
    <col min="15374" max="15616" width="11.44140625" style="131"/>
    <col min="15617" max="15617" width="12.44140625" style="131" customWidth="1"/>
    <col min="15618" max="15629" width="9.77734375" style="131" customWidth="1"/>
    <col min="15630" max="15872" width="11.44140625" style="131"/>
    <col min="15873" max="15873" width="12.44140625" style="131" customWidth="1"/>
    <col min="15874" max="15885" width="9.77734375" style="131" customWidth="1"/>
    <col min="15886" max="16128" width="11.44140625" style="131"/>
    <col min="16129" max="16129" width="12.44140625" style="131" customWidth="1"/>
    <col min="16130" max="16141" width="9.77734375" style="131" customWidth="1"/>
    <col min="16142" max="16384" width="11.44140625" style="131"/>
  </cols>
  <sheetData>
    <row r="1" spans="1:13" ht="20.25" customHeight="1">
      <c r="A1" s="100">
        <v>3</v>
      </c>
      <c r="B1" s="130"/>
    </row>
    <row r="2" spans="1:13" ht="33" customHeight="1">
      <c r="A2" s="2349" t="s">
        <v>150</v>
      </c>
      <c r="B2" s="2349"/>
      <c r="C2" s="2349"/>
      <c r="D2" s="2349"/>
      <c r="E2" s="2349"/>
      <c r="F2" s="2349"/>
      <c r="G2" s="2349"/>
      <c r="H2" s="2349"/>
      <c r="I2" s="2349"/>
      <c r="J2" s="2349"/>
      <c r="K2" s="2349"/>
      <c r="L2" s="2349"/>
      <c r="M2" s="2349"/>
    </row>
    <row r="3" spans="1:13" ht="16.8">
      <c r="A3" s="2344">
        <v>45930</v>
      </c>
      <c r="B3" s="2344"/>
      <c r="C3" s="2344"/>
      <c r="D3" s="2344"/>
      <c r="E3" s="2344"/>
      <c r="F3" s="2344"/>
      <c r="G3" s="2344"/>
      <c r="H3" s="2344"/>
      <c r="I3" s="2344"/>
      <c r="J3" s="2344"/>
      <c r="K3" s="2344"/>
      <c r="L3" s="2344"/>
      <c r="M3" s="2344"/>
    </row>
    <row r="4" spans="1:13" ht="12" customHeight="1" thickBot="1">
      <c r="A4" s="133"/>
      <c r="B4" s="133"/>
      <c r="C4" s="133"/>
      <c r="D4" s="133"/>
      <c r="E4" s="133"/>
      <c r="F4" s="133"/>
      <c r="G4" s="133"/>
      <c r="H4" s="133"/>
      <c r="I4" s="133"/>
      <c r="J4" s="133"/>
      <c r="K4" s="133"/>
      <c r="L4" s="133"/>
      <c r="M4" s="134"/>
    </row>
    <row r="5" spans="1:13" s="139" customFormat="1" ht="13.8">
      <c r="A5" s="2355" t="s">
        <v>151</v>
      </c>
      <c r="B5" s="136" t="s">
        <v>137</v>
      </c>
      <c r="C5" s="136"/>
      <c r="D5" s="137" t="s">
        <v>140</v>
      </c>
      <c r="E5" s="138"/>
      <c r="F5" s="136" t="s">
        <v>141</v>
      </c>
      <c r="G5" s="138"/>
      <c r="H5" s="136" t="s">
        <v>142</v>
      </c>
      <c r="I5" s="136"/>
      <c r="J5" s="2357" t="s">
        <v>143</v>
      </c>
      <c r="K5" s="2358"/>
      <c r="L5" s="2359"/>
      <c r="M5" s="2360" t="s">
        <v>152</v>
      </c>
    </row>
    <row r="6" spans="1:13" s="139" customFormat="1" ht="13.8">
      <c r="A6" s="2356"/>
      <c r="B6" s="140" t="s">
        <v>138</v>
      </c>
      <c r="C6" s="141" t="s">
        <v>139</v>
      </c>
      <c r="D6" s="140" t="s">
        <v>138</v>
      </c>
      <c r="E6" s="141" t="s">
        <v>139</v>
      </c>
      <c r="F6" s="140" t="s">
        <v>138</v>
      </c>
      <c r="G6" s="141" t="s">
        <v>139</v>
      </c>
      <c r="H6" s="140" t="s">
        <v>138</v>
      </c>
      <c r="I6" s="141" t="s">
        <v>139</v>
      </c>
      <c r="J6" s="140" t="s">
        <v>138</v>
      </c>
      <c r="K6" s="140" t="s">
        <v>139</v>
      </c>
      <c r="L6" s="142" t="s">
        <v>153</v>
      </c>
      <c r="M6" s="2361"/>
    </row>
    <row r="7" spans="1:13" s="139" customFormat="1" ht="13.8">
      <c r="A7" s="117" t="s">
        <v>154</v>
      </c>
      <c r="B7" s="143">
        <v>3874</v>
      </c>
      <c r="C7" s="144">
        <v>1953</v>
      </c>
      <c r="D7" s="143">
        <v>23374</v>
      </c>
      <c r="E7" s="144">
        <v>12285</v>
      </c>
      <c r="F7" s="143">
        <v>6381</v>
      </c>
      <c r="G7" s="144">
        <v>2628</v>
      </c>
      <c r="H7" s="143">
        <v>8403</v>
      </c>
      <c r="I7" s="144">
        <v>2645</v>
      </c>
      <c r="J7" s="143">
        <v>42032</v>
      </c>
      <c r="K7" s="143">
        <v>19511</v>
      </c>
      <c r="L7" s="144">
        <v>61543</v>
      </c>
      <c r="M7" s="145">
        <v>0.6052928578629404</v>
      </c>
    </row>
    <row r="8" spans="1:13" s="139" customFormat="1" ht="13.8">
      <c r="A8" s="117" t="s">
        <v>155</v>
      </c>
      <c r="B8" s="143">
        <v>11300</v>
      </c>
      <c r="C8" s="144">
        <v>7750</v>
      </c>
      <c r="D8" s="143">
        <v>87808</v>
      </c>
      <c r="E8" s="144">
        <v>60506</v>
      </c>
      <c r="F8" s="143">
        <v>31507</v>
      </c>
      <c r="G8" s="144">
        <v>19068</v>
      </c>
      <c r="H8" s="143">
        <v>36194</v>
      </c>
      <c r="I8" s="144">
        <v>14783</v>
      </c>
      <c r="J8" s="143">
        <v>166809</v>
      </c>
      <c r="K8" s="143">
        <v>102107</v>
      </c>
      <c r="L8" s="144">
        <v>268916</v>
      </c>
      <c r="M8" s="145">
        <v>2.6448651213796937</v>
      </c>
    </row>
    <row r="9" spans="1:13" s="139" customFormat="1" ht="13.8">
      <c r="A9" s="117" t="s">
        <v>156</v>
      </c>
      <c r="B9" s="143">
        <v>8513</v>
      </c>
      <c r="C9" s="144">
        <v>5178</v>
      </c>
      <c r="D9" s="143">
        <v>23612</v>
      </c>
      <c r="E9" s="144">
        <v>14378</v>
      </c>
      <c r="F9" s="143">
        <v>7934</v>
      </c>
      <c r="G9" s="144">
        <v>4237</v>
      </c>
      <c r="H9" s="143">
        <v>7205</v>
      </c>
      <c r="I9" s="144">
        <v>2579</v>
      </c>
      <c r="J9" s="143">
        <v>47264</v>
      </c>
      <c r="K9" s="143">
        <v>26372</v>
      </c>
      <c r="L9" s="144">
        <v>73636</v>
      </c>
      <c r="M9" s="145">
        <v>0.72423094229393237</v>
      </c>
    </row>
    <row r="10" spans="1:13" s="139" customFormat="1" ht="13.8">
      <c r="A10" s="117" t="s">
        <v>157</v>
      </c>
      <c r="B10" s="143">
        <v>26688</v>
      </c>
      <c r="C10" s="144">
        <v>21190</v>
      </c>
      <c r="D10" s="143">
        <v>123996</v>
      </c>
      <c r="E10" s="144">
        <v>90550</v>
      </c>
      <c r="F10" s="143">
        <v>54911</v>
      </c>
      <c r="G10" s="144">
        <v>37722</v>
      </c>
      <c r="H10" s="143">
        <v>54207</v>
      </c>
      <c r="I10" s="144">
        <v>30792</v>
      </c>
      <c r="J10" s="143">
        <v>259802</v>
      </c>
      <c r="K10" s="143">
        <v>180254</v>
      </c>
      <c r="L10" s="144">
        <v>440056</v>
      </c>
      <c r="M10" s="145">
        <v>4.3280755546485237</v>
      </c>
    </row>
    <row r="11" spans="1:13" s="139" customFormat="1" ht="13.8">
      <c r="A11" s="117" t="s">
        <v>158</v>
      </c>
      <c r="B11" s="143">
        <v>5638</v>
      </c>
      <c r="C11" s="144">
        <v>4642</v>
      </c>
      <c r="D11" s="143">
        <v>44597</v>
      </c>
      <c r="E11" s="144">
        <v>26481</v>
      </c>
      <c r="F11" s="143">
        <v>10494</v>
      </c>
      <c r="G11" s="144">
        <v>5493</v>
      </c>
      <c r="H11" s="143">
        <v>16847</v>
      </c>
      <c r="I11" s="144">
        <v>5102</v>
      </c>
      <c r="J11" s="143">
        <v>77576</v>
      </c>
      <c r="K11" s="143">
        <v>41718</v>
      </c>
      <c r="L11" s="144">
        <v>119294</v>
      </c>
      <c r="M11" s="145">
        <v>1.1732903203597747</v>
      </c>
    </row>
    <row r="12" spans="1:13" s="139" customFormat="1" ht="13.8">
      <c r="A12" s="117" t="s">
        <v>159</v>
      </c>
      <c r="B12" s="143">
        <v>16602</v>
      </c>
      <c r="C12" s="144">
        <v>9492</v>
      </c>
      <c r="D12" s="143">
        <v>89603</v>
      </c>
      <c r="E12" s="144">
        <v>48992</v>
      </c>
      <c r="F12" s="143">
        <v>37417</v>
      </c>
      <c r="G12" s="144">
        <v>20521</v>
      </c>
      <c r="H12" s="143">
        <v>39756</v>
      </c>
      <c r="I12" s="144">
        <v>12998</v>
      </c>
      <c r="J12" s="143">
        <v>183378</v>
      </c>
      <c r="K12" s="143">
        <v>92003</v>
      </c>
      <c r="L12" s="144">
        <v>275381</v>
      </c>
      <c r="M12" s="145">
        <v>2.7084502297768132</v>
      </c>
    </row>
    <row r="13" spans="1:13" s="139" customFormat="1" ht="13.8">
      <c r="A13" s="117" t="s">
        <v>160</v>
      </c>
      <c r="B13" s="143">
        <v>24383</v>
      </c>
      <c r="C13" s="144">
        <v>21656</v>
      </c>
      <c r="D13" s="143">
        <v>109473</v>
      </c>
      <c r="E13" s="144">
        <v>86992</v>
      </c>
      <c r="F13" s="143">
        <v>61535</v>
      </c>
      <c r="G13" s="144">
        <v>43610</v>
      </c>
      <c r="H13" s="143">
        <v>53774</v>
      </c>
      <c r="I13" s="144">
        <v>32209</v>
      </c>
      <c r="J13" s="143">
        <v>249165</v>
      </c>
      <c r="K13" s="143">
        <v>184467</v>
      </c>
      <c r="L13" s="144">
        <v>433632</v>
      </c>
      <c r="M13" s="145">
        <v>4.2648936928785171</v>
      </c>
    </row>
    <row r="14" spans="1:13" s="139" customFormat="1" ht="13.8">
      <c r="A14" s="117" t="s">
        <v>161</v>
      </c>
      <c r="B14" s="143">
        <v>26338</v>
      </c>
      <c r="C14" s="144">
        <v>19492</v>
      </c>
      <c r="D14" s="143">
        <v>111107</v>
      </c>
      <c r="E14" s="144">
        <v>70367</v>
      </c>
      <c r="F14" s="143">
        <v>51861</v>
      </c>
      <c r="G14" s="144">
        <v>28858</v>
      </c>
      <c r="H14" s="143">
        <v>53050</v>
      </c>
      <c r="I14" s="144">
        <v>17191</v>
      </c>
      <c r="J14" s="143">
        <v>242356</v>
      </c>
      <c r="K14" s="143">
        <v>135908</v>
      </c>
      <c r="L14" s="144">
        <v>378264</v>
      </c>
      <c r="M14" s="145">
        <v>3.7203337111721448</v>
      </c>
    </row>
    <row r="15" spans="1:13" s="139" customFormat="1" ht="13.8">
      <c r="A15" s="117" t="s">
        <v>162</v>
      </c>
      <c r="B15" s="143">
        <v>3746</v>
      </c>
      <c r="C15" s="144">
        <v>2818</v>
      </c>
      <c r="D15" s="143">
        <v>23767</v>
      </c>
      <c r="E15" s="144">
        <v>12624</v>
      </c>
      <c r="F15" s="143">
        <v>6861</v>
      </c>
      <c r="G15" s="144">
        <v>3873</v>
      </c>
      <c r="H15" s="143">
        <v>11978</v>
      </c>
      <c r="I15" s="144">
        <v>2774</v>
      </c>
      <c r="J15" s="143">
        <v>46352</v>
      </c>
      <c r="K15" s="143">
        <v>22089</v>
      </c>
      <c r="L15" s="144">
        <v>68441</v>
      </c>
      <c r="M15" s="145">
        <v>0.67313664405371054</v>
      </c>
    </row>
    <row r="16" spans="1:13" s="139" customFormat="1" ht="13.8">
      <c r="A16" s="117" t="s">
        <v>163</v>
      </c>
      <c r="B16" s="143">
        <v>7835</v>
      </c>
      <c r="C16" s="144">
        <v>5273</v>
      </c>
      <c r="D16" s="143">
        <v>43329</v>
      </c>
      <c r="E16" s="144">
        <v>27258</v>
      </c>
      <c r="F16" s="143">
        <v>14684</v>
      </c>
      <c r="G16" s="144">
        <v>9476</v>
      </c>
      <c r="H16" s="143">
        <v>24278</v>
      </c>
      <c r="I16" s="144">
        <v>10134</v>
      </c>
      <c r="J16" s="143">
        <v>90126</v>
      </c>
      <c r="K16" s="143">
        <v>52141</v>
      </c>
      <c r="L16" s="144">
        <v>142267</v>
      </c>
      <c r="M16" s="145">
        <v>1.3992362902293836</v>
      </c>
    </row>
    <row r="17" spans="1:13" s="139" customFormat="1" ht="13.8">
      <c r="A17" s="117" t="s">
        <v>164</v>
      </c>
      <c r="B17" s="143">
        <v>15166</v>
      </c>
      <c r="C17" s="144">
        <v>12953</v>
      </c>
      <c r="D17" s="143">
        <v>96689</v>
      </c>
      <c r="E17" s="144">
        <v>85517</v>
      </c>
      <c r="F17" s="143">
        <v>37646</v>
      </c>
      <c r="G17" s="144">
        <v>34256</v>
      </c>
      <c r="H17" s="143">
        <v>41375</v>
      </c>
      <c r="I17" s="144">
        <v>31156</v>
      </c>
      <c r="J17" s="143">
        <v>190876</v>
      </c>
      <c r="K17" s="143">
        <v>163882</v>
      </c>
      <c r="L17" s="144">
        <v>354758</v>
      </c>
      <c r="M17" s="145">
        <v>3.4891455351500742</v>
      </c>
    </row>
    <row r="18" spans="1:13" s="139" customFormat="1" ht="13.8">
      <c r="A18" s="117" t="s">
        <v>165</v>
      </c>
      <c r="B18" s="143">
        <v>12761</v>
      </c>
      <c r="C18" s="144">
        <v>10292</v>
      </c>
      <c r="D18" s="143">
        <v>80156</v>
      </c>
      <c r="E18" s="144">
        <v>51061</v>
      </c>
      <c r="F18" s="143">
        <v>36441</v>
      </c>
      <c r="G18" s="144">
        <v>24739</v>
      </c>
      <c r="H18" s="143">
        <v>41502</v>
      </c>
      <c r="I18" s="144">
        <v>19068</v>
      </c>
      <c r="J18" s="143">
        <v>170860</v>
      </c>
      <c r="K18" s="143">
        <v>105160</v>
      </c>
      <c r="L18" s="144">
        <v>276020</v>
      </c>
      <c r="M18" s="145">
        <v>2.714734975989614</v>
      </c>
    </row>
    <row r="19" spans="1:13" s="139" customFormat="1" ht="13.8">
      <c r="A19" s="117" t="s">
        <v>166</v>
      </c>
      <c r="B19" s="143">
        <v>30798</v>
      </c>
      <c r="C19" s="144">
        <v>24848</v>
      </c>
      <c r="D19" s="143">
        <v>193211</v>
      </c>
      <c r="E19" s="144">
        <v>144814</v>
      </c>
      <c r="F19" s="143">
        <v>98198</v>
      </c>
      <c r="G19" s="144">
        <v>69834</v>
      </c>
      <c r="H19" s="143">
        <v>68812</v>
      </c>
      <c r="I19" s="144">
        <v>36195</v>
      </c>
      <c r="J19" s="143">
        <v>391019</v>
      </c>
      <c r="K19" s="143">
        <v>275691</v>
      </c>
      <c r="L19" s="144">
        <v>666710</v>
      </c>
      <c r="M19" s="145">
        <v>6.5572819210275899</v>
      </c>
    </row>
    <row r="20" spans="1:13" s="139" customFormat="1" ht="13.8">
      <c r="A20" s="117" t="s">
        <v>167</v>
      </c>
      <c r="B20" s="143">
        <v>20519</v>
      </c>
      <c r="C20" s="144">
        <v>16338</v>
      </c>
      <c r="D20" s="143">
        <v>102695</v>
      </c>
      <c r="E20" s="144">
        <v>82388</v>
      </c>
      <c r="F20" s="143">
        <v>60373</v>
      </c>
      <c r="G20" s="144">
        <v>47009</v>
      </c>
      <c r="H20" s="143">
        <v>33522</v>
      </c>
      <c r="I20" s="144">
        <v>16672</v>
      </c>
      <c r="J20" s="143">
        <v>217109</v>
      </c>
      <c r="K20" s="143">
        <v>162407</v>
      </c>
      <c r="L20" s="144">
        <v>379516</v>
      </c>
      <c r="M20" s="145">
        <v>3.7326474862244559</v>
      </c>
    </row>
    <row r="21" spans="1:13" s="139" customFormat="1" ht="13.8">
      <c r="A21" s="117" t="s">
        <v>168</v>
      </c>
      <c r="B21" s="143">
        <v>264424</v>
      </c>
      <c r="C21" s="144">
        <v>232324</v>
      </c>
      <c r="D21" s="143">
        <v>1141307</v>
      </c>
      <c r="E21" s="144">
        <v>964750</v>
      </c>
      <c r="F21" s="143">
        <v>610124</v>
      </c>
      <c r="G21" s="144">
        <v>477905</v>
      </c>
      <c r="H21" s="143">
        <v>489069</v>
      </c>
      <c r="I21" s="144">
        <v>307846</v>
      </c>
      <c r="J21" s="143">
        <v>2504924</v>
      </c>
      <c r="K21" s="143">
        <v>1982825</v>
      </c>
      <c r="L21" s="144">
        <v>4487749</v>
      </c>
      <c r="M21" s="145">
        <v>44.138284087248806</v>
      </c>
    </row>
    <row r="22" spans="1:13" s="139" customFormat="1" ht="13.8">
      <c r="A22" s="117" t="s">
        <v>169</v>
      </c>
      <c r="B22" s="143">
        <v>17453</v>
      </c>
      <c r="C22" s="144">
        <v>7171</v>
      </c>
      <c r="D22" s="143">
        <v>72941</v>
      </c>
      <c r="E22" s="144">
        <v>36684</v>
      </c>
      <c r="F22" s="143">
        <v>35910</v>
      </c>
      <c r="G22" s="144">
        <v>16453</v>
      </c>
      <c r="H22" s="143">
        <v>37090</v>
      </c>
      <c r="I22" s="144">
        <v>17000</v>
      </c>
      <c r="J22" s="143">
        <v>163394</v>
      </c>
      <c r="K22" s="143">
        <v>77308</v>
      </c>
      <c r="L22" s="144">
        <v>240702</v>
      </c>
      <c r="M22" s="145">
        <v>2.36737243022481</v>
      </c>
    </row>
    <row r="23" spans="1:13" s="139" customFormat="1" ht="13.8">
      <c r="A23" s="117" t="s">
        <v>170</v>
      </c>
      <c r="B23" s="143">
        <v>2273</v>
      </c>
      <c r="C23" s="144">
        <v>1691</v>
      </c>
      <c r="D23" s="143">
        <v>10367</v>
      </c>
      <c r="E23" s="144">
        <v>8227</v>
      </c>
      <c r="F23" s="143">
        <v>4394</v>
      </c>
      <c r="G23" s="144">
        <v>2567</v>
      </c>
      <c r="H23" s="143">
        <v>5243</v>
      </c>
      <c r="I23" s="144">
        <v>2404</v>
      </c>
      <c r="J23" s="143">
        <v>22277</v>
      </c>
      <c r="K23" s="143">
        <v>14889</v>
      </c>
      <c r="L23" s="144">
        <v>37166</v>
      </c>
      <c r="M23" s="145">
        <v>0.36553814983562782</v>
      </c>
    </row>
    <row r="24" spans="1:13" s="139" customFormat="1" ht="13.8">
      <c r="A24" s="117" t="s">
        <v>171</v>
      </c>
      <c r="B24" s="143">
        <v>2538</v>
      </c>
      <c r="C24" s="144">
        <v>2384</v>
      </c>
      <c r="D24" s="143">
        <v>26268</v>
      </c>
      <c r="E24" s="144">
        <v>18777</v>
      </c>
      <c r="F24" s="143">
        <v>9341</v>
      </c>
      <c r="G24" s="144">
        <v>5879</v>
      </c>
      <c r="H24" s="143">
        <v>9977</v>
      </c>
      <c r="I24" s="144">
        <v>5242</v>
      </c>
      <c r="J24" s="143">
        <v>48124</v>
      </c>
      <c r="K24" s="143">
        <v>32282</v>
      </c>
      <c r="L24" s="144">
        <v>80406</v>
      </c>
      <c r="M24" s="145">
        <v>0.79081581218542452</v>
      </c>
    </row>
    <row r="25" spans="1:13" s="139" customFormat="1" ht="13.8">
      <c r="A25" s="117" t="s">
        <v>172</v>
      </c>
      <c r="B25" s="143">
        <v>2304</v>
      </c>
      <c r="C25" s="144">
        <v>1434</v>
      </c>
      <c r="D25" s="143">
        <v>12510</v>
      </c>
      <c r="E25" s="144">
        <v>6672</v>
      </c>
      <c r="F25" s="143">
        <v>7770</v>
      </c>
      <c r="G25" s="144">
        <v>5130</v>
      </c>
      <c r="H25" s="143">
        <v>9042</v>
      </c>
      <c r="I25" s="144">
        <v>2433</v>
      </c>
      <c r="J25" s="143">
        <v>31626</v>
      </c>
      <c r="K25" s="143">
        <v>15669</v>
      </c>
      <c r="L25" s="144">
        <v>47295</v>
      </c>
      <c r="M25" s="145">
        <v>0.46515973729957538</v>
      </c>
    </row>
    <row r="26" spans="1:13" s="139" customFormat="1" ht="13.8">
      <c r="A26" s="117" t="s">
        <v>173</v>
      </c>
      <c r="B26" s="143">
        <v>27416</v>
      </c>
      <c r="C26" s="144">
        <v>22007</v>
      </c>
      <c r="D26" s="143">
        <v>155897</v>
      </c>
      <c r="E26" s="144">
        <v>119268</v>
      </c>
      <c r="F26" s="143">
        <v>86013</v>
      </c>
      <c r="G26" s="144">
        <v>61013</v>
      </c>
      <c r="H26" s="143">
        <v>67648</v>
      </c>
      <c r="I26" s="144">
        <v>36528</v>
      </c>
      <c r="J26" s="143">
        <v>336974</v>
      </c>
      <c r="K26" s="143">
        <v>238816</v>
      </c>
      <c r="L26" s="144">
        <v>575790</v>
      </c>
      <c r="M26" s="145">
        <v>5.663057937196796</v>
      </c>
    </row>
    <row r="27" spans="1:13" s="139" customFormat="1" ht="13.8">
      <c r="A27" s="117" t="s">
        <v>174</v>
      </c>
      <c r="B27" s="143">
        <v>13246</v>
      </c>
      <c r="C27" s="144">
        <v>8747</v>
      </c>
      <c r="D27" s="143">
        <v>70645</v>
      </c>
      <c r="E27" s="144">
        <v>36404</v>
      </c>
      <c r="F27" s="143">
        <v>21424</v>
      </c>
      <c r="G27" s="144">
        <v>10685</v>
      </c>
      <c r="H27" s="143">
        <v>36957</v>
      </c>
      <c r="I27" s="144">
        <v>10934</v>
      </c>
      <c r="J27" s="143">
        <v>142272</v>
      </c>
      <c r="K27" s="143">
        <v>66770</v>
      </c>
      <c r="L27" s="144">
        <v>209042</v>
      </c>
      <c r="M27" s="145">
        <v>2.0559873518253058</v>
      </c>
    </row>
    <row r="28" spans="1:13" s="139" customFormat="1" ht="13.8">
      <c r="A28" s="117" t="s">
        <v>175</v>
      </c>
      <c r="B28" s="143">
        <v>14067</v>
      </c>
      <c r="C28" s="144">
        <v>7620</v>
      </c>
      <c r="D28" s="143">
        <v>58732</v>
      </c>
      <c r="E28" s="144">
        <v>35024</v>
      </c>
      <c r="F28" s="143">
        <v>40478</v>
      </c>
      <c r="G28" s="144">
        <v>14367</v>
      </c>
      <c r="H28" s="143">
        <v>26558</v>
      </c>
      <c r="I28" s="144">
        <v>10097</v>
      </c>
      <c r="J28" s="143">
        <v>139835</v>
      </c>
      <c r="K28" s="143">
        <v>67108</v>
      </c>
      <c r="L28" s="144">
        <v>206943</v>
      </c>
      <c r="M28" s="145">
        <v>2.0353430915738668</v>
      </c>
    </row>
    <row r="29" spans="1:13" s="139" customFormat="1" ht="13.8">
      <c r="A29" s="117" t="s">
        <v>176</v>
      </c>
      <c r="B29" s="143">
        <v>4584</v>
      </c>
      <c r="C29" s="144">
        <v>4388</v>
      </c>
      <c r="D29" s="143">
        <v>37736</v>
      </c>
      <c r="E29" s="144">
        <v>26202</v>
      </c>
      <c r="F29" s="143">
        <v>10379</v>
      </c>
      <c r="G29" s="144">
        <v>7487</v>
      </c>
      <c r="H29" s="143">
        <v>19791</v>
      </c>
      <c r="I29" s="144">
        <v>9891</v>
      </c>
      <c r="J29" s="143">
        <v>72490</v>
      </c>
      <c r="K29" s="143">
        <v>47968</v>
      </c>
      <c r="L29" s="144">
        <v>120458</v>
      </c>
      <c r="M29" s="145">
        <v>1.1847385904563326</v>
      </c>
    </row>
    <row r="30" spans="1:13" s="139" customFormat="1" ht="13.8">
      <c r="A30" s="117" t="s">
        <v>177</v>
      </c>
      <c r="B30" s="143">
        <v>3140</v>
      </c>
      <c r="C30" s="144">
        <v>2793</v>
      </c>
      <c r="D30" s="143">
        <v>16237</v>
      </c>
      <c r="E30" s="144">
        <v>10756</v>
      </c>
      <c r="F30" s="143">
        <v>7237</v>
      </c>
      <c r="G30" s="144">
        <v>5258</v>
      </c>
      <c r="H30" s="143">
        <v>8590</v>
      </c>
      <c r="I30" s="144">
        <v>4299</v>
      </c>
      <c r="J30" s="143">
        <v>35204</v>
      </c>
      <c r="K30" s="143">
        <v>23106</v>
      </c>
      <c r="L30" s="144">
        <v>58310</v>
      </c>
      <c r="M30" s="145">
        <v>0.57349538602258676</v>
      </c>
    </row>
    <row r="31" spans="1:13" s="139" customFormat="1" ht="13.8">
      <c r="A31" s="117" t="s">
        <v>178</v>
      </c>
      <c r="B31" s="143">
        <v>9087</v>
      </c>
      <c r="C31" s="144">
        <v>5424</v>
      </c>
      <c r="D31" s="143">
        <v>43971</v>
      </c>
      <c r="E31" s="144">
        <v>26135</v>
      </c>
      <c r="F31" s="143">
        <v>22770</v>
      </c>
      <c r="G31" s="144">
        <v>10350</v>
      </c>
      <c r="H31" s="143">
        <v>15908</v>
      </c>
      <c r="I31" s="144">
        <v>6122</v>
      </c>
      <c r="J31" s="143">
        <v>91736</v>
      </c>
      <c r="K31" s="143">
        <v>48031</v>
      </c>
      <c r="L31" s="144">
        <v>139767</v>
      </c>
      <c r="M31" s="145">
        <v>1.3746480812591131</v>
      </c>
    </row>
    <row r="32" spans="1:13" s="139" customFormat="1" ht="13.8">
      <c r="A32" s="117" t="s">
        <v>179</v>
      </c>
      <c r="B32" s="143">
        <v>14</v>
      </c>
      <c r="C32" s="144">
        <v>11</v>
      </c>
      <c r="D32" s="143">
        <v>2830</v>
      </c>
      <c r="E32" s="144">
        <v>2636</v>
      </c>
      <c r="F32" s="143">
        <v>89</v>
      </c>
      <c r="G32" s="144">
        <v>33</v>
      </c>
      <c r="H32" s="143">
        <v>167</v>
      </c>
      <c r="I32" s="144">
        <v>109</v>
      </c>
      <c r="J32" s="143">
        <v>3100</v>
      </c>
      <c r="K32" s="143">
        <v>2789</v>
      </c>
      <c r="L32" s="144">
        <v>5889</v>
      </c>
      <c r="M32" s="145">
        <v>5.7919985050368945E-2</v>
      </c>
    </row>
    <row r="33" spans="1:13" s="139" customFormat="1" ht="13.8">
      <c r="A33" s="146" t="s">
        <v>180</v>
      </c>
      <c r="B33" s="147">
        <v>63</v>
      </c>
      <c r="C33" s="148">
        <v>38</v>
      </c>
      <c r="D33" s="147">
        <v>7278</v>
      </c>
      <c r="E33" s="148">
        <v>5547</v>
      </c>
      <c r="F33" s="147">
        <v>3425</v>
      </c>
      <c r="G33" s="148">
        <v>3141</v>
      </c>
      <c r="H33" s="147">
        <v>19</v>
      </c>
      <c r="I33" s="148">
        <v>13</v>
      </c>
      <c r="J33" s="147">
        <v>10785</v>
      </c>
      <c r="K33" s="147">
        <v>8739</v>
      </c>
      <c r="L33" s="148">
        <v>19524</v>
      </c>
      <c r="M33" s="149">
        <v>0.1920240767742237</v>
      </c>
    </row>
    <row r="34" spans="1:13" s="139" customFormat="1" ht="14.4" thickBot="1">
      <c r="A34" s="150" t="s">
        <v>153</v>
      </c>
      <c r="B34" s="151">
        <v>574770</v>
      </c>
      <c r="C34" s="152">
        <v>459907</v>
      </c>
      <c r="D34" s="151">
        <v>2810136</v>
      </c>
      <c r="E34" s="151">
        <v>2111295</v>
      </c>
      <c r="F34" s="151">
        <v>1375597</v>
      </c>
      <c r="G34" s="152">
        <v>971592</v>
      </c>
      <c r="H34" s="151">
        <v>1216962</v>
      </c>
      <c r="I34" s="152">
        <v>647216</v>
      </c>
      <c r="J34" s="151">
        <v>5977465</v>
      </c>
      <c r="K34" s="151">
        <v>4190010</v>
      </c>
      <c r="L34" s="152">
        <v>10167475</v>
      </c>
      <c r="M34" s="153">
        <v>100</v>
      </c>
    </row>
    <row r="35" spans="1:13" s="139" customFormat="1" ht="24.6" customHeight="1">
      <c r="A35" s="2354" t="s">
        <v>181</v>
      </c>
      <c r="B35" s="2354"/>
      <c r="C35" s="2354"/>
      <c r="D35" s="2354"/>
      <c r="E35" s="2354"/>
      <c r="F35" s="2354"/>
      <c r="G35" s="2354"/>
      <c r="H35" s="2354"/>
      <c r="I35" s="2354"/>
      <c r="J35" s="2354"/>
      <c r="K35" s="2354"/>
      <c r="L35" s="2354"/>
      <c r="M35" s="2354"/>
    </row>
    <row r="36" spans="1:13" s="139" customFormat="1" ht="14.4" customHeight="1">
      <c r="A36" s="154" t="s">
        <v>182</v>
      </c>
      <c r="B36" s="154"/>
      <c r="C36" s="154"/>
      <c r="D36" s="154"/>
      <c r="E36" s="154"/>
      <c r="F36" s="154"/>
      <c r="G36" s="154"/>
      <c r="H36" s="154"/>
      <c r="I36" s="154"/>
      <c r="J36" s="154"/>
      <c r="K36" s="154"/>
      <c r="L36" s="154"/>
      <c r="M36" s="155"/>
    </row>
    <row r="37" spans="1:13" s="139" customFormat="1" ht="13.2" customHeight="1">
      <c r="A37" s="154" t="s">
        <v>146</v>
      </c>
      <c r="B37" s="156"/>
      <c r="C37" s="156"/>
      <c r="D37" s="156"/>
      <c r="E37" s="156"/>
      <c r="F37" s="156"/>
      <c r="G37" s="156"/>
      <c r="H37" s="156"/>
      <c r="I37" s="156"/>
      <c r="J37" s="156"/>
      <c r="K37" s="156"/>
      <c r="L37" s="156"/>
      <c r="M37" s="155"/>
    </row>
  </sheetData>
  <mergeCells count="6">
    <mergeCell ref="A35:M35"/>
    <mergeCell ref="A2:M2"/>
    <mergeCell ref="A3:M3"/>
    <mergeCell ref="A5:A6"/>
    <mergeCell ref="J5:L5"/>
    <mergeCell ref="M5:M6"/>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9D3F6-20D5-47AB-AE22-48AD6528AFC7}">
  <dimension ref="A1:R143"/>
  <sheetViews>
    <sheetView zoomScaleNormal="100" workbookViewId="0"/>
  </sheetViews>
  <sheetFormatPr baseColWidth="10" defaultColWidth="11.44140625" defaultRowHeight="14.4"/>
  <cols>
    <col min="1" max="1" width="2.109375" style="157" customWidth="1"/>
    <col min="2" max="2" width="21.6640625" style="157" customWidth="1"/>
    <col min="3" max="16" width="9.77734375" style="157" customWidth="1"/>
    <col min="17" max="17" width="11.33203125" style="157" customWidth="1"/>
    <col min="18" max="18" width="7.5546875" style="157" customWidth="1"/>
    <col min="19" max="256" width="11.44140625" style="157"/>
    <col min="257" max="257" width="2.109375" style="157" customWidth="1"/>
    <col min="258" max="258" width="21.6640625" style="157" customWidth="1"/>
    <col min="259" max="272" width="9.77734375" style="157" customWidth="1"/>
    <col min="273" max="273" width="11.33203125" style="157" customWidth="1"/>
    <col min="274" max="274" width="7.5546875" style="157" customWidth="1"/>
    <col min="275" max="512" width="11.44140625" style="157"/>
    <col min="513" max="513" width="2.109375" style="157" customWidth="1"/>
    <col min="514" max="514" width="21.6640625" style="157" customWidth="1"/>
    <col min="515" max="528" width="9.77734375" style="157" customWidth="1"/>
    <col min="529" max="529" width="11.33203125" style="157" customWidth="1"/>
    <col min="530" max="530" width="7.5546875" style="157" customWidth="1"/>
    <col min="531" max="768" width="11.44140625" style="157"/>
    <col min="769" max="769" width="2.109375" style="157" customWidth="1"/>
    <col min="770" max="770" width="21.6640625" style="157" customWidth="1"/>
    <col min="771" max="784" width="9.77734375" style="157" customWidth="1"/>
    <col min="785" max="785" width="11.33203125" style="157" customWidth="1"/>
    <col min="786" max="786" width="7.5546875" style="157" customWidth="1"/>
    <col min="787" max="1024" width="11.44140625" style="157"/>
    <col min="1025" max="1025" width="2.109375" style="157" customWidth="1"/>
    <col min="1026" max="1026" width="21.6640625" style="157" customWidth="1"/>
    <col min="1027" max="1040" width="9.77734375" style="157" customWidth="1"/>
    <col min="1041" max="1041" width="11.33203125" style="157" customWidth="1"/>
    <col min="1042" max="1042" width="7.5546875" style="157" customWidth="1"/>
    <col min="1043" max="1280" width="11.44140625" style="157"/>
    <col min="1281" max="1281" width="2.109375" style="157" customWidth="1"/>
    <col min="1282" max="1282" width="21.6640625" style="157" customWidth="1"/>
    <col min="1283" max="1296" width="9.77734375" style="157" customWidth="1"/>
    <col min="1297" max="1297" width="11.33203125" style="157" customWidth="1"/>
    <col min="1298" max="1298" width="7.5546875" style="157" customWidth="1"/>
    <col min="1299" max="1536" width="11.44140625" style="157"/>
    <col min="1537" max="1537" width="2.109375" style="157" customWidth="1"/>
    <col min="1538" max="1538" width="21.6640625" style="157" customWidth="1"/>
    <col min="1539" max="1552" width="9.77734375" style="157" customWidth="1"/>
    <col min="1553" max="1553" width="11.33203125" style="157" customWidth="1"/>
    <col min="1554" max="1554" width="7.5546875" style="157" customWidth="1"/>
    <col min="1555" max="1792" width="11.44140625" style="157"/>
    <col min="1793" max="1793" width="2.109375" style="157" customWidth="1"/>
    <col min="1794" max="1794" width="21.6640625" style="157" customWidth="1"/>
    <col min="1795" max="1808" width="9.77734375" style="157" customWidth="1"/>
    <col min="1809" max="1809" width="11.33203125" style="157" customWidth="1"/>
    <col min="1810" max="1810" width="7.5546875" style="157" customWidth="1"/>
    <col min="1811" max="2048" width="11.44140625" style="157"/>
    <col min="2049" max="2049" width="2.109375" style="157" customWidth="1"/>
    <col min="2050" max="2050" width="21.6640625" style="157" customWidth="1"/>
    <col min="2051" max="2064" width="9.77734375" style="157" customWidth="1"/>
    <col min="2065" max="2065" width="11.33203125" style="157" customWidth="1"/>
    <col min="2066" max="2066" width="7.5546875" style="157" customWidth="1"/>
    <col min="2067" max="2304" width="11.44140625" style="157"/>
    <col min="2305" max="2305" width="2.109375" style="157" customWidth="1"/>
    <col min="2306" max="2306" width="21.6640625" style="157" customWidth="1"/>
    <col min="2307" max="2320" width="9.77734375" style="157" customWidth="1"/>
    <col min="2321" max="2321" width="11.33203125" style="157" customWidth="1"/>
    <col min="2322" max="2322" width="7.5546875" style="157" customWidth="1"/>
    <col min="2323" max="2560" width="11.44140625" style="157"/>
    <col min="2561" max="2561" width="2.109375" style="157" customWidth="1"/>
    <col min="2562" max="2562" width="21.6640625" style="157" customWidth="1"/>
    <col min="2563" max="2576" width="9.77734375" style="157" customWidth="1"/>
    <col min="2577" max="2577" width="11.33203125" style="157" customWidth="1"/>
    <col min="2578" max="2578" width="7.5546875" style="157" customWidth="1"/>
    <col min="2579" max="2816" width="11.44140625" style="157"/>
    <col min="2817" max="2817" width="2.109375" style="157" customWidth="1"/>
    <col min="2818" max="2818" width="21.6640625" style="157" customWidth="1"/>
    <col min="2819" max="2832" width="9.77734375" style="157" customWidth="1"/>
    <col min="2833" max="2833" width="11.33203125" style="157" customWidth="1"/>
    <col min="2834" max="2834" width="7.5546875" style="157" customWidth="1"/>
    <col min="2835" max="3072" width="11.44140625" style="157"/>
    <col min="3073" max="3073" width="2.109375" style="157" customWidth="1"/>
    <col min="3074" max="3074" width="21.6640625" style="157" customWidth="1"/>
    <col min="3075" max="3088" width="9.77734375" style="157" customWidth="1"/>
    <col min="3089" max="3089" width="11.33203125" style="157" customWidth="1"/>
    <col min="3090" max="3090" width="7.5546875" style="157" customWidth="1"/>
    <col min="3091" max="3328" width="11.44140625" style="157"/>
    <col min="3329" max="3329" width="2.109375" style="157" customWidth="1"/>
    <col min="3330" max="3330" width="21.6640625" style="157" customWidth="1"/>
    <col min="3331" max="3344" width="9.77734375" style="157" customWidth="1"/>
    <col min="3345" max="3345" width="11.33203125" style="157" customWidth="1"/>
    <col min="3346" max="3346" width="7.5546875" style="157" customWidth="1"/>
    <col min="3347" max="3584" width="11.44140625" style="157"/>
    <col min="3585" max="3585" width="2.109375" style="157" customWidth="1"/>
    <col min="3586" max="3586" width="21.6640625" style="157" customWidth="1"/>
    <col min="3587" max="3600" width="9.77734375" style="157" customWidth="1"/>
    <col min="3601" max="3601" width="11.33203125" style="157" customWidth="1"/>
    <col min="3602" max="3602" width="7.5546875" style="157" customWidth="1"/>
    <col min="3603" max="3840" width="11.44140625" style="157"/>
    <col min="3841" max="3841" width="2.109375" style="157" customWidth="1"/>
    <col min="3842" max="3842" width="21.6640625" style="157" customWidth="1"/>
    <col min="3843" max="3856" width="9.77734375" style="157" customWidth="1"/>
    <col min="3857" max="3857" width="11.33203125" style="157" customWidth="1"/>
    <col min="3858" max="3858" width="7.5546875" style="157" customWidth="1"/>
    <col min="3859" max="4096" width="11.44140625" style="157"/>
    <col min="4097" max="4097" width="2.109375" style="157" customWidth="1"/>
    <col min="4098" max="4098" width="21.6640625" style="157" customWidth="1"/>
    <col min="4099" max="4112" width="9.77734375" style="157" customWidth="1"/>
    <col min="4113" max="4113" width="11.33203125" style="157" customWidth="1"/>
    <col min="4114" max="4114" width="7.5546875" style="157" customWidth="1"/>
    <col min="4115" max="4352" width="11.44140625" style="157"/>
    <col min="4353" max="4353" width="2.109375" style="157" customWidth="1"/>
    <col min="4354" max="4354" width="21.6640625" style="157" customWidth="1"/>
    <col min="4355" max="4368" width="9.77734375" style="157" customWidth="1"/>
    <col min="4369" max="4369" width="11.33203125" style="157" customWidth="1"/>
    <col min="4370" max="4370" width="7.5546875" style="157" customWidth="1"/>
    <col min="4371" max="4608" width="11.44140625" style="157"/>
    <col min="4609" max="4609" width="2.109375" style="157" customWidth="1"/>
    <col min="4610" max="4610" width="21.6640625" style="157" customWidth="1"/>
    <col min="4611" max="4624" width="9.77734375" style="157" customWidth="1"/>
    <col min="4625" max="4625" width="11.33203125" style="157" customWidth="1"/>
    <col min="4626" max="4626" width="7.5546875" style="157" customWidth="1"/>
    <col min="4627" max="4864" width="11.44140625" style="157"/>
    <col min="4865" max="4865" width="2.109375" style="157" customWidth="1"/>
    <col min="4866" max="4866" width="21.6640625" style="157" customWidth="1"/>
    <col min="4867" max="4880" width="9.77734375" style="157" customWidth="1"/>
    <col min="4881" max="4881" width="11.33203125" style="157" customWidth="1"/>
    <col min="4882" max="4882" width="7.5546875" style="157" customWidth="1"/>
    <col min="4883" max="5120" width="11.44140625" style="157"/>
    <col min="5121" max="5121" width="2.109375" style="157" customWidth="1"/>
    <col min="5122" max="5122" width="21.6640625" style="157" customWidth="1"/>
    <col min="5123" max="5136" width="9.77734375" style="157" customWidth="1"/>
    <col min="5137" max="5137" width="11.33203125" style="157" customWidth="1"/>
    <col min="5138" max="5138" width="7.5546875" style="157" customWidth="1"/>
    <col min="5139" max="5376" width="11.44140625" style="157"/>
    <col min="5377" max="5377" width="2.109375" style="157" customWidth="1"/>
    <col min="5378" max="5378" width="21.6640625" style="157" customWidth="1"/>
    <col min="5379" max="5392" width="9.77734375" style="157" customWidth="1"/>
    <col min="5393" max="5393" width="11.33203125" style="157" customWidth="1"/>
    <col min="5394" max="5394" width="7.5546875" style="157" customWidth="1"/>
    <col min="5395" max="5632" width="11.44140625" style="157"/>
    <col min="5633" max="5633" width="2.109375" style="157" customWidth="1"/>
    <col min="5634" max="5634" width="21.6640625" style="157" customWidth="1"/>
    <col min="5635" max="5648" width="9.77734375" style="157" customWidth="1"/>
    <col min="5649" max="5649" width="11.33203125" style="157" customWidth="1"/>
    <col min="5650" max="5650" width="7.5546875" style="157" customWidth="1"/>
    <col min="5651" max="5888" width="11.44140625" style="157"/>
    <col min="5889" max="5889" width="2.109375" style="157" customWidth="1"/>
    <col min="5890" max="5890" width="21.6640625" style="157" customWidth="1"/>
    <col min="5891" max="5904" width="9.77734375" style="157" customWidth="1"/>
    <col min="5905" max="5905" width="11.33203125" style="157" customWidth="1"/>
    <col min="5906" max="5906" width="7.5546875" style="157" customWidth="1"/>
    <col min="5907" max="6144" width="11.44140625" style="157"/>
    <col min="6145" max="6145" width="2.109375" style="157" customWidth="1"/>
    <col min="6146" max="6146" width="21.6640625" style="157" customWidth="1"/>
    <col min="6147" max="6160" width="9.77734375" style="157" customWidth="1"/>
    <col min="6161" max="6161" width="11.33203125" style="157" customWidth="1"/>
    <col min="6162" max="6162" width="7.5546875" style="157" customWidth="1"/>
    <col min="6163" max="6400" width="11.44140625" style="157"/>
    <col min="6401" max="6401" width="2.109375" style="157" customWidth="1"/>
    <col min="6402" max="6402" width="21.6640625" style="157" customWidth="1"/>
    <col min="6403" max="6416" width="9.77734375" style="157" customWidth="1"/>
    <col min="6417" max="6417" width="11.33203125" style="157" customWidth="1"/>
    <col min="6418" max="6418" width="7.5546875" style="157" customWidth="1"/>
    <col min="6419" max="6656" width="11.44140625" style="157"/>
    <col min="6657" max="6657" width="2.109375" style="157" customWidth="1"/>
    <col min="6658" max="6658" width="21.6640625" style="157" customWidth="1"/>
    <col min="6659" max="6672" width="9.77734375" style="157" customWidth="1"/>
    <col min="6673" max="6673" width="11.33203125" style="157" customWidth="1"/>
    <col min="6674" max="6674" width="7.5546875" style="157" customWidth="1"/>
    <col min="6675" max="6912" width="11.44140625" style="157"/>
    <col min="6913" max="6913" width="2.109375" style="157" customWidth="1"/>
    <col min="6914" max="6914" width="21.6640625" style="157" customWidth="1"/>
    <col min="6915" max="6928" width="9.77734375" style="157" customWidth="1"/>
    <col min="6929" max="6929" width="11.33203125" style="157" customWidth="1"/>
    <col min="6930" max="6930" width="7.5546875" style="157" customWidth="1"/>
    <col min="6931" max="7168" width="11.44140625" style="157"/>
    <col min="7169" max="7169" width="2.109375" style="157" customWidth="1"/>
    <col min="7170" max="7170" width="21.6640625" style="157" customWidth="1"/>
    <col min="7171" max="7184" width="9.77734375" style="157" customWidth="1"/>
    <col min="7185" max="7185" width="11.33203125" style="157" customWidth="1"/>
    <col min="7186" max="7186" width="7.5546875" style="157" customWidth="1"/>
    <col min="7187" max="7424" width="11.44140625" style="157"/>
    <col min="7425" max="7425" width="2.109375" style="157" customWidth="1"/>
    <col min="7426" max="7426" width="21.6640625" style="157" customWidth="1"/>
    <col min="7427" max="7440" width="9.77734375" style="157" customWidth="1"/>
    <col min="7441" max="7441" width="11.33203125" style="157" customWidth="1"/>
    <col min="7442" max="7442" width="7.5546875" style="157" customWidth="1"/>
    <col min="7443" max="7680" width="11.44140625" style="157"/>
    <col min="7681" max="7681" width="2.109375" style="157" customWidth="1"/>
    <col min="7682" max="7682" width="21.6640625" style="157" customWidth="1"/>
    <col min="7683" max="7696" width="9.77734375" style="157" customWidth="1"/>
    <col min="7697" max="7697" width="11.33203125" style="157" customWidth="1"/>
    <col min="7698" max="7698" width="7.5546875" style="157" customWidth="1"/>
    <col min="7699" max="7936" width="11.44140625" style="157"/>
    <col min="7937" max="7937" width="2.109375" style="157" customWidth="1"/>
    <col min="7938" max="7938" width="21.6640625" style="157" customWidth="1"/>
    <col min="7939" max="7952" width="9.77734375" style="157" customWidth="1"/>
    <col min="7953" max="7953" width="11.33203125" style="157" customWidth="1"/>
    <col min="7954" max="7954" width="7.5546875" style="157" customWidth="1"/>
    <col min="7955" max="8192" width="11.44140625" style="157"/>
    <col min="8193" max="8193" width="2.109375" style="157" customWidth="1"/>
    <col min="8194" max="8194" width="21.6640625" style="157" customWidth="1"/>
    <col min="8195" max="8208" width="9.77734375" style="157" customWidth="1"/>
    <col min="8209" max="8209" width="11.33203125" style="157" customWidth="1"/>
    <col min="8210" max="8210" width="7.5546875" style="157" customWidth="1"/>
    <col min="8211" max="8448" width="11.44140625" style="157"/>
    <col min="8449" max="8449" width="2.109375" style="157" customWidth="1"/>
    <col min="8450" max="8450" width="21.6640625" style="157" customWidth="1"/>
    <col min="8451" max="8464" width="9.77734375" style="157" customWidth="1"/>
    <col min="8465" max="8465" width="11.33203125" style="157" customWidth="1"/>
    <col min="8466" max="8466" width="7.5546875" style="157" customWidth="1"/>
    <col min="8467" max="8704" width="11.44140625" style="157"/>
    <col min="8705" max="8705" width="2.109375" style="157" customWidth="1"/>
    <col min="8706" max="8706" width="21.6640625" style="157" customWidth="1"/>
    <col min="8707" max="8720" width="9.77734375" style="157" customWidth="1"/>
    <col min="8721" max="8721" width="11.33203125" style="157" customWidth="1"/>
    <col min="8722" max="8722" width="7.5546875" style="157" customWidth="1"/>
    <col min="8723" max="8960" width="11.44140625" style="157"/>
    <col min="8961" max="8961" width="2.109375" style="157" customWidth="1"/>
    <col min="8962" max="8962" width="21.6640625" style="157" customWidth="1"/>
    <col min="8963" max="8976" width="9.77734375" style="157" customWidth="1"/>
    <col min="8977" max="8977" width="11.33203125" style="157" customWidth="1"/>
    <col min="8978" max="8978" width="7.5546875" style="157" customWidth="1"/>
    <col min="8979" max="9216" width="11.44140625" style="157"/>
    <col min="9217" max="9217" width="2.109375" style="157" customWidth="1"/>
    <col min="9218" max="9218" width="21.6640625" style="157" customWidth="1"/>
    <col min="9219" max="9232" width="9.77734375" style="157" customWidth="1"/>
    <col min="9233" max="9233" width="11.33203125" style="157" customWidth="1"/>
    <col min="9234" max="9234" width="7.5546875" style="157" customWidth="1"/>
    <col min="9235" max="9472" width="11.44140625" style="157"/>
    <col min="9473" max="9473" width="2.109375" style="157" customWidth="1"/>
    <col min="9474" max="9474" width="21.6640625" style="157" customWidth="1"/>
    <col min="9475" max="9488" width="9.77734375" style="157" customWidth="1"/>
    <col min="9489" max="9489" width="11.33203125" style="157" customWidth="1"/>
    <col min="9490" max="9490" width="7.5546875" style="157" customWidth="1"/>
    <col min="9491" max="9728" width="11.44140625" style="157"/>
    <col min="9729" max="9729" width="2.109375" style="157" customWidth="1"/>
    <col min="9730" max="9730" width="21.6640625" style="157" customWidth="1"/>
    <col min="9731" max="9744" width="9.77734375" style="157" customWidth="1"/>
    <col min="9745" max="9745" width="11.33203125" style="157" customWidth="1"/>
    <col min="9746" max="9746" width="7.5546875" style="157" customWidth="1"/>
    <col min="9747" max="9984" width="11.44140625" style="157"/>
    <col min="9985" max="9985" width="2.109375" style="157" customWidth="1"/>
    <col min="9986" max="9986" width="21.6640625" style="157" customWidth="1"/>
    <col min="9987" max="10000" width="9.77734375" style="157" customWidth="1"/>
    <col min="10001" max="10001" width="11.33203125" style="157" customWidth="1"/>
    <col min="10002" max="10002" width="7.5546875" style="157" customWidth="1"/>
    <col min="10003" max="10240" width="11.44140625" style="157"/>
    <col min="10241" max="10241" width="2.109375" style="157" customWidth="1"/>
    <col min="10242" max="10242" width="21.6640625" style="157" customWidth="1"/>
    <col min="10243" max="10256" width="9.77734375" style="157" customWidth="1"/>
    <col min="10257" max="10257" width="11.33203125" style="157" customWidth="1"/>
    <col min="10258" max="10258" width="7.5546875" style="157" customWidth="1"/>
    <col min="10259" max="10496" width="11.44140625" style="157"/>
    <col min="10497" max="10497" width="2.109375" style="157" customWidth="1"/>
    <col min="10498" max="10498" width="21.6640625" style="157" customWidth="1"/>
    <col min="10499" max="10512" width="9.77734375" style="157" customWidth="1"/>
    <col min="10513" max="10513" width="11.33203125" style="157" customWidth="1"/>
    <col min="10514" max="10514" width="7.5546875" style="157" customWidth="1"/>
    <col min="10515" max="10752" width="11.44140625" style="157"/>
    <col min="10753" max="10753" width="2.109375" style="157" customWidth="1"/>
    <col min="10754" max="10754" width="21.6640625" style="157" customWidth="1"/>
    <col min="10755" max="10768" width="9.77734375" style="157" customWidth="1"/>
    <col min="10769" max="10769" width="11.33203125" style="157" customWidth="1"/>
    <col min="10770" max="10770" width="7.5546875" style="157" customWidth="1"/>
    <col min="10771" max="11008" width="11.44140625" style="157"/>
    <col min="11009" max="11009" width="2.109375" style="157" customWidth="1"/>
    <col min="11010" max="11010" width="21.6640625" style="157" customWidth="1"/>
    <col min="11011" max="11024" width="9.77734375" style="157" customWidth="1"/>
    <col min="11025" max="11025" width="11.33203125" style="157" customWidth="1"/>
    <col min="11026" max="11026" width="7.5546875" style="157" customWidth="1"/>
    <col min="11027" max="11264" width="11.44140625" style="157"/>
    <col min="11265" max="11265" width="2.109375" style="157" customWidth="1"/>
    <col min="11266" max="11266" width="21.6640625" style="157" customWidth="1"/>
    <col min="11267" max="11280" width="9.77734375" style="157" customWidth="1"/>
    <col min="11281" max="11281" width="11.33203125" style="157" customWidth="1"/>
    <col min="11282" max="11282" width="7.5546875" style="157" customWidth="1"/>
    <col min="11283" max="11520" width="11.44140625" style="157"/>
    <col min="11521" max="11521" width="2.109375" style="157" customWidth="1"/>
    <col min="11522" max="11522" width="21.6640625" style="157" customWidth="1"/>
    <col min="11523" max="11536" width="9.77734375" style="157" customWidth="1"/>
    <col min="11537" max="11537" width="11.33203125" style="157" customWidth="1"/>
    <col min="11538" max="11538" width="7.5546875" style="157" customWidth="1"/>
    <col min="11539" max="11776" width="11.44140625" style="157"/>
    <col min="11777" max="11777" width="2.109375" style="157" customWidth="1"/>
    <col min="11778" max="11778" width="21.6640625" style="157" customWidth="1"/>
    <col min="11779" max="11792" width="9.77734375" style="157" customWidth="1"/>
    <col min="11793" max="11793" width="11.33203125" style="157" customWidth="1"/>
    <col min="11794" max="11794" width="7.5546875" style="157" customWidth="1"/>
    <col min="11795" max="12032" width="11.44140625" style="157"/>
    <col min="12033" max="12033" width="2.109375" style="157" customWidth="1"/>
    <col min="12034" max="12034" width="21.6640625" style="157" customWidth="1"/>
    <col min="12035" max="12048" width="9.77734375" style="157" customWidth="1"/>
    <col min="12049" max="12049" width="11.33203125" style="157" customWidth="1"/>
    <col min="12050" max="12050" width="7.5546875" style="157" customWidth="1"/>
    <col min="12051" max="12288" width="11.44140625" style="157"/>
    <col min="12289" max="12289" width="2.109375" style="157" customWidth="1"/>
    <col min="12290" max="12290" width="21.6640625" style="157" customWidth="1"/>
    <col min="12291" max="12304" width="9.77734375" style="157" customWidth="1"/>
    <col min="12305" max="12305" width="11.33203125" style="157" customWidth="1"/>
    <col min="12306" max="12306" width="7.5546875" style="157" customWidth="1"/>
    <col min="12307" max="12544" width="11.44140625" style="157"/>
    <col min="12545" max="12545" width="2.109375" style="157" customWidth="1"/>
    <col min="12546" max="12546" width="21.6640625" style="157" customWidth="1"/>
    <col min="12547" max="12560" width="9.77734375" style="157" customWidth="1"/>
    <col min="12561" max="12561" width="11.33203125" style="157" customWidth="1"/>
    <col min="12562" max="12562" width="7.5546875" style="157" customWidth="1"/>
    <col min="12563" max="12800" width="11.44140625" style="157"/>
    <col min="12801" max="12801" width="2.109375" style="157" customWidth="1"/>
    <col min="12802" max="12802" width="21.6640625" style="157" customWidth="1"/>
    <col min="12803" max="12816" width="9.77734375" style="157" customWidth="1"/>
    <col min="12817" max="12817" width="11.33203125" style="157" customWidth="1"/>
    <col min="12818" max="12818" width="7.5546875" style="157" customWidth="1"/>
    <col min="12819" max="13056" width="11.44140625" style="157"/>
    <col min="13057" max="13057" width="2.109375" style="157" customWidth="1"/>
    <col min="13058" max="13058" width="21.6640625" style="157" customWidth="1"/>
    <col min="13059" max="13072" width="9.77734375" style="157" customWidth="1"/>
    <col min="13073" max="13073" width="11.33203125" style="157" customWidth="1"/>
    <col min="13074" max="13074" width="7.5546875" style="157" customWidth="1"/>
    <col min="13075" max="13312" width="11.44140625" style="157"/>
    <col min="13313" max="13313" width="2.109375" style="157" customWidth="1"/>
    <col min="13314" max="13314" width="21.6640625" style="157" customWidth="1"/>
    <col min="13315" max="13328" width="9.77734375" style="157" customWidth="1"/>
    <col min="13329" max="13329" width="11.33203125" style="157" customWidth="1"/>
    <col min="13330" max="13330" width="7.5546875" style="157" customWidth="1"/>
    <col min="13331" max="13568" width="11.44140625" style="157"/>
    <col min="13569" max="13569" width="2.109375" style="157" customWidth="1"/>
    <col min="13570" max="13570" width="21.6640625" style="157" customWidth="1"/>
    <col min="13571" max="13584" width="9.77734375" style="157" customWidth="1"/>
    <col min="13585" max="13585" width="11.33203125" style="157" customWidth="1"/>
    <col min="13586" max="13586" width="7.5546875" style="157" customWidth="1"/>
    <col min="13587" max="13824" width="11.44140625" style="157"/>
    <col min="13825" max="13825" width="2.109375" style="157" customWidth="1"/>
    <col min="13826" max="13826" width="21.6640625" style="157" customWidth="1"/>
    <col min="13827" max="13840" width="9.77734375" style="157" customWidth="1"/>
    <col min="13841" max="13841" width="11.33203125" style="157" customWidth="1"/>
    <col min="13842" max="13842" width="7.5546875" style="157" customWidth="1"/>
    <col min="13843" max="14080" width="11.44140625" style="157"/>
    <col min="14081" max="14081" width="2.109375" style="157" customWidth="1"/>
    <col min="14082" max="14082" width="21.6640625" style="157" customWidth="1"/>
    <col min="14083" max="14096" width="9.77734375" style="157" customWidth="1"/>
    <col min="14097" max="14097" width="11.33203125" style="157" customWidth="1"/>
    <col min="14098" max="14098" width="7.5546875" style="157" customWidth="1"/>
    <col min="14099" max="14336" width="11.44140625" style="157"/>
    <col min="14337" max="14337" width="2.109375" style="157" customWidth="1"/>
    <col min="14338" max="14338" width="21.6640625" style="157" customWidth="1"/>
    <col min="14339" max="14352" width="9.77734375" style="157" customWidth="1"/>
    <col min="14353" max="14353" width="11.33203125" style="157" customWidth="1"/>
    <col min="14354" max="14354" width="7.5546875" style="157" customWidth="1"/>
    <col min="14355" max="14592" width="11.44140625" style="157"/>
    <col min="14593" max="14593" width="2.109375" style="157" customWidth="1"/>
    <col min="14594" max="14594" width="21.6640625" style="157" customWidth="1"/>
    <col min="14595" max="14608" width="9.77734375" style="157" customWidth="1"/>
    <col min="14609" max="14609" width="11.33203125" style="157" customWidth="1"/>
    <col min="14610" max="14610" width="7.5546875" style="157" customWidth="1"/>
    <col min="14611" max="14848" width="11.44140625" style="157"/>
    <col min="14849" max="14849" width="2.109375" style="157" customWidth="1"/>
    <col min="14850" max="14850" width="21.6640625" style="157" customWidth="1"/>
    <col min="14851" max="14864" width="9.77734375" style="157" customWidth="1"/>
    <col min="14865" max="14865" width="11.33203125" style="157" customWidth="1"/>
    <col min="14866" max="14866" width="7.5546875" style="157" customWidth="1"/>
    <col min="14867" max="15104" width="11.44140625" style="157"/>
    <col min="15105" max="15105" width="2.109375" style="157" customWidth="1"/>
    <col min="15106" max="15106" width="21.6640625" style="157" customWidth="1"/>
    <col min="15107" max="15120" width="9.77734375" style="157" customWidth="1"/>
    <col min="15121" max="15121" width="11.33203125" style="157" customWidth="1"/>
    <col min="15122" max="15122" width="7.5546875" style="157" customWidth="1"/>
    <col min="15123" max="15360" width="11.44140625" style="157"/>
    <col min="15361" max="15361" width="2.109375" style="157" customWidth="1"/>
    <col min="15362" max="15362" width="21.6640625" style="157" customWidth="1"/>
    <col min="15363" max="15376" width="9.77734375" style="157" customWidth="1"/>
    <col min="15377" max="15377" width="11.33203125" style="157" customWidth="1"/>
    <col min="15378" max="15378" width="7.5546875" style="157" customWidth="1"/>
    <col min="15379" max="15616" width="11.44140625" style="157"/>
    <col min="15617" max="15617" width="2.109375" style="157" customWidth="1"/>
    <col min="15618" max="15618" width="21.6640625" style="157" customWidth="1"/>
    <col min="15619" max="15632" width="9.77734375" style="157" customWidth="1"/>
    <col min="15633" max="15633" width="11.33203125" style="157" customWidth="1"/>
    <col min="15634" max="15634" width="7.5546875" style="157" customWidth="1"/>
    <col min="15635" max="15872" width="11.44140625" style="157"/>
    <col min="15873" max="15873" width="2.109375" style="157" customWidth="1"/>
    <col min="15874" max="15874" width="21.6640625" style="157" customWidth="1"/>
    <col min="15875" max="15888" width="9.77734375" style="157" customWidth="1"/>
    <col min="15889" max="15889" width="11.33203125" style="157" customWidth="1"/>
    <col min="15890" max="15890" width="7.5546875" style="157" customWidth="1"/>
    <col min="15891" max="16128" width="11.44140625" style="157"/>
    <col min="16129" max="16129" width="2.109375" style="157" customWidth="1"/>
    <col min="16130" max="16130" width="21.6640625" style="157" customWidth="1"/>
    <col min="16131" max="16144" width="9.77734375" style="157" customWidth="1"/>
    <col min="16145" max="16145" width="11.33203125" style="157" customWidth="1"/>
    <col min="16146" max="16146" width="7.5546875" style="157" customWidth="1"/>
    <col min="16147" max="16384" width="11.44140625" style="157"/>
  </cols>
  <sheetData>
    <row r="1" spans="1:17" ht="22.5" customHeight="1">
      <c r="A1" s="100"/>
      <c r="B1" s="130"/>
    </row>
    <row r="2" spans="1:17" ht="36.6" customHeight="1">
      <c r="A2" s="2362" t="s">
        <v>183</v>
      </c>
      <c r="B2" s="2362"/>
      <c r="C2" s="2362"/>
      <c r="D2" s="2362"/>
      <c r="E2" s="2362"/>
      <c r="F2" s="2362"/>
      <c r="G2" s="2362"/>
      <c r="H2" s="2362"/>
      <c r="I2" s="2362"/>
      <c r="J2" s="2362"/>
      <c r="K2" s="2362"/>
      <c r="L2" s="2362"/>
      <c r="M2" s="2362"/>
      <c r="N2" s="2362"/>
      <c r="O2" s="2362"/>
      <c r="P2" s="2362"/>
      <c r="Q2" s="158"/>
    </row>
    <row r="3" spans="1:17" ht="16.8">
      <c r="A3" s="2344">
        <v>45930</v>
      </c>
      <c r="B3" s="2344"/>
      <c r="C3" s="2344"/>
      <c r="D3" s="2344"/>
      <c r="E3" s="2344"/>
      <c r="F3" s="2344"/>
      <c r="G3" s="2344"/>
      <c r="H3" s="2344"/>
      <c r="I3" s="2344"/>
      <c r="J3" s="2344"/>
      <c r="K3" s="2344"/>
      <c r="L3" s="2344"/>
      <c r="M3" s="2344"/>
      <c r="N3" s="2344"/>
      <c r="O3" s="2344"/>
      <c r="P3" s="2344"/>
      <c r="Q3" s="159"/>
    </row>
    <row r="4" spans="1:17" ht="16.5" customHeight="1" thickBot="1">
      <c r="A4" s="160"/>
      <c r="B4" s="160"/>
      <c r="C4" s="160"/>
      <c r="D4" s="161"/>
      <c r="E4" s="162"/>
      <c r="F4" s="162"/>
      <c r="G4" s="162"/>
      <c r="H4" s="162"/>
      <c r="I4" s="162"/>
      <c r="J4" s="162"/>
      <c r="K4" s="162"/>
      <c r="L4" s="162"/>
      <c r="M4" s="160"/>
      <c r="N4" s="160"/>
      <c r="O4" s="163"/>
      <c r="P4" s="163"/>
    </row>
    <row r="5" spans="1:17">
      <c r="A5" s="164"/>
      <c r="B5" s="164"/>
      <c r="C5" s="2363" t="s">
        <v>121</v>
      </c>
      <c r="D5" s="2363"/>
      <c r="E5" s="2363"/>
      <c r="F5" s="2363"/>
      <c r="G5" s="2363"/>
      <c r="H5" s="2363"/>
      <c r="I5" s="2363"/>
      <c r="J5" s="2363"/>
      <c r="K5" s="2363"/>
      <c r="L5" s="2363"/>
      <c r="M5" s="2363"/>
      <c r="N5" s="2364" t="s">
        <v>153</v>
      </c>
      <c r="O5" s="165" t="s">
        <v>123</v>
      </c>
      <c r="P5" s="165" t="s">
        <v>123</v>
      </c>
      <c r="Q5" s="166"/>
    </row>
    <row r="6" spans="1:17">
      <c r="A6" s="167"/>
      <c r="B6" s="167"/>
      <c r="C6" s="168" t="s">
        <v>124</v>
      </c>
      <c r="D6" s="168" t="s">
        <v>125</v>
      </c>
      <c r="E6" s="168" t="s">
        <v>126</v>
      </c>
      <c r="F6" s="168" t="s">
        <v>127</v>
      </c>
      <c r="G6" s="168" t="s">
        <v>128</v>
      </c>
      <c r="H6" s="168" t="s">
        <v>129</v>
      </c>
      <c r="I6" s="168" t="s">
        <v>130</v>
      </c>
      <c r="J6" s="168" t="s">
        <v>131</v>
      </c>
      <c r="K6" s="168" t="s">
        <v>132</v>
      </c>
      <c r="L6" s="168" t="s">
        <v>133</v>
      </c>
      <c r="M6" s="168" t="s">
        <v>184</v>
      </c>
      <c r="N6" s="2365"/>
      <c r="O6" s="169" t="s">
        <v>135</v>
      </c>
      <c r="P6" s="169" t="s">
        <v>136</v>
      </c>
      <c r="Q6" s="166"/>
    </row>
    <row r="7" spans="1:17">
      <c r="A7" s="115" t="s">
        <v>137</v>
      </c>
      <c r="B7" s="116"/>
      <c r="C7" s="170">
        <v>0</v>
      </c>
      <c r="D7" s="170">
        <v>0</v>
      </c>
      <c r="E7" s="170">
        <v>8</v>
      </c>
      <c r="F7" s="170">
        <v>26</v>
      </c>
      <c r="G7" s="170">
        <v>23</v>
      </c>
      <c r="H7" s="170">
        <v>20</v>
      </c>
      <c r="I7" s="170">
        <v>11</v>
      </c>
      <c r="J7" s="170">
        <v>38</v>
      </c>
      <c r="K7" s="170">
        <v>53</v>
      </c>
      <c r="L7" s="170">
        <v>1524</v>
      </c>
      <c r="M7" s="170">
        <v>7398</v>
      </c>
      <c r="N7" s="170">
        <v>9101</v>
      </c>
      <c r="O7" s="171">
        <v>100</v>
      </c>
      <c r="P7" s="172">
        <v>3.0172027967391268</v>
      </c>
      <c r="Q7" s="166"/>
    </row>
    <row r="8" spans="1:17">
      <c r="A8" s="117"/>
      <c r="B8" s="118" t="s">
        <v>138</v>
      </c>
      <c r="C8" s="72">
        <v>0</v>
      </c>
      <c r="D8" s="72">
        <v>0</v>
      </c>
      <c r="E8" s="72">
        <v>5</v>
      </c>
      <c r="F8" s="72">
        <v>12</v>
      </c>
      <c r="G8" s="72">
        <v>8</v>
      </c>
      <c r="H8" s="72">
        <v>7</v>
      </c>
      <c r="I8" s="72">
        <v>7</v>
      </c>
      <c r="J8" s="72">
        <v>27</v>
      </c>
      <c r="K8" s="72">
        <v>36</v>
      </c>
      <c r="L8" s="72">
        <v>935</v>
      </c>
      <c r="M8" s="72">
        <v>4677</v>
      </c>
      <c r="N8" s="72">
        <v>5714</v>
      </c>
      <c r="O8" s="173">
        <v>62.784309416547629</v>
      </c>
      <c r="P8" s="174"/>
      <c r="Q8" s="166"/>
    </row>
    <row r="9" spans="1:17">
      <c r="A9" s="119"/>
      <c r="B9" s="120" t="s">
        <v>139</v>
      </c>
      <c r="C9" s="75">
        <v>0</v>
      </c>
      <c r="D9" s="75">
        <v>0</v>
      </c>
      <c r="E9" s="75">
        <v>3</v>
      </c>
      <c r="F9" s="75">
        <v>14</v>
      </c>
      <c r="G9" s="75">
        <v>15</v>
      </c>
      <c r="H9" s="75">
        <v>13</v>
      </c>
      <c r="I9" s="75">
        <v>4</v>
      </c>
      <c r="J9" s="75">
        <v>11</v>
      </c>
      <c r="K9" s="75">
        <v>17</v>
      </c>
      <c r="L9" s="75">
        <v>589</v>
      </c>
      <c r="M9" s="75">
        <v>2721</v>
      </c>
      <c r="N9" s="75">
        <v>3387</v>
      </c>
      <c r="O9" s="175">
        <v>37.215690583452371</v>
      </c>
      <c r="P9" s="176"/>
      <c r="Q9" s="166"/>
    </row>
    <row r="10" spans="1:17">
      <c r="A10" s="177" t="s">
        <v>140</v>
      </c>
      <c r="B10" s="164"/>
      <c r="C10" s="170">
        <v>0</v>
      </c>
      <c r="D10" s="170">
        <v>8</v>
      </c>
      <c r="E10" s="170">
        <v>16</v>
      </c>
      <c r="F10" s="170">
        <v>31</v>
      </c>
      <c r="G10" s="170">
        <v>85</v>
      </c>
      <c r="H10" s="170">
        <v>146</v>
      </c>
      <c r="I10" s="170">
        <v>287</v>
      </c>
      <c r="J10" s="170">
        <v>620</v>
      </c>
      <c r="K10" s="170">
        <v>1086</v>
      </c>
      <c r="L10" s="170">
        <v>27892</v>
      </c>
      <c r="M10" s="170">
        <v>108914</v>
      </c>
      <c r="N10" s="170">
        <v>139085</v>
      </c>
      <c r="O10" s="171">
        <v>100</v>
      </c>
      <c r="P10" s="172">
        <v>46.110059442309797</v>
      </c>
      <c r="Q10" s="166"/>
    </row>
    <row r="11" spans="1:17">
      <c r="A11" s="164"/>
      <c r="B11" s="164" t="s">
        <v>138</v>
      </c>
      <c r="C11" s="72">
        <v>0</v>
      </c>
      <c r="D11" s="72">
        <v>4</v>
      </c>
      <c r="E11" s="72">
        <v>10</v>
      </c>
      <c r="F11" s="72">
        <v>19</v>
      </c>
      <c r="G11" s="72">
        <v>50</v>
      </c>
      <c r="H11" s="72">
        <v>90</v>
      </c>
      <c r="I11" s="72">
        <v>161</v>
      </c>
      <c r="J11" s="72">
        <v>374</v>
      </c>
      <c r="K11" s="72">
        <v>667</v>
      </c>
      <c r="L11" s="72">
        <v>18358</v>
      </c>
      <c r="M11" s="72">
        <v>73635</v>
      </c>
      <c r="N11" s="72">
        <v>93368</v>
      </c>
      <c r="O11" s="173">
        <v>67.130172196858041</v>
      </c>
      <c r="P11" s="174"/>
      <c r="Q11" s="166"/>
    </row>
    <row r="12" spans="1:17">
      <c r="A12" s="178"/>
      <c r="B12" s="178" t="s">
        <v>139</v>
      </c>
      <c r="C12" s="75">
        <v>0</v>
      </c>
      <c r="D12" s="75">
        <v>4</v>
      </c>
      <c r="E12" s="75">
        <v>6</v>
      </c>
      <c r="F12" s="75">
        <v>12</v>
      </c>
      <c r="G12" s="75">
        <v>35</v>
      </c>
      <c r="H12" s="75">
        <v>56</v>
      </c>
      <c r="I12" s="75">
        <v>126</v>
      </c>
      <c r="J12" s="75">
        <v>246</v>
      </c>
      <c r="K12" s="75">
        <v>419</v>
      </c>
      <c r="L12" s="75">
        <v>9534</v>
      </c>
      <c r="M12" s="75">
        <v>35279</v>
      </c>
      <c r="N12" s="75">
        <v>45717</v>
      </c>
      <c r="O12" s="175">
        <v>32.869827803141966</v>
      </c>
      <c r="P12" s="176"/>
      <c r="Q12" s="166"/>
    </row>
    <row r="13" spans="1:17">
      <c r="A13" s="179" t="s">
        <v>148</v>
      </c>
      <c r="B13" s="164"/>
      <c r="C13" s="170">
        <v>0</v>
      </c>
      <c r="D13" s="170">
        <v>5</v>
      </c>
      <c r="E13" s="170">
        <v>29</v>
      </c>
      <c r="F13" s="170">
        <v>47</v>
      </c>
      <c r="G13" s="170">
        <v>74</v>
      </c>
      <c r="H13" s="170">
        <v>82</v>
      </c>
      <c r="I13" s="170">
        <v>142</v>
      </c>
      <c r="J13" s="170">
        <v>247</v>
      </c>
      <c r="K13" s="170">
        <v>272</v>
      </c>
      <c r="L13" s="170">
        <v>9663</v>
      </c>
      <c r="M13" s="170">
        <v>46416</v>
      </c>
      <c r="N13" s="170">
        <v>56977</v>
      </c>
      <c r="O13" s="171">
        <v>100</v>
      </c>
      <c r="P13" s="172">
        <v>18.889260932843118</v>
      </c>
      <c r="Q13" s="166"/>
    </row>
    <row r="14" spans="1:17">
      <c r="A14" s="164"/>
      <c r="B14" s="164" t="s">
        <v>138</v>
      </c>
      <c r="C14" s="72">
        <v>0</v>
      </c>
      <c r="D14" s="72">
        <v>4</v>
      </c>
      <c r="E14" s="72">
        <v>26</v>
      </c>
      <c r="F14" s="72">
        <v>31</v>
      </c>
      <c r="G14" s="72">
        <v>45</v>
      </c>
      <c r="H14" s="72">
        <v>46</v>
      </c>
      <c r="I14" s="72">
        <v>69</v>
      </c>
      <c r="J14" s="72">
        <v>184</v>
      </c>
      <c r="K14" s="72">
        <v>216</v>
      </c>
      <c r="L14" s="72">
        <v>6644</v>
      </c>
      <c r="M14" s="72">
        <v>33458</v>
      </c>
      <c r="N14" s="72">
        <v>40723</v>
      </c>
      <c r="O14" s="173">
        <v>71.472699510328724</v>
      </c>
      <c r="P14" s="174"/>
      <c r="Q14" s="166"/>
    </row>
    <row r="15" spans="1:17">
      <c r="A15" s="178"/>
      <c r="B15" s="178" t="s">
        <v>139</v>
      </c>
      <c r="C15" s="75">
        <v>0</v>
      </c>
      <c r="D15" s="75">
        <v>1</v>
      </c>
      <c r="E15" s="75">
        <v>3</v>
      </c>
      <c r="F15" s="75">
        <v>16</v>
      </c>
      <c r="G15" s="75">
        <v>29</v>
      </c>
      <c r="H15" s="75">
        <v>36</v>
      </c>
      <c r="I15" s="75">
        <v>73</v>
      </c>
      <c r="J15" s="75">
        <v>63</v>
      </c>
      <c r="K15" s="75">
        <v>56</v>
      </c>
      <c r="L15" s="75">
        <v>3019</v>
      </c>
      <c r="M15" s="75">
        <v>12958</v>
      </c>
      <c r="N15" s="75">
        <v>16254</v>
      </c>
      <c r="O15" s="175">
        <v>28.527300489671269</v>
      </c>
      <c r="P15" s="176"/>
      <c r="Q15" s="166"/>
    </row>
    <row r="16" spans="1:17">
      <c r="A16" s="179" t="s">
        <v>142</v>
      </c>
      <c r="B16" s="164"/>
      <c r="C16" s="170">
        <v>0</v>
      </c>
      <c r="D16" s="170">
        <v>0</v>
      </c>
      <c r="E16" s="170">
        <v>1</v>
      </c>
      <c r="F16" s="170">
        <v>10</v>
      </c>
      <c r="G16" s="170">
        <v>48</v>
      </c>
      <c r="H16" s="170">
        <v>62</v>
      </c>
      <c r="I16" s="170">
        <v>130</v>
      </c>
      <c r="J16" s="170">
        <v>214</v>
      </c>
      <c r="K16" s="170">
        <v>174</v>
      </c>
      <c r="L16" s="170">
        <v>23396</v>
      </c>
      <c r="M16" s="170">
        <v>72439</v>
      </c>
      <c r="N16" s="170">
        <v>96474</v>
      </c>
      <c r="O16" s="171">
        <v>100</v>
      </c>
      <c r="P16" s="172">
        <v>31.983476828107957</v>
      </c>
      <c r="Q16" s="166"/>
    </row>
    <row r="17" spans="1:18">
      <c r="A17" s="164"/>
      <c r="B17" s="164" t="s">
        <v>138</v>
      </c>
      <c r="C17" s="72">
        <v>0</v>
      </c>
      <c r="D17" s="72">
        <v>0</v>
      </c>
      <c r="E17" s="72">
        <v>0</v>
      </c>
      <c r="F17" s="72">
        <v>8</v>
      </c>
      <c r="G17" s="72">
        <v>34</v>
      </c>
      <c r="H17" s="72">
        <v>34</v>
      </c>
      <c r="I17" s="72">
        <v>85</v>
      </c>
      <c r="J17" s="72">
        <v>131</v>
      </c>
      <c r="K17" s="72">
        <v>118</v>
      </c>
      <c r="L17" s="72">
        <v>16592</v>
      </c>
      <c r="M17" s="72">
        <v>53857</v>
      </c>
      <c r="N17" s="72">
        <v>70859</v>
      </c>
      <c r="O17" s="173">
        <v>73.448804859340342</v>
      </c>
      <c r="P17" s="174"/>
      <c r="Q17" s="166"/>
    </row>
    <row r="18" spans="1:18">
      <c r="A18" s="178"/>
      <c r="B18" s="178" t="s">
        <v>139</v>
      </c>
      <c r="C18" s="75">
        <v>0</v>
      </c>
      <c r="D18" s="75">
        <v>0</v>
      </c>
      <c r="E18" s="75">
        <v>1</v>
      </c>
      <c r="F18" s="75">
        <v>2</v>
      </c>
      <c r="G18" s="75">
        <v>14</v>
      </c>
      <c r="H18" s="75">
        <v>28</v>
      </c>
      <c r="I18" s="75">
        <v>45</v>
      </c>
      <c r="J18" s="75">
        <v>83</v>
      </c>
      <c r="K18" s="75">
        <v>56</v>
      </c>
      <c r="L18" s="75">
        <v>6804</v>
      </c>
      <c r="M18" s="75">
        <v>18582</v>
      </c>
      <c r="N18" s="75">
        <v>25615</v>
      </c>
      <c r="O18" s="175">
        <v>26.551195140659658</v>
      </c>
      <c r="P18" s="180"/>
      <c r="Q18" s="166"/>
      <c r="R18" s="181"/>
    </row>
    <row r="19" spans="1:18">
      <c r="A19" s="179" t="s">
        <v>143</v>
      </c>
      <c r="B19" s="164"/>
      <c r="C19" s="170">
        <v>0</v>
      </c>
      <c r="D19" s="170">
        <v>13</v>
      </c>
      <c r="E19" s="170">
        <v>54</v>
      </c>
      <c r="F19" s="170">
        <v>114</v>
      </c>
      <c r="G19" s="170">
        <v>230</v>
      </c>
      <c r="H19" s="170">
        <v>310</v>
      </c>
      <c r="I19" s="170">
        <v>570</v>
      </c>
      <c r="J19" s="170">
        <v>1119</v>
      </c>
      <c r="K19" s="170">
        <v>1585</v>
      </c>
      <c r="L19" s="170">
        <v>62475</v>
      </c>
      <c r="M19" s="170">
        <v>235167</v>
      </c>
      <c r="N19" s="170">
        <v>301637</v>
      </c>
      <c r="O19" s="171">
        <v>100</v>
      </c>
      <c r="P19" s="182">
        <v>100</v>
      </c>
      <c r="Q19" s="166"/>
    </row>
    <row r="20" spans="1:18">
      <c r="A20" s="164"/>
      <c r="B20" s="164" t="s">
        <v>138</v>
      </c>
      <c r="C20" s="72">
        <v>0</v>
      </c>
      <c r="D20" s="72">
        <v>8</v>
      </c>
      <c r="E20" s="72">
        <v>41</v>
      </c>
      <c r="F20" s="72">
        <v>70</v>
      </c>
      <c r="G20" s="72">
        <v>137</v>
      </c>
      <c r="H20" s="72">
        <v>177</v>
      </c>
      <c r="I20" s="72">
        <v>322</v>
      </c>
      <c r="J20" s="72">
        <v>716</v>
      </c>
      <c r="K20" s="72">
        <v>1037</v>
      </c>
      <c r="L20" s="72">
        <v>42529</v>
      </c>
      <c r="M20" s="72">
        <v>165627</v>
      </c>
      <c r="N20" s="72">
        <v>210664</v>
      </c>
      <c r="O20" s="173">
        <v>69.840238432287819</v>
      </c>
      <c r="P20" s="183"/>
      <c r="Q20" s="166"/>
      <c r="R20" s="181"/>
    </row>
    <row r="21" spans="1:18">
      <c r="A21" s="184"/>
      <c r="B21" s="184" t="s">
        <v>139</v>
      </c>
      <c r="C21" s="75">
        <v>0</v>
      </c>
      <c r="D21" s="75">
        <v>5</v>
      </c>
      <c r="E21" s="75">
        <v>13</v>
      </c>
      <c r="F21" s="75">
        <v>44</v>
      </c>
      <c r="G21" s="75">
        <v>93</v>
      </c>
      <c r="H21" s="75">
        <v>133</v>
      </c>
      <c r="I21" s="75">
        <v>248</v>
      </c>
      <c r="J21" s="75">
        <v>403</v>
      </c>
      <c r="K21" s="75">
        <v>548</v>
      </c>
      <c r="L21" s="75">
        <v>19946</v>
      </c>
      <c r="M21" s="75">
        <v>69540</v>
      </c>
      <c r="N21" s="75">
        <v>90973</v>
      </c>
      <c r="O21" s="175">
        <v>30.159761567712184</v>
      </c>
      <c r="P21" s="185"/>
      <c r="Q21" s="166"/>
    </row>
    <row r="22" spans="1:18" s="191" customFormat="1" ht="16.5" customHeight="1" thickBot="1">
      <c r="A22" s="186" t="s">
        <v>144</v>
      </c>
      <c r="B22" s="186"/>
      <c r="C22" s="187">
        <v>0</v>
      </c>
      <c r="D22" s="187">
        <v>4.3098161034621088E-3</v>
      </c>
      <c r="E22" s="187">
        <v>1.7902313045150296E-2</v>
      </c>
      <c r="F22" s="187">
        <v>3.7793771984206179E-2</v>
      </c>
      <c r="G22" s="187">
        <v>7.6250592599714229E-2</v>
      </c>
      <c r="H22" s="187">
        <v>0.10277253785178873</v>
      </c>
      <c r="I22" s="187">
        <v>0.18896885992103091</v>
      </c>
      <c r="J22" s="187">
        <v>0.37097570921339224</v>
      </c>
      <c r="K22" s="187">
        <v>0.52546604030672628</v>
      </c>
      <c r="L22" s="187">
        <v>20.71198162029194</v>
      </c>
      <c r="M22" s="187">
        <v>77.963578738682585</v>
      </c>
      <c r="N22" s="188">
        <v>100</v>
      </c>
      <c r="O22" s="189"/>
      <c r="P22" s="189"/>
      <c r="Q22" s="190"/>
    </row>
    <row r="23" spans="1:18" ht="16.5" customHeight="1">
      <c r="A23" s="192"/>
      <c r="B23" s="193"/>
      <c r="C23" s="194"/>
      <c r="D23" s="194"/>
      <c r="E23" s="194"/>
      <c r="F23" s="194"/>
      <c r="G23" s="194"/>
      <c r="H23" s="194"/>
      <c r="I23" s="194"/>
      <c r="J23" s="194"/>
      <c r="K23" s="194"/>
      <c r="L23" s="194"/>
      <c r="M23" s="194"/>
      <c r="N23" s="194"/>
      <c r="P23" s="195"/>
    </row>
    <row r="24" spans="1:18" ht="16.5" customHeight="1">
      <c r="A24" s="192"/>
      <c r="B24" s="193"/>
      <c r="C24" s="194"/>
      <c r="D24" s="194"/>
      <c r="E24" s="194"/>
      <c r="F24" s="194"/>
      <c r="G24" s="194"/>
      <c r="H24" s="194"/>
      <c r="I24" s="194"/>
      <c r="J24" s="194"/>
      <c r="K24" s="194"/>
      <c r="L24" s="194"/>
      <c r="M24" s="194"/>
      <c r="N24" s="194"/>
    </row>
    <row r="26" spans="1:18" ht="34.799999999999997" customHeight="1">
      <c r="A26" s="2362" t="s">
        <v>185</v>
      </c>
      <c r="B26" s="2362"/>
      <c r="C26" s="2362"/>
      <c r="D26" s="2362"/>
      <c r="E26" s="2362"/>
      <c r="F26" s="2362"/>
      <c r="G26" s="2362"/>
      <c r="H26" s="2362"/>
      <c r="I26" s="2362"/>
      <c r="J26" s="2362"/>
      <c r="K26" s="2362"/>
      <c r="L26" s="2362"/>
      <c r="M26" s="2362"/>
      <c r="N26" s="2362"/>
      <c r="O26" s="2362"/>
      <c r="P26" s="2362"/>
      <c r="Q26" s="158"/>
    </row>
    <row r="27" spans="1:18" ht="16.8">
      <c r="A27" s="2344">
        <v>45930</v>
      </c>
      <c r="B27" s="2344"/>
      <c r="C27" s="2344"/>
      <c r="D27" s="2344"/>
      <c r="E27" s="2344"/>
      <c r="F27" s="2344"/>
      <c r="G27" s="2344"/>
      <c r="H27" s="2344"/>
      <c r="I27" s="2344"/>
      <c r="J27" s="2344"/>
      <c r="K27" s="2344"/>
      <c r="L27" s="2344"/>
      <c r="M27" s="2344"/>
      <c r="N27" s="2344"/>
      <c r="O27" s="2344"/>
      <c r="P27" s="2344"/>
      <c r="Q27" s="159"/>
    </row>
    <row r="28" spans="1:18" ht="15" thickBot="1">
      <c r="A28" s="160"/>
      <c r="B28" s="160"/>
      <c r="C28" s="160"/>
      <c r="D28" s="161"/>
      <c r="E28" s="162"/>
      <c r="F28" s="162"/>
      <c r="G28" s="162"/>
      <c r="H28" s="162"/>
      <c r="I28" s="162"/>
      <c r="J28" s="162"/>
      <c r="K28" s="162"/>
      <c r="L28" s="162"/>
      <c r="M28" s="160"/>
      <c r="N28" s="160"/>
      <c r="O28" s="163"/>
      <c r="P28" s="163"/>
    </row>
    <row r="29" spans="1:18">
      <c r="A29" s="164"/>
      <c r="B29" s="164"/>
      <c r="C29" s="196" t="s">
        <v>121</v>
      </c>
      <c r="D29" s="197"/>
      <c r="E29" s="197"/>
      <c r="F29" s="196"/>
      <c r="G29" s="196"/>
      <c r="H29" s="196"/>
      <c r="I29" s="196"/>
      <c r="J29" s="196"/>
      <c r="K29" s="196"/>
      <c r="L29" s="198"/>
      <c r="M29" s="198"/>
      <c r="N29" s="2364" t="s">
        <v>153</v>
      </c>
      <c r="O29" s="199" t="s">
        <v>123</v>
      </c>
      <c r="P29" s="199" t="s">
        <v>123</v>
      </c>
    </row>
    <row r="30" spans="1:18">
      <c r="A30" s="167"/>
      <c r="B30" s="167"/>
      <c r="C30" s="168" t="s">
        <v>124</v>
      </c>
      <c r="D30" s="168" t="s">
        <v>125</v>
      </c>
      <c r="E30" s="168" t="s">
        <v>126</v>
      </c>
      <c r="F30" s="168" t="s">
        <v>127</v>
      </c>
      <c r="G30" s="168" t="s">
        <v>128</v>
      </c>
      <c r="H30" s="168" t="s">
        <v>129</v>
      </c>
      <c r="I30" s="168" t="s">
        <v>130</v>
      </c>
      <c r="J30" s="168" t="s">
        <v>131</v>
      </c>
      <c r="K30" s="168" t="s">
        <v>132</v>
      </c>
      <c r="L30" s="168" t="s">
        <v>133</v>
      </c>
      <c r="M30" s="168" t="s">
        <v>184</v>
      </c>
      <c r="N30" s="2365"/>
      <c r="O30" s="200" t="s">
        <v>135</v>
      </c>
      <c r="P30" s="201" t="s">
        <v>136</v>
      </c>
    </row>
    <row r="31" spans="1:18">
      <c r="A31" s="115" t="s">
        <v>137</v>
      </c>
      <c r="B31" s="116"/>
      <c r="C31" s="170">
        <v>11</v>
      </c>
      <c r="D31" s="170">
        <v>519</v>
      </c>
      <c r="E31" s="170">
        <v>3119</v>
      </c>
      <c r="F31" s="170">
        <v>4346</v>
      </c>
      <c r="G31" s="170">
        <v>3311</v>
      </c>
      <c r="H31" s="170">
        <v>2341</v>
      </c>
      <c r="I31" s="170">
        <v>1559</v>
      </c>
      <c r="J31" s="170">
        <v>1052</v>
      </c>
      <c r="K31" s="170">
        <v>3183</v>
      </c>
      <c r="L31" s="170">
        <v>8880</v>
      </c>
      <c r="M31" s="170">
        <v>1694</v>
      </c>
      <c r="N31" s="170">
        <v>30015</v>
      </c>
      <c r="O31" s="171">
        <v>100</v>
      </c>
      <c r="P31" s="171">
        <v>5.9924891739888233</v>
      </c>
      <c r="Q31" s="202"/>
    </row>
    <row r="32" spans="1:18">
      <c r="A32" s="117"/>
      <c r="B32" s="118" t="s">
        <v>138</v>
      </c>
      <c r="C32" s="72">
        <v>6</v>
      </c>
      <c r="D32" s="72">
        <v>362</v>
      </c>
      <c r="E32" s="72">
        <v>2013</v>
      </c>
      <c r="F32" s="72">
        <v>2556</v>
      </c>
      <c r="G32" s="72">
        <v>2039</v>
      </c>
      <c r="H32" s="72">
        <v>1514</v>
      </c>
      <c r="I32" s="72">
        <v>1046</v>
      </c>
      <c r="J32" s="72">
        <v>716</v>
      </c>
      <c r="K32" s="72">
        <v>1955</v>
      </c>
      <c r="L32" s="72">
        <v>5229</v>
      </c>
      <c r="M32" s="72">
        <v>1155</v>
      </c>
      <c r="N32" s="72">
        <v>18591</v>
      </c>
      <c r="O32" s="173">
        <v>61.939030484757623</v>
      </c>
      <c r="P32" s="203"/>
      <c r="Q32" s="202"/>
    </row>
    <row r="33" spans="1:17">
      <c r="A33" s="119"/>
      <c r="B33" s="120" t="s">
        <v>139</v>
      </c>
      <c r="C33" s="75">
        <v>5</v>
      </c>
      <c r="D33" s="75">
        <v>157</v>
      </c>
      <c r="E33" s="75">
        <v>1106</v>
      </c>
      <c r="F33" s="75">
        <v>1790</v>
      </c>
      <c r="G33" s="75">
        <v>1272</v>
      </c>
      <c r="H33" s="75">
        <v>827</v>
      </c>
      <c r="I33" s="75">
        <v>513</v>
      </c>
      <c r="J33" s="75">
        <v>336</v>
      </c>
      <c r="K33" s="75">
        <v>1228</v>
      </c>
      <c r="L33" s="75">
        <v>3651</v>
      </c>
      <c r="M33" s="75">
        <v>539</v>
      </c>
      <c r="N33" s="75">
        <v>11424</v>
      </c>
      <c r="O33" s="175">
        <v>38.060969515242377</v>
      </c>
      <c r="P33" s="204"/>
      <c r="Q33" s="202"/>
    </row>
    <row r="34" spans="1:17">
      <c r="A34" s="177" t="s">
        <v>140</v>
      </c>
      <c r="B34" s="164"/>
      <c r="C34" s="170">
        <v>166</v>
      </c>
      <c r="D34" s="170">
        <v>2232</v>
      </c>
      <c r="E34" s="170">
        <v>3291</v>
      </c>
      <c r="F34" s="170">
        <v>2885</v>
      </c>
      <c r="G34" s="170">
        <v>3102</v>
      </c>
      <c r="H34" s="170">
        <v>3733</v>
      </c>
      <c r="I34" s="170">
        <v>3611</v>
      </c>
      <c r="J34" s="170">
        <v>3032</v>
      </c>
      <c r="K34" s="170">
        <v>42535</v>
      </c>
      <c r="L34" s="170">
        <v>111755</v>
      </c>
      <c r="M34" s="170">
        <v>30347</v>
      </c>
      <c r="N34" s="170">
        <v>206689</v>
      </c>
      <c r="O34" s="171">
        <v>100</v>
      </c>
      <c r="P34" s="171">
        <v>41.265420452526271</v>
      </c>
      <c r="Q34" s="202"/>
    </row>
    <row r="35" spans="1:17">
      <c r="A35" s="164"/>
      <c r="B35" s="164" t="s">
        <v>138</v>
      </c>
      <c r="C35" s="72">
        <v>126</v>
      </c>
      <c r="D35" s="72">
        <v>1470</v>
      </c>
      <c r="E35" s="72">
        <v>2070</v>
      </c>
      <c r="F35" s="72">
        <v>1643</v>
      </c>
      <c r="G35" s="72">
        <v>1761</v>
      </c>
      <c r="H35" s="72">
        <v>2078</v>
      </c>
      <c r="I35" s="72">
        <v>2144</v>
      </c>
      <c r="J35" s="72">
        <v>1874</v>
      </c>
      <c r="K35" s="72">
        <v>26535</v>
      </c>
      <c r="L35" s="72">
        <v>70278</v>
      </c>
      <c r="M35" s="72">
        <v>21823</v>
      </c>
      <c r="N35" s="72">
        <v>131802</v>
      </c>
      <c r="O35" s="173">
        <v>63.768270203058705</v>
      </c>
      <c r="P35" s="203"/>
      <c r="Q35" s="202"/>
    </row>
    <row r="36" spans="1:17">
      <c r="A36" s="178"/>
      <c r="B36" s="178" t="s">
        <v>139</v>
      </c>
      <c r="C36" s="75">
        <v>40</v>
      </c>
      <c r="D36" s="75">
        <v>762</v>
      </c>
      <c r="E36" s="75">
        <v>1221</v>
      </c>
      <c r="F36" s="75">
        <v>1242</v>
      </c>
      <c r="G36" s="75">
        <v>1341</v>
      </c>
      <c r="H36" s="75">
        <v>1655</v>
      </c>
      <c r="I36" s="75">
        <v>1467</v>
      </c>
      <c r="J36" s="75">
        <v>1158</v>
      </c>
      <c r="K36" s="75">
        <v>16000</v>
      </c>
      <c r="L36" s="75">
        <v>41477</v>
      </c>
      <c r="M36" s="75">
        <v>8524</v>
      </c>
      <c r="N36" s="75">
        <v>74887</v>
      </c>
      <c r="O36" s="175">
        <v>36.231729796941295</v>
      </c>
      <c r="P36" s="204"/>
      <c r="Q36" s="202"/>
    </row>
    <row r="37" spans="1:17">
      <c r="A37" s="179" t="s">
        <v>148</v>
      </c>
      <c r="B37" s="164"/>
      <c r="C37" s="170">
        <v>7</v>
      </c>
      <c r="D37" s="170">
        <v>515</v>
      </c>
      <c r="E37" s="170">
        <v>2059</v>
      </c>
      <c r="F37" s="170">
        <v>2895</v>
      </c>
      <c r="G37" s="170">
        <v>3643</v>
      </c>
      <c r="H37" s="170">
        <v>3852</v>
      </c>
      <c r="I37" s="170">
        <v>3264</v>
      </c>
      <c r="J37" s="170">
        <v>2298</v>
      </c>
      <c r="K37" s="170">
        <v>16184</v>
      </c>
      <c r="L37" s="170">
        <v>56159</v>
      </c>
      <c r="M37" s="170">
        <v>14810</v>
      </c>
      <c r="N37" s="170">
        <v>105686</v>
      </c>
      <c r="O37" s="171">
        <v>100</v>
      </c>
      <c r="P37" s="171">
        <v>21.100190266272957</v>
      </c>
      <c r="Q37" s="202"/>
    </row>
    <row r="38" spans="1:17">
      <c r="A38" s="164"/>
      <c r="B38" s="164" t="s">
        <v>138</v>
      </c>
      <c r="C38" s="72">
        <v>4</v>
      </c>
      <c r="D38" s="72">
        <v>341</v>
      </c>
      <c r="E38" s="72">
        <v>1209</v>
      </c>
      <c r="F38" s="72">
        <v>1533</v>
      </c>
      <c r="G38" s="72">
        <v>2040</v>
      </c>
      <c r="H38" s="72">
        <v>2219</v>
      </c>
      <c r="I38" s="72">
        <v>1955</v>
      </c>
      <c r="J38" s="72">
        <v>1492</v>
      </c>
      <c r="K38" s="72">
        <v>10630</v>
      </c>
      <c r="L38" s="72">
        <v>37937</v>
      </c>
      <c r="M38" s="72">
        <v>10744</v>
      </c>
      <c r="N38" s="72">
        <v>70104</v>
      </c>
      <c r="O38" s="173">
        <v>66.332342978256349</v>
      </c>
      <c r="P38" s="203"/>
      <c r="Q38" s="202"/>
    </row>
    <row r="39" spans="1:17">
      <c r="A39" s="178"/>
      <c r="B39" s="178" t="s">
        <v>139</v>
      </c>
      <c r="C39" s="205">
        <v>3</v>
      </c>
      <c r="D39" s="75">
        <v>174</v>
      </c>
      <c r="E39" s="75">
        <v>850</v>
      </c>
      <c r="F39" s="75">
        <v>1362</v>
      </c>
      <c r="G39" s="75">
        <v>1603</v>
      </c>
      <c r="H39" s="75">
        <v>1633</v>
      </c>
      <c r="I39" s="75">
        <v>1309</v>
      </c>
      <c r="J39" s="75">
        <v>806</v>
      </c>
      <c r="K39" s="75">
        <v>5554</v>
      </c>
      <c r="L39" s="75">
        <v>18222</v>
      </c>
      <c r="M39" s="75">
        <v>4066</v>
      </c>
      <c r="N39" s="75">
        <v>35582</v>
      </c>
      <c r="O39" s="175">
        <v>33.667657021743658</v>
      </c>
      <c r="P39" s="204"/>
      <c r="Q39" s="202"/>
    </row>
    <row r="40" spans="1:17">
      <c r="A40" s="179" t="s">
        <v>142</v>
      </c>
      <c r="B40" s="164"/>
      <c r="C40" s="170">
        <v>0</v>
      </c>
      <c r="D40" s="170">
        <v>30</v>
      </c>
      <c r="E40" s="170">
        <v>163</v>
      </c>
      <c r="F40" s="170">
        <v>699</v>
      </c>
      <c r="G40" s="170">
        <v>1526</v>
      </c>
      <c r="H40" s="170">
        <v>2148</v>
      </c>
      <c r="I40" s="170">
        <v>2316</v>
      </c>
      <c r="J40" s="170">
        <v>1858</v>
      </c>
      <c r="K40" s="170">
        <v>35376</v>
      </c>
      <c r="L40" s="170">
        <v>85620</v>
      </c>
      <c r="M40" s="170">
        <v>28751</v>
      </c>
      <c r="N40" s="170">
        <v>158487</v>
      </c>
      <c r="O40" s="171">
        <v>100</v>
      </c>
      <c r="P40" s="171">
        <v>31.641900107211949</v>
      </c>
      <c r="Q40" s="202"/>
    </row>
    <row r="41" spans="1:17">
      <c r="A41" s="164"/>
      <c r="B41" s="164" t="s">
        <v>138</v>
      </c>
      <c r="C41" s="72">
        <v>0</v>
      </c>
      <c r="D41" s="72">
        <v>14</v>
      </c>
      <c r="E41" s="72">
        <v>83</v>
      </c>
      <c r="F41" s="72">
        <v>397</v>
      </c>
      <c r="G41" s="72">
        <v>889</v>
      </c>
      <c r="H41" s="72">
        <v>1324</v>
      </c>
      <c r="I41" s="72">
        <v>1458</v>
      </c>
      <c r="J41" s="72">
        <v>1225</v>
      </c>
      <c r="K41" s="72">
        <v>24179</v>
      </c>
      <c r="L41" s="72">
        <v>59583</v>
      </c>
      <c r="M41" s="72">
        <v>21162</v>
      </c>
      <c r="N41" s="72">
        <v>110314</v>
      </c>
      <c r="O41" s="173">
        <v>69.604447052439639</v>
      </c>
      <c r="P41" s="203"/>
      <c r="Q41" s="202"/>
    </row>
    <row r="42" spans="1:17">
      <c r="A42" s="178"/>
      <c r="B42" s="178" t="s">
        <v>139</v>
      </c>
      <c r="C42" s="75">
        <v>0</v>
      </c>
      <c r="D42" s="75">
        <v>16</v>
      </c>
      <c r="E42" s="75">
        <v>80</v>
      </c>
      <c r="F42" s="75">
        <v>302</v>
      </c>
      <c r="G42" s="75">
        <v>637</v>
      </c>
      <c r="H42" s="75">
        <v>824</v>
      </c>
      <c r="I42" s="75">
        <v>858</v>
      </c>
      <c r="J42" s="75">
        <v>633</v>
      </c>
      <c r="K42" s="75">
        <v>11197</v>
      </c>
      <c r="L42" s="75">
        <v>26037</v>
      </c>
      <c r="M42" s="75">
        <v>7589</v>
      </c>
      <c r="N42" s="75">
        <v>48173</v>
      </c>
      <c r="O42" s="175">
        <v>30.395552947560368</v>
      </c>
      <c r="P42" s="206"/>
      <c r="Q42" s="202"/>
    </row>
    <row r="43" spans="1:17">
      <c r="A43" s="179" t="s">
        <v>143</v>
      </c>
      <c r="B43" s="164"/>
      <c r="C43" s="170">
        <v>184</v>
      </c>
      <c r="D43" s="170">
        <v>3296</v>
      </c>
      <c r="E43" s="170">
        <v>8632</v>
      </c>
      <c r="F43" s="170">
        <v>10825</v>
      </c>
      <c r="G43" s="170">
        <v>11582</v>
      </c>
      <c r="H43" s="170">
        <v>12074</v>
      </c>
      <c r="I43" s="170">
        <v>10750</v>
      </c>
      <c r="J43" s="170">
        <v>8240</v>
      </c>
      <c r="K43" s="170">
        <v>97278</v>
      </c>
      <c r="L43" s="170">
        <v>262414</v>
      </c>
      <c r="M43" s="170">
        <v>75602</v>
      </c>
      <c r="N43" s="170">
        <v>500877</v>
      </c>
      <c r="O43" s="171">
        <v>100</v>
      </c>
      <c r="P43" s="207">
        <v>100</v>
      </c>
      <c r="Q43" s="202"/>
    </row>
    <row r="44" spans="1:17">
      <c r="A44" s="164"/>
      <c r="B44" s="164" t="s">
        <v>138</v>
      </c>
      <c r="C44" s="72">
        <v>136</v>
      </c>
      <c r="D44" s="72">
        <v>2187</v>
      </c>
      <c r="E44" s="72">
        <v>5375</v>
      </c>
      <c r="F44" s="72">
        <v>6129</v>
      </c>
      <c r="G44" s="72">
        <v>6729</v>
      </c>
      <c r="H44" s="72">
        <v>7135</v>
      </c>
      <c r="I44" s="72">
        <v>6603</v>
      </c>
      <c r="J44" s="72">
        <v>5307</v>
      </c>
      <c r="K44" s="72">
        <v>63299</v>
      </c>
      <c r="L44" s="72">
        <v>173027</v>
      </c>
      <c r="M44" s="72">
        <v>54884</v>
      </c>
      <c r="N44" s="72">
        <v>330811</v>
      </c>
      <c r="O44" s="173">
        <v>66.046354693866959</v>
      </c>
      <c r="P44" s="208"/>
      <c r="Q44" s="202"/>
    </row>
    <row r="45" spans="1:17">
      <c r="A45" s="184"/>
      <c r="B45" s="184" t="s">
        <v>139</v>
      </c>
      <c r="C45" s="75">
        <v>48</v>
      </c>
      <c r="D45" s="75">
        <v>1109</v>
      </c>
      <c r="E45" s="75">
        <v>3257</v>
      </c>
      <c r="F45" s="75">
        <v>4696</v>
      </c>
      <c r="G45" s="75">
        <v>4853</v>
      </c>
      <c r="H45" s="75">
        <v>4939</v>
      </c>
      <c r="I45" s="75">
        <v>4147</v>
      </c>
      <c r="J45" s="75">
        <v>2933</v>
      </c>
      <c r="K45" s="75">
        <v>33979</v>
      </c>
      <c r="L45" s="75">
        <v>89387</v>
      </c>
      <c r="M45" s="75">
        <v>20718</v>
      </c>
      <c r="N45" s="72">
        <v>170066</v>
      </c>
      <c r="O45" s="175">
        <v>33.953645306133041</v>
      </c>
      <c r="P45" s="209"/>
      <c r="Q45" s="202"/>
    </row>
    <row r="46" spans="1:17" s="191" customFormat="1" ht="15" thickBot="1">
      <c r="A46" s="186" t="s">
        <v>144</v>
      </c>
      <c r="B46" s="186"/>
      <c r="C46" s="187">
        <v>3.6735565817556007E-2</v>
      </c>
      <c r="D46" s="187">
        <v>0.6580457876883945</v>
      </c>
      <c r="E46" s="187">
        <v>1.7233771963975189</v>
      </c>
      <c r="F46" s="187">
        <v>2.161209238994803</v>
      </c>
      <c r="G46" s="187">
        <v>2.3123441483637701</v>
      </c>
      <c r="H46" s="187">
        <v>2.4105718569628869</v>
      </c>
      <c r="I46" s="187">
        <v>2.1462355029278646</v>
      </c>
      <c r="J46" s="187">
        <v>1.6451144692209865</v>
      </c>
      <c r="K46" s="187">
        <v>19.421534628262027</v>
      </c>
      <c r="L46" s="187">
        <v>52.390906350261638</v>
      </c>
      <c r="M46" s="187">
        <v>15.093925255102549</v>
      </c>
      <c r="N46" s="188">
        <v>100</v>
      </c>
      <c r="O46" s="210"/>
      <c r="P46" s="210"/>
      <c r="Q46" s="211"/>
    </row>
    <row r="47" spans="1:17">
      <c r="A47" s="202"/>
      <c r="B47" s="154"/>
      <c r="C47" s="202"/>
      <c r="D47" s="202"/>
      <c r="E47" s="202"/>
      <c r="F47" s="202"/>
      <c r="G47" s="202"/>
      <c r="H47" s="202"/>
      <c r="I47" s="202"/>
      <c r="J47" s="202"/>
      <c r="K47" s="202"/>
      <c r="L47" s="202"/>
      <c r="M47" s="202"/>
      <c r="N47" s="202"/>
      <c r="O47" s="202"/>
      <c r="P47" s="202"/>
      <c r="Q47" s="202"/>
    </row>
    <row r="48" spans="1:17">
      <c r="A48" s="202"/>
      <c r="B48" s="202"/>
      <c r="C48" s="202"/>
      <c r="D48" s="202"/>
      <c r="E48" s="202"/>
      <c r="F48" s="202"/>
      <c r="G48" s="202"/>
      <c r="H48" s="202"/>
      <c r="I48" s="202"/>
      <c r="J48" s="202"/>
      <c r="K48" s="202"/>
      <c r="L48" s="202"/>
      <c r="M48" s="202"/>
      <c r="N48" s="202"/>
      <c r="O48" s="202"/>
      <c r="P48" s="202"/>
      <c r="Q48" s="202"/>
    </row>
    <row r="50" spans="1:17" ht="33.6" customHeight="1">
      <c r="A50" s="2362" t="s">
        <v>186</v>
      </c>
      <c r="B50" s="2362"/>
      <c r="C50" s="2362"/>
      <c r="D50" s="2362"/>
      <c r="E50" s="2362"/>
      <c r="F50" s="2362"/>
      <c r="G50" s="2362"/>
      <c r="H50" s="2362"/>
      <c r="I50" s="2362"/>
      <c r="J50" s="2362"/>
      <c r="K50" s="2362"/>
      <c r="L50" s="2362"/>
      <c r="M50" s="2362"/>
      <c r="N50" s="2362"/>
      <c r="O50" s="2362"/>
      <c r="P50" s="2362"/>
      <c r="Q50" s="158"/>
    </row>
    <row r="51" spans="1:17" ht="16.8">
      <c r="A51" s="2344">
        <v>45930</v>
      </c>
      <c r="B51" s="2344"/>
      <c r="C51" s="2344"/>
      <c r="D51" s="2344"/>
      <c r="E51" s="2344"/>
      <c r="F51" s="2344"/>
      <c r="G51" s="2344"/>
      <c r="H51" s="2344"/>
      <c r="I51" s="2344"/>
      <c r="J51" s="2344"/>
      <c r="K51" s="2344"/>
      <c r="L51" s="2344"/>
      <c r="M51" s="2344"/>
      <c r="N51" s="2344"/>
      <c r="O51" s="2344"/>
      <c r="P51" s="2344"/>
      <c r="Q51" s="159"/>
    </row>
    <row r="52" spans="1:17" ht="15" thickBot="1">
      <c r="A52" s="160"/>
      <c r="B52" s="160"/>
      <c r="C52" s="160"/>
      <c r="D52" s="161"/>
      <c r="E52" s="162"/>
      <c r="F52" s="162"/>
      <c r="G52" s="162"/>
      <c r="H52" s="162"/>
      <c r="I52" s="162"/>
      <c r="J52" s="162"/>
      <c r="K52" s="162"/>
      <c r="L52" s="162"/>
      <c r="M52" s="160"/>
      <c r="N52" s="160"/>
      <c r="O52" s="163"/>
      <c r="P52" s="163"/>
    </row>
    <row r="53" spans="1:17">
      <c r="A53" s="164"/>
      <c r="B53" s="164"/>
      <c r="C53" s="196" t="s">
        <v>121</v>
      </c>
      <c r="D53" s="197"/>
      <c r="E53" s="197"/>
      <c r="F53" s="196"/>
      <c r="G53" s="196"/>
      <c r="H53" s="196"/>
      <c r="I53" s="196"/>
      <c r="J53" s="196"/>
      <c r="K53" s="196"/>
      <c r="L53" s="198"/>
      <c r="M53" s="198"/>
      <c r="N53" s="2364" t="s">
        <v>153</v>
      </c>
      <c r="O53" s="199" t="s">
        <v>123</v>
      </c>
      <c r="P53" s="199" t="s">
        <v>123</v>
      </c>
    </row>
    <row r="54" spans="1:17">
      <c r="A54" s="167"/>
      <c r="B54" s="167"/>
      <c r="C54" s="168" t="s">
        <v>124</v>
      </c>
      <c r="D54" s="168" t="s">
        <v>125</v>
      </c>
      <c r="E54" s="168" t="s">
        <v>126</v>
      </c>
      <c r="F54" s="168" t="s">
        <v>127</v>
      </c>
      <c r="G54" s="168" t="s">
        <v>128</v>
      </c>
      <c r="H54" s="168" t="s">
        <v>129</v>
      </c>
      <c r="I54" s="168" t="s">
        <v>130</v>
      </c>
      <c r="J54" s="168" t="s">
        <v>131</v>
      </c>
      <c r="K54" s="168" t="s">
        <v>132</v>
      </c>
      <c r="L54" s="168" t="s">
        <v>133</v>
      </c>
      <c r="M54" s="168" t="s">
        <v>184</v>
      </c>
      <c r="N54" s="2365"/>
      <c r="O54" s="200" t="s">
        <v>135</v>
      </c>
      <c r="P54" s="200" t="s">
        <v>136</v>
      </c>
    </row>
    <row r="55" spans="1:17">
      <c r="A55" s="115" t="s">
        <v>137</v>
      </c>
      <c r="B55" s="116"/>
      <c r="C55" s="212">
        <v>27</v>
      </c>
      <c r="D55" s="212">
        <v>990</v>
      </c>
      <c r="E55" s="212">
        <v>242878</v>
      </c>
      <c r="F55" s="212">
        <v>329814</v>
      </c>
      <c r="G55" s="212">
        <v>178656</v>
      </c>
      <c r="H55" s="212">
        <v>86483</v>
      </c>
      <c r="I55" s="212">
        <v>55160</v>
      </c>
      <c r="J55" s="212">
        <v>34297</v>
      </c>
      <c r="K55" s="212">
        <v>19851</v>
      </c>
      <c r="L55" s="212">
        <v>4140</v>
      </c>
      <c r="M55" s="212">
        <v>4535</v>
      </c>
      <c r="N55" s="212">
        <v>956831</v>
      </c>
      <c r="O55" s="172">
        <v>100</v>
      </c>
      <c r="P55" s="172">
        <v>10.516245413167455</v>
      </c>
    </row>
    <row r="56" spans="1:17">
      <c r="A56" s="117"/>
      <c r="B56" s="118" t="s">
        <v>138</v>
      </c>
      <c r="C56" s="213">
        <v>18</v>
      </c>
      <c r="D56" s="213">
        <v>562</v>
      </c>
      <c r="E56" s="213">
        <v>136613</v>
      </c>
      <c r="F56" s="213">
        <v>174770</v>
      </c>
      <c r="G56" s="213">
        <v>97576</v>
      </c>
      <c r="H56" s="213">
        <v>48244</v>
      </c>
      <c r="I56" s="213">
        <v>30431</v>
      </c>
      <c r="J56" s="213">
        <v>18685</v>
      </c>
      <c r="K56" s="213">
        <v>11040</v>
      </c>
      <c r="L56" s="213">
        <v>2484</v>
      </c>
      <c r="M56" s="213">
        <v>2837</v>
      </c>
      <c r="N56" s="213">
        <v>523260</v>
      </c>
      <c r="O56" s="145">
        <v>54.686773317336083</v>
      </c>
      <c r="P56" s="174"/>
    </row>
    <row r="57" spans="1:17">
      <c r="A57" s="119"/>
      <c r="B57" s="120" t="s">
        <v>139</v>
      </c>
      <c r="C57" s="184">
        <v>9</v>
      </c>
      <c r="D57" s="184">
        <v>428</v>
      </c>
      <c r="E57" s="184">
        <v>106265</v>
      </c>
      <c r="F57" s="184">
        <v>155044</v>
      </c>
      <c r="G57" s="184">
        <v>81080</v>
      </c>
      <c r="H57" s="184">
        <v>38239</v>
      </c>
      <c r="I57" s="184">
        <v>24729</v>
      </c>
      <c r="J57" s="184">
        <v>15612</v>
      </c>
      <c r="K57" s="184">
        <v>8811</v>
      </c>
      <c r="L57" s="184">
        <v>1656</v>
      </c>
      <c r="M57" s="184">
        <v>1698</v>
      </c>
      <c r="N57" s="184">
        <v>433571</v>
      </c>
      <c r="O57" s="214">
        <v>45.313226682663917</v>
      </c>
      <c r="P57" s="176"/>
    </row>
    <row r="58" spans="1:17">
      <c r="A58" s="177" t="s">
        <v>140</v>
      </c>
      <c r="B58" s="164"/>
      <c r="C58" s="212">
        <v>198928</v>
      </c>
      <c r="D58" s="212">
        <v>905131</v>
      </c>
      <c r="E58" s="212">
        <v>785675</v>
      </c>
      <c r="F58" s="212">
        <v>562148</v>
      </c>
      <c r="G58" s="212">
        <v>494412</v>
      </c>
      <c r="H58" s="212">
        <v>455554</v>
      </c>
      <c r="I58" s="212">
        <v>422675</v>
      </c>
      <c r="J58" s="212">
        <v>343199</v>
      </c>
      <c r="K58" s="212">
        <v>211617</v>
      </c>
      <c r="L58" s="212">
        <v>34126</v>
      </c>
      <c r="M58" s="212">
        <v>46196</v>
      </c>
      <c r="N58" s="212">
        <v>4459661</v>
      </c>
      <c r="O58" s="172">
        <v>100</v>
      </c>
      <c r="P58" s="172">
        <v>49.014809862485421</v>
      </c>
    </row>
    <row r="59" spans="1:17">
      <c r="A59" s="164"/>
      <c r="B59" s="164" t="s">
        <v>138</v>
      </c>
      <c r="C59" s="213">
        <v>119906</v>
      </c>
      <c r="D59" s="213">
        <v>510033</v>
      </c>
      <c r="E59" s="213">
        <v>416009</v>
      </c>
      <c r="F59" s="213">
        <v>308040</v>
      </c>
      <c r="G59" s="213">
        <v>275516</v>
      </c>
      <c r="H59" s="213">
        <v>255933</v>
      </c>
      <c r="I59" s="213">
        <v>241867</v>
      </c>
      <c r="J59" s="213">
        <v>199406</v>
      </c>
      <c r="K59" s="213">
        <v>127082</v>
      </c>
      <c r="L59" s="213">
        <v>21652</v>
      </c>
      <c r="M59" s="213">
        <v>31739</v>
      </c>
      <c r="N59" s="213">
        <v>2507183</v>
      </c>
      <c r="O59" s="145">
        <v>56.219138629595392</v>
      </c>
      <c r="P59" s="174"/>
    </row>
    <row r="60" spans="1:17">
      <c r="A60" s="178"/>
      <c r="B60" s="178" t="s">
        <v>139</v>
      </c>
      <c r="C60" s="184">
        <v>79022</v>
      </c>
      <c r="D60" s="184">
        <v>395098</v>
      </c>
      <c r="E60" s="184">
        <v>369666</v>
      </c>
      <c r="F60" s="184">
        <v>254108</v>
      </c>
      <c r="G60" s="184">
        <v>218896</v>
      </c>
      <c r="H60" s="184">
        <v>199621</v>
      </c>
      <c r="I60" s="184">
        <v>180808</v>
      </c>
      <c r="J60" s="184">
        <v>143793</v>
      </c>
      <c r="K60" s="184">
        <v>84535</v>
      </c>
      <c r="L60" s="184">
        <v>12474</v>
      </c>
      <c r="M60" s="184">
        <v>14457</v>
      </c>
      <c r="N60" s="184">
        <v>1952478</v>
      </c>
      <c r="O60" s="214">
        <v>43.780861370404608</v>
      </c>
      <c r="P60" s="176"/>
    </row>
    <row r="61" spans="1:17">
      <c r="A61" s="179" t="s">
        <v>148</v>
      </c>
      <c r="B61" s="164"/>
      <c r="C61" s="212">
        <v>113</v>
      </c>
      <c r="D61" s="212">
        <v>61969</v>
      </c>
      <c r="E61" s="212">
        <v>377192</v>
      </c>
      <c r="F61" s="212">
        <v>389447</v>
      </c>
      <c r="G61" s="212">
        <v>334931</v>
      </c>
      <c r="H61" s="212">
        <v>290780</v>
      </c>
      <c r="I61" s="212">
        <v>249892</v>
      </c>
      <c r="J61" s="212">
        <v>200599</v>
      </c>
      <c r="K61" s="212">
        <v>131167</v>
      </c>
      <c r="L61" s="212">
        <v>37842</v>
      </c>
      <c r="M61" s="212">
        <v>54810</v>
      </c>
      <c r="N61" s="212">
        <v>2128742</v>
      </c>
      <c r="O61" s="172">
        <v>100</v>
      </c>
      <c r="P61" s="172">
        <v>23.396371243528812</v>
      </c>
    </row>
    <row r="62" spans="1:17">
      <c r="A62" s="164"/>
      <c r="B62" s="164" t="s">
        <v>138</v>
      </c>
      <c r="C62" s="213">
        <v>82</v>
      </c>
      <c r="D62" s="213">
        <v>36398</v>
      </c>
      <c r="E62" s="213">
        <v>210150</v>
      </c>
      <c r="F62" s="213">
        <v>213454</v>
      </c>
      <c r="G62" s="213">
        <v>184081</v>
      </c>
      <c r="H62" s="213">
        <v>163543</v>
      </c>
      <c r="I62" s="213">
        <v>148200</v>
      </c>
      <c r="J62" s="213">
        <v>123423</v>
      </c>
      <c r="K62" s="213">
        <v>83520</v>
      </c>
      <c r="L62" s="213">
        <v>25129</v>
      </c>
      <c r="M62" s="213">
        <v>39548</v>
      </c>
      <c r="N62" s="213">
        <v>1227528</v>
      </c>
      <c r="O62" s="145">
        <v>57.664479772560505</v>
      </c>
      <c r="P62" s="174"/>
    </row>
    <row r="63" spans="1:17">
      <c r="A63" s="178"/>
      <c r="B63" s="178" t="s">
        <v>139</v>
      </c>
      <c r="C63" s="184">
        <v>31</v>
      </c>
      <c r="D63" s="184">
        <v>25571</v>
      </c>
      <c r="E63" s="184">
        <v>167042</v>
      </c>
      <c r="F63" s="184">
        <v>175993</v>
      </c>
      <c r="G63" s="184">
        <v>150850</v>
      </c>
      <c r="H63" s="184">
        <v>127237</v>
      </c>
      <c r="I63" s="184">
        <v>101692</v>
      </c>
      <c r="J63" s="184">
        <v>77176</v>
      </c>
      <c r="K63" s="184">
        <v>47647</v>
      </c>
      <c r="L63" s="184">
        <v>12713</v>
      </c>
      <c r="M63" s="184">
        <v>15262</v>
      </c>
      <c r="N63" s="184">
        <v>901214</v>
      </c>
      <c r="O63" s="214">
        <v>42.335520227439495</v>
      </c>
      <c r="P63" s="176"/>
    </row>
    <row r="64" spans="1:17">
      <c r="A64" s="179" t="s">
        <v>142</v>
      </c>
      <c r="B64" s="164"/>
      <c r="C64" s="212">
        <v>43185</v>
      </c>
      <c r="D64" s="212">
        <v>47600</v>
      </c>
      <c r="E64" s="212">
        <v>26781</v>
      </c>
      <c r="F64" s="212">
        <v>109085</v>
      </c>
      <c r="G64" s="212">
        <v>221201</v>
      </c>
      <c r="H64" s="212">
        <v>273858</v>
      </c>
      <c r="I64" s="212">
        <v>280810</v>
      </c>
      <c r="J64" s="212">
        <v>261217</v>
      </c>
      <c r="K64" s="212">
        <v>173339</v>
      </c>
      <c r="L64" s="212">
        <v>39539</v>
      </c>
      <c r="M64" s="212">
        <v>76750</v>
      </c>
      <c r="N64" s="212">
        <v>1553365</v>
      </c>
      <c r="O64" s="172">
        <v>100</v>
      </c>
      <c r="P64" s="172">
        <v>17.07257348081831</v>
      </c>
    </row>
    <row r="65" spans="1:17">
      <c r="A65" s="164"/>
      <c r="B65" s="164" t="s">
        <v>138</v>
      </c>
      <c r="C65" s="213">
        <v>26114</v>
      </c>
      <c r="D65" s="213">
        <v>25760</v>
      </c>
      <c r="E65" s="213">
        <v>14325</v>
      </c>
      <c r="F65" s="213">
        <v>68130</v>
      </c>
      <c r="G65" s="213">
        <v>141709</v>
      </c>
      <c r="H65" s="213">
        <v>173762</v>
      </c>
      <c r="I65" s="213">
        <v>179551</v>
      </c>
      <c r="J65" s="213">
        <v>169038</v>
      </c>
      <c r="K65" s="213">
        <v>115317</v>
      </c>
      <c r="L65" s="213">
        <v>26656</v>
      </c>
      <c r="M65" s="213">
        <v>55689</v>
      </c>
      <c r="N65" s="213">
        <v>996051</v>
      </c>
      <c r="O65" s="145">
        <v>64.122147724456255</v>
      </c>
      <c r="P65" s="174"/>
    </row>
    <row r="66" spans="1:17">
      <c r="A66" s="178"/>
      <c r="B66" s="178" t="s">
        <v>139</v>
      </c>
      <c r="C66" s="184">
        <v>17071</v>
      </c>
      <c r="D66" s="184">
        <v>21840</v>
      </c>
      <c r="E66" s="184">
        <v>12456</v>
      </c>
      <c r="F66" s="184">
        <v>40955</v>
      </c>
      <c r="G66" s="184">
        <v>79492</v>
      </c>
      <c r="H66" s="184">
        <v>100096</v>
      </c>
      <c r="I66" s="184">
        <v>101259</v>
      </c>
      <c r="J66" s="184">
        <v>92179</v>
      </c>
      <c r="K66" s="184">
        <v>58022</v>
      </c>
      <c r="L66" s="184">
        <v>12883</v>
      </c>
      <c r="M66" s="184">
        <v>21061</v>
      </c>
      <c r="N66" s="184">
        <v>557314</v>
      </c>
      <c r="O66" s="214">
        <v>35.877852275543738</v>
      </c>
      <c r="P66" s="180"/>
    </row>
    <row r="67" spans="1:17">
      <c r="A67" s="179" t="s">
        <v>143</v>
      </c>
      <c r="B67" s="164"/>
      <c r="C67" s="212">
        <v>242253</v>
      </c>
      <c r="D67" s="212">
        <v>1015690</v>
      </c>
      <c r="E67" s="212">
        <v>1432526</v>
      </c>
      <c r="F67" s="212">
        <v>1390494</v>
      </c>
      <c r="G67" s="212">
        <v>1229200</v>
      </c>
      <c r="H67" s="212">
        <v>1106675</v>
      </c>
      <c r="I67" s="212">
        <v>1008537</v>
      </c>
      <c r="J67" s="212">
        <v>839312</v>
      </c>
      <c r="K67" s="212">
        <v>535974</v>
      </c>
      <c r="L67" s="212">
        <v>115647</v>
      </c>
      <c r="M67" s="212">
        <v>182291</v>
      </c>
      <c r="N67" s="212">
        <v>9098599</v>
      </c>
      <c r="O67" s="172">
        <v>100</v>
      </c>
      <c r="P67" s="182">
        <v>100</v>
      </c>
    </row>
    <row r="68" spans="1:17">
      <c r="A68" s="164"/>
      <c r="B68" s="164" t="s">
        <v>138</v>
      </c>
      <c r="C68" s="213">
        <v>146120</v>
      </c>
      <c r="D68" s="213">
        <v>572753</v>
      </c>
      <c r="E68" s="213">
        <v>777097</v>
      </c>
      <c r="F68" s="213">
        <v>764394</v>
      </c>
      <c r="G68" s="213">
        <v>698882</v>
      </c>
      <c r="H68" s="213">
        <v>641482</v>
      </c>
      <c r="I68" s="213">
        <v>600049</v>
      </c>
      <c r="J68" s="213">
        <v>510552</v>
      </c>
      <c r="K68" s="213">
        <v>336959</v>
      </c>
      <c r="L68" s="213">
        <v>75921</v>
      </c>
      <c r="M68" s="213">
        <v>129813</v>
      </c>
      <c r="N68" s="213">
        <v>5254022</v>
      </c>
      <c r="O68" s="145">
        <v>57.745395747191409</v>
      </c>
      <c r="P68" s="183"/>
    </row>
    <row r="69" spans="1:17">
      <c r="A69" s="184"/>
      <c r="B69" s="184" t="s">
        <v>139</v>
      </c>
      <c r="C69" s="184">
        <v>96133</v>
      </c>
      <c r="D69" s="184">
        <v>442937</v>
      </c>
      <c r="E69" s="184">
        <v>655429</v>
      </c>
      <c r="F69" s="184">
        <v>626100</v>
      </c>
      <c r="G69" s="184">
        <v>530318</v>
      </c>
      <c r="H69" s="184">
        <v>465193</v>
      </c>
      <c r="I69" s="184">
        <v>408488</v>
      </c>
      <c r="J69" s="184">
        <v>328760</v>
      </c>
      <c r="K69" s="184">
        <v>199015</v>
      </c>
      <c r="L69" s="184">
        <v>39726</v>
      </c>
      <c r="M69" s="184">
        <v>52478</v>
      </c>
      <c r="N69" s="184">
        <v>3844577</v>
      </c>
      <c r="O69" s="214">
        <v>42.254604252808591</v>
      </c>
      <c r="P69" s="185"/>
    </row>
    <row r="70" spans="1:17" s="191" customFormat="1" ht="15" thickBot="1">
      <c r="A70" s="186" t="s">
        <v>144</v>
      </c>
      <c r="B70" s="186"/>
      <c r="C70" s="215">
        <v>2.6625307918285004</v>
      </c>
      <c r="D70" s="215">
        <v>11.163147205410416</v>
      </c>
      <c r="E70" s="215">
        <v>15.744467912037885</v>
      </c>
      <c r="F70" s="215">
        <v>15.282506680424095</v>
      </c>
      <c r="G70" s="215">
        <v>13.509772218777858</v>
      </c>
      <c r="H70" s="215">
        <v>12.163136324614372</v>
      </c>
      <c r="I70" s="215">
        <v>11.08453070632083</v>
      </c>
      <c r="J70" s="215">
        <v>9.224628978593298</v>
      </c>
      <c r="K70" s="215">
        <v>5.890731089478721</v>
      </c>
      <c r="L70" s="215">
        <v>1.2710418384192994</v>
      </c>
      <c r="M70" s="215">
        <v>2.0035062540947237</v>
      </c>
      <c r="N70" s="216">
        <v>100</v>
      </c>
      <c r="O70" s="217"/>
      <c r="P70" s="217"/>
    </row>
    <row r="71" spans="1:17">
      <c r="A71" s="218" t="s">
        <v>187</v>
      </c>
      <c r="B71" s="218"/>
      <c r="C71" s="166"/>
      <c r="D71" s="166"/>
      <c r="E71" s="166"/>
      <c r="F71" s="166"/>
      <c r="G71" s="166"/>
      <c r="H71" s="166"/>
      <c r="I71" s="166"/>
      <c r="J71" s="166"/>
      <c r="K71" s="166"/>
      <c r="L71" s="166"/>
      <c r="M71" s="166"/>
      <c r="N71" s="166"/>
      <c r="O71" s="166"/>
      <c r="P71" s="166"/>
    </row>
    <row r="72" spans="1:17">
      <c r="A72" s="219"/>
      <c r="B72" s="219"/>
    </row>
    <row r="73" spans="1:17">
      <c r="A73" s="219"/>
      <c r="B73" s="219"/>
    </row>
    <row r="75" spans="1:17" ht="43.5" customHeight="1">
      <c r="A75" s="2362" t="s">
        <v>188</v>
      </c>
      <c r="B75" s="2362"/>
      <c r="C75" s="2362"/>
      <c r="D75" s="2362"/>
      <c r="E75" s="2362"/>
      <c r="F75" s="2362"/>
      <c r="G75" s="2362"/>
      <c r="H75" s="2362"/>
      <c r="I75" s="2362"/>
      <c r="J75" s="2362"/>
      <c r="K75" s="2362"/>
      <c r="L75" s="2362"/>
      <c r="M75" s="2362"/>
      <c r="N75" s="2362"/>
      <c r="O75" s="2362"/>
      <c r="P75" s="220"/>
      <c r="Q75" s="220"/>
    </row>
    <row r="76" spans="1:17" ht="16.8">
      <c r="A76" s="2344">
        <v>45930</v>
      </c>
      <c r="B76" s="2344"/>
      <c r="C76" s="2344"/>
      <c r="D76" s="2344"/>
      <c r="E76" s="2344"/>
      <c r="F76" s="2344"/>
      <c r="G76" s="2344"/>
      <c r="H76" s="2344"/>
      <c r="I76" s="2344"/>
      <c r="J76" s="2344"/>
      <c r="K76" s="2344"/>
      <c r="L76" s="2344"/>
      <c r="M76" s="2344"/>
      <c r="N76" s="2344"/>
      <c r="O76" s="2344"/>
      <c r="P76" s="221"/>
      <c r="Q76" s="221"/>
    </row>
    <row r="77" spans="1:17" ht="17.399999999999999" thickBot="1">
      <c r="A77" s="160"/>
      <c r="B77" s="160"/>
      <c r="C77" s="160"/>
      <c r="D77" s="161"/>
      <c r="E77" s="162"/>
      <c r="F77" s="162"/>
      <c r="G77" s="162"/>
      <c r="H77" s="162"/>
      <c r="I77" s="162"/>
      <c r="J77" s="162"/>
      <c r="K77" s="162"/>
      <c r="L77" s="162"/>
      <c r="M77" s="160"/>
      <c r="N77" s="222"/>
      <c r="O77" s="223"/>
      <c r="P77" s="221"/>
      <c r="Q77" s="221"/>
    </row>
    <row r="78" spans="1:17" ht="16.8">
      <c r="A78" s="164"/>
      <c r="B78" s="164"/>
      <c r="C78" s="2363" t="s">
        <v>121</v>
      </c>
      <c r="D78" s="2363"/>
      <c r="E78" s="2363"/>
      <c r="F78" s="2363"/>
      <c r="G78" s="2363"/>
      <c r="H78" s="2363"/>
      <c r="I78" s="2363"/>
      <c r="J78" s="2363"/>
      <c r="K78" s="2363"/>
      <c r="L78" s="2363"/>
      <c r="M78" s="2364" t="s">
        <v>153</v>
      </c>
      <c r="N78" s="199" t="s">
        <v>123</v>
      </c>
      <c r="O78" s="199" t="s">
        <v>123</v>
      </c>
      <c r="P78" s="224"/>
      <c r="Q78" s="221"/>
    </row>
    <row r="79" spans="1:17" ht="16.8">
      <c r="A79" s="167"/>
      <c r="B79" s="167"/>
      <c r="C79" s="168" t="s">
        <v>124</v>
      </c>
      <c r="D79" s="168" t="s">
        <v>125</v>
      </c>
      <c r="E79" s="168" t="s">
        <v>126</v>
      </c>
      <c r="F79" s="168" t="s">
        <v>127</v>
      </c>
      <c r="G79" s="168" t="s">
        <v>128</v>
      </c>
      <c r="H79" s="168" t="s">
        <v>129</v>
      </c>
      <c r="I79" s="168" t="s">
        <v>130</v>
      </c>
      <c r="J79" s="168" t="s">
        <v>131</v>
      </c>
      <c r="K79" s="168" t="s">
        <v>132</v>
      </c>
      <c r="L79" s="168" t="s">
        <v>189</v>
      </c>
      <c r="M79" s="2365"/>
      <c r="N79" s="200" t="s">
        <v>135</v>
      </c>
      <c r="O79" s="200" t="s">
        <v>136</v>
      </c>
      <c r="P79" s="224"/>
      <c r="Q79" s="221"/>
    </row>
    <row r="80" spans="1:17" ht="16.8">
      <c r="A80" s="177" t="s">
        <v>137</v>
      </c>
      <c r="B80" s="164"/>
      <c r="C80" s="212">
        <v>81</v>
      </c>
      <c r="D80" s="212">
        <v>1535</v>
      </c>
      <c r="E80" s="212">
        <v>6490</v>
      </c>
      <c r="F80" s="212">
        <v>8399</v>
      </c>
      <c r="G80" s="212">
        <v>7443</v>
      </c>
      <c r="H80" s="212">
        <v>5725</v>
      </c>
      <c r="I80" s="212">
        <v>4414</v>
      </c>
      <c r="J80" s="212">
        <v>2288</v>
      </c>
      <c r="K80" s="212">
        <v>854</v>
      </c>
      <c r="L80" s="213">
        <v>1</v>
      </c>
      <c r="M80" s="212">
        <v>37230</v>
      </c>
      <c r="N80" s="172">
        <v>100</v>
      </c>
      <c r="O80" s="172">
        <v>13.989403674895728</v>
      </c>
      <c r="P80" s="225"/>
      <c r="Q80" s="221"/>
    </row>
    <row r="81" spans="1:17" ht="16.8">
      <c r="A81" s="164"/>
      <c r="B81" s="164" t="s">
        <v>138</v>
      </c>
      <c r="C81" s="213">
        <v>54</v>
      </c>
      <c r="D81" s="213">
        <v>986</v>
      </c>
      <c r="E81" s="213">
        <v>4409</v>
      </c>
      <c r="F81" s="213">
        <v>5780</v>
      </c>
      <c r="G81" s="213">
        <v>5227</v>
      </c>
      <c r="H81" s="213">
        <v>4118</v>
      </c>
      <c r="I81" s="213">
        <v>3402</v>
      </c>
      <c r="J81" s="213">
        <v>1799</v>
      </c>
      <c r="K81" s="213">
        <v>710</v>
      </c>
      <c r="L81" s="213">
        <v>0</v>
      </c>
      <c r="M81" s="213">
        <v>26485</v>
      </c>
      <c r="N81" s="145">
        <v>71.138866505506314</v>
      </c>
      <c r="O81" s="174"/>
      <c r="P81" s="225"/>
      <c r="Q81" s="221"/>
    </row>
    <row r="82" spans="1:17" ht="16.8">
      <c r="A82" s="178"/>
      <c r="B82" s="178" t="s">
        <v>139</v>
      </c>
      <c r="C82" s="184">
        <v>27</v>
      </c>
      <c r="D82" s="184">
        <v>549</v>
      </c>
      <c r="E82" s="184">
        <v>2081</v>
      </c>
      <c r="F82" s="184">
        <v>2619</v>
      </c>
      <c r="G82" s="184">
        <v>2216</v>
      </c>
      <c r="H82" s="184">
        <v>1607</v>
      </c>
      <c r="I82" s="184">
        <v>1012</v>
      </c>
      <c r="J82" s="184">
        <v>489</v>
      </c>
      <c r="K82" s="184">
        <v>144</v>
      </c>
      <c r="L82" s="184">
        <v>1</v>
      </c>
      <c r="M82" s="184">
        <v>10745</v>
      </c>
      <c r="N82" s="214">
        <v>28.861133494493689</v>
      </c>
      <c r="O82" s="176"/>
      <c r="P82" s="225"/>
      <c r="Q82" s="221"/>
    </row>
    <row r="83" spans="1:17" ht="16.8">
      <c r="A83" s="177" t="s">
        <v>140</v>
      </c>
      <c r="B83" s="164"/>
      <c r="C83" s="212">
        <v>835</v>
      </c>
      <c r="D83" s="212">
        <v>9396</v>
      </c>
      <c r="E83" s="212">
        <v>14316</v>
      </c>
      <c r="F83" s="212">
        <v>12511</v>
      </c>
      <c r="G83" s="212">
        <v>15999</v>
      </c>
      <c r="H83" s="212">
        <v>22871</v>
      </c>
      <c r="I83" s="212">
        <v>22214</v>
      </c>
      <c r="J83" s="212">
        <v>14599</v>
      </c>
      <c r="K83" s="212">
        <v>7852</v>
      </c>
      <c r="L83" s="212">
        <v>91</v>
      </c>
      <c r="M83" s="212">
        <v>120684</v>
      </c>
      <c r="N83" s="172">
        <v>100</v>
      </c>
      <c r="O83" s="172">
        <v>45.347762371773193</v>
      </c>
      <c r="P83" s="225"/>
      <c r="Q83" s="221"/>
    </row>
    <row r="84" spans="1:17" ht="16.8">
      <c r="A84" s="164"/>
      <c r="B84" s="164" t="s">
        <v>138</v>
      </c>
      <c r="C84" s="213">
        <v>600</v>
      </c>
      <c r="D84" s="213">
        <v>6648</v>
      </c>
      <c r="E84" s="213">
        <v>9438</v>
      </c>
      <c r="F84" s="213">
        <v>8172</v>
      </c>
      <c r="G84" s="213">
        <v>10521</v>
      </c>
      <c r="H84" s="213">
        <v>14639</v>
      </c>
      <c r="I84" s="213">
        <v>14888</v>
      </c>
      <c r="J84" s="213">
        <v>10136</v>
      </c>
      <c r="K84" s="213">
        <v>5469</v>
      </c>
      <c r="L84" s="213">
        <v>63</v>
      </c>
      <c r="M84" s="213">
        <v>80574</v>
      </c>
      <c r="N84" s="145">
        <v>66.764442676742561</v>
      </c>
      <c r="O84" s="174"/>
      <c r="P84" s="225"/>
      <c r="Q84" s="221"/>
    </row>
    <row r="85" spans="1:17" ht="16.8">
      <c r="A85" s="178"/>
      <c r="B85" s="178" t="s">
        <v>139</v>
      </c>
      <c r="C85" s="184">
        <v>235</v>
      </c>
      <c r="D85" s="184">
        <v>2748</v>
      </c>
      <c r="E85" s="184">
        <v>4878</v>
      </c>
      <c r="F85" s="184">
        <v>4339</v>
      </c>
      <c r="G85" s="184">
        <v>5478</v>
      </c>
      <c r="H85" s="184">
        <v>8232</v>
      </c>
      <c r="I85" s="184">
        <v>7326</v>
      </c>
      <c r="J85" s="184">
        <v>4463</v>
      </c>
      <c r="K85" s="184">
        <v>2383</v>
      </c>
      <c r="L85" s="184">
        <v>28</v>
      </c>
      <c r="M85" s="184">
        <v>40110</v>
      </c>
      <c r="N85" s="214">
        <v>33.235557323257432</v>
      </c>
      <c r="O85" s="176"/>
      <c r="P85" s="225"/>
      <c r="Q85" s="221"/>
    </row>
    <row r="86" spans="1:17" ht="16.8">
      <c r="A86" s="179" t="s">
        <v>148</v>
      </c>
      <c r="B86" s="164"/>
      <c r="C86" s="212">
        <v>4</v>
      </c>
      <c r="D86" s="212">
        <v>397</v>
      </c>
      <c r="E86" s="212">
        <v>2681</v>
      </c>
      <c r="F86" s="212">
        <v>4189</v>
      </c>
      <c r="G86" s="212">
        <v>6407</v>
      </c>
      <c r="H86" s="212">
        <v>11855</v>
      </c>
      <c r="I86" s="212">
        <v>13123</v>
      </c>
      <c r="J86" s="212">
        <v>9159</v>
      </c>
      <c r="K86" s="212">
        <v>4384</v>
      </c>
      <c r="L86" s="212">
        <v>11</v>
      </c>
      <c r="M86" s="212">
        <v>52210</v>
      </c>
      <c r="N86" s="172">
        <v>100</v>
      </c>
      <c r="O86" s="172">
        <v>19.618231691278698</v>
      </c>
      <c r="P86" s="225"/>
      <c r="Q86" s="221"/>
    </row>
    <row r="87" spans="1:17" ht="16.8">
      <c r="A87" s="164"/>
      <c r="B87" s="164" t="s">
        <v>138</v>
      </c>
      <c r="C87" s="213">
        <v>3</v>
      </c>
      <c r="D87" s="213">
        <v>293</v>
      </c>
      <c r="E87" s="213">
        <v>1880</v>
      </c>
      <c r="F87" s="213">
        <v>2925</v>
      </c>
      <c r="G87" s="213">
        <v>4285</v>
      </c>
      <c r="H87" s="213">
        <v>7376</v>
      </c>
      <c r="I87" s="213">
        <v>8518</v>
      </c>
      <c r="J87" s="213">
        <v>6232</v>
      </c>
      <c r="K87" s="213">
        <v>3218</v>
      </c>
      <c r="L87" s="213">
        <v>11</v>
      </c>
      <c r="M87" s="213">
        <v>34741</v>
      </c>
      <c r="N87" s="145">
        <v>66.540892549320048</v>
      </c>
      <c r="O87" s="174"/>
      <c r="P87" s="225"/>
      <c r="Q87" s="221"/>
    </row>
    <row r="88" spans="1:17" ht="16.8">
      <c r="A88" s="178"/>
      <c r="B88" s="178" t="s">
        <v>139</v>
      </c>
      <c r="C88" s="184">
        <v>1</v>
      </c>
      <c r="D88" s="184">
        <v>104</v>
      </c>
      <c r="E88" s="184">
        <v>801</v>
      </c>
      <c r="F88" s="184">
        <v>1264</v>
      </c>
      <c r="G88" s="184">
        <v>2122</v>
      </c>
      <c r="H88" s="184">
        <v>4479</v>
      </c>
      <c r="I88" s="184">
        <v>4605</v>
      </c>
      <c r="J88" s="184">
        <v>2927</v>
      </c>
      <c r="K88" s="184">
        <v>1166</v>
      </c>
      <c r="L88" s="184">
        <v>0</v>
      </c>
      <c r="M88" s="184">
        <v>17469</v>
      </c>
      <c r="N88" s="214">
        <v>33.459107450679944</v>
      </c>
      <c r="O88" s="176"/>
      <c r="P88" s="225"/>
      <c r="Q88" s="221"/>
    </row>
    <row r="89" spans="1:17" ht="16.8">
      <c r="A89" s="179" t="s">
        <v>142</v>
      </c>
      <c r="B89" s="164"/>
      <c r="C89" s="212">
        <v>2</v>
      </c>
      <c r="D89" s="212">
        <v>94</v>
      </c>
      <c r="E89" s="212">
        <v>708</v>
      </c>
      <c r="F89" s="212">
        <v>1738</v>
      </c>
      <c r="G89" s="212">
        <v>7200</v>
      </c>
      <c r="H89" s="212">
        <v>14444</v>
      </c>
      <c r="I89" s="212">
        <v>15389</v>
      </c>
      <c r="J89" s="212">
        <v>10998</v>
      </c>
      <c r="K89" s="212">
        <v>5433</v>
      </c>
      <c r="L89" s="212">
        <v>0</v>
      </c>
      <c r="M89" s="212">
        <v>56006</v>
      </c>
      <c r="N89" s="172">
        <v>100</v>
      </c>
      <c r="O89" s="172">
        <v>21.044602262052379</v>
      </c>
      <c r="P89" s="225"/>
      <c r="Q89" s="221"/>
    </row>
    <row r="90" spans="1:17" ht="16.8">
      <c r="A90" s="164"/>
      <c r="B90" s="164" t="s">
        <v>138</v>
      </c>
      <c r="C90" s="213">
        <v>1</v>
      </c>
      <c r="D90" s="213">
        <v>51</v>
      </c>
      <c r="E90" s="213">
        <v>407</v>
      </c>
      <c r="F90" s="213">
        <v>1112</v>
      </c>
      <c r="G90" s="213">
        <v>4890</v>
      </c>
      <c r="H90" s="213">
        <v>10180</v>
      </c>
      <c r="I90" s="213">
        <v>11021</v>
      </c>
      <c r="J90" s="213">
        <v>8197</v>
      </c>
      <c r="K90" s="213">
        <v>4142</v>
      </c>
      <c r="L90" s="213">
        <v>0</v>
      </c>
      <c r="M90" s="213">
        <v>40001</v>
      </c>
      <c r="N90" s="145">
        <v>71.422704710209615</v>
      </c>
      <c r="O90" s="174"/>
      <c r="P90" s="225"/>
      <c r="Q90" s="221"/>
    </row>
    <row r="91" spans="1:17" ht="16.8">
      <c r="A91" s="178"/>
      <c r="B91" s="178" t="s">
        <v>139</v>
      </c>
      <c r="C91" s="184">
        <v>1</v>
      </c>
      <c r="D91" s="184">
        <v>43</v>
      </c>
      <c r="E91" s="184">
        <v>301</v>
      </c>
      <c r="F91" s="184">
        <v>626</v>
      </c>
      <c r="G91" s="184">
        <v>2310</v>
      </c>
      <c r="H91" s="184">
        <v>4264</v>
      </c>
      <c r="I91" s="184">
        <v>4368</v>
      </c>
      <c r="J91" s="184">
        <v>2801</v>
      </c>
      <c r="K91" s="184">
        <v>1291</v>
      </c>
      <c r="L91" s="184">
        <v>0</v>
      </c>
      <c r="M91" s="184">
        <v>16005</v>
      </c>
      <c r="N91" s="214">
        <v>28.577295289790381</v>
      </c>
      <c r="O91" s="226"/>
      <c r="P91" s="225"/>
      <c r="Q91" s="221"/>
    </row>
    <row r="92" spans="1:17" ht="16.8">
      <c r="A92" s="179" t="s">
        <v>143</v>
      </c>
      <c r="B92" s="164"/>
      <c r="C92" s="212">
        <v>922</v>
      </c>
      <c r="D92" s="212">
        <v>11422</v>
      </c>
      <c r="E92" s="212">
        <v>24195</v>
      </c>
      <c r="F92" s="212">
        <v>26837</v>
      </c>
      <c r="G92" s="212">
        <v>37049</v>
      </c>
      <c r="H92" s="212">
        <v>54895</v>
      </c>
      <c r="I92" s="212">
        <v>55140</v>
      </c>
      <c r="J92" s="212">
        <v>37044</v>
      </c>
      <c r="K92" s="212">
        <v>18523</v>
      </c>
      <c r="L92" s="212">
        <v>103</v>
      </c>
      <c r="M92" s="212">
        <v>266130</v>
      </c>
      <c r="N92" s="172">
        <v>100</v>
      </c>
      <c r="O92" s="182">
        <v>100</v>
      </c>
      <c r="P92" s="227"/>
      <c r="Q92" s="228"/>
    </row>
    <row r="93" spans="1:17" ht="16.8">
      <c r="A93" s="164"/>
      <c r="B93" s="164" t="s">
        <v>138</v>
      </c>
      <c r="C93" s="213">
        <v>658</v>
      </c>
      <c r="D93" s="213">
        <v>7978</v>
      </c>
      <c r="E93" s="213">
        <v>16134</v>
      </c>
      <c r="F93" s="213">
        <v>17989</v>
      </c>
      <c r="G93" s="213">
        <v>24923</v>
      </c>
      <c r="H93" s="213">
        <v>36313</v>
      </c>
      <c r="I93" s="213">
        <v>37829</v>
      </c>
      <c r="J93" s="213">
        <v>26364</v>
      </c>
      <c r="K93" s="213">
        <v>13539</v>
      </c>
      <c r="L93" s="213">
        <v>74</v>
      </c>
      <c r="M93" s="213">
        <v>181801</v>
      </c>
      <c r="N93" s="145">
        <v>68.312854619922589</v>
      </c>
      <c r="O93" s="229"/>
      <c r="P93" s="225"/>
      <c r="Q93" s="221"/>
    </row>
    <row r="94" spans="1:17" ht="16.8">
      <c r="A94" s="184"/>
      <c r="B94" s="184" t="s">
        <v>139</v>
      </c>
      <c r="C94" s="184">
        <v>264</v>
      </c>
      <c r="D94" s="184">
        <v>3444</v>
      </c>
      <c r="E94" s="184">
        <v>8061</v>
      </c>
      <c r="F94" s="184">
        <v>8848</v>
      </c>
      <c r="G94" s="184">
        <v>12126</v>
      </c>
      <c r="H94" s="184">
        <v>18582</v>
      </c>
      <c r="I94" s="184">
        <v>17311</v>
      </c>
      <c r="J94" s="184">
        <v>10680</v>
      </c>
      <c r="K94" s="184">
        <v>4984</v>
      </c>
      <c r="L94" s="184">
        <v>29</v>
      </c>
      <c r="M94" s="184">
        <v>84329</v>
      </c>
      <c r="N94" s="214">
        <v>31.687145380077407</v>
      </c>
      <c r="O94" s="230"/>
      <c r="P94" s="225"/>
      <c r="Q94" s="221"/>
    </row>
    <row r="95" spans="1:17" s="191" customFormat="1" ht="17.399999999999999" thickBot="1">
      <c r="A95" s="186" t="s">
        <v>144</v>
      </c>
      <c r="B95" s="186"/>
      <c r="C95" s="215">
        <v>0.34644722504039377</v>
      </c>
      <c r="D95" s="215">
        <v>4.2918874234396727</v>
      </c>
      <c r="E95" s="215">
        <v>9.0914214857400513</v>
      </c>
      <c r="F95" s="215">
        <v>10.084169390899184</v>
      </c>
      <c r="G95" s="215">
        <v>13.921391800999512</v>
      </c>
      <c r="H95" s="215">
        <v>20.627137113440799</v>
      </c>
      <c r="I95" s="215">
        <v>20.719197384736784</v>
      </c>
      <c r="J95" s="215">
        <v>13.919513019952655</v>
      </c>
      <c r="K95" s="215">
        <v>6.960132266185699</v>
      </c>
      <c r="L95" s="215">
        <v>3.8702889565250066E-2</v>
      </c>
      <c r="M95" s="216">
        <v>100</v>
      </c>
      <c r="N95" s="231"/>
      <c r="O95" s="231"/>
      <c r="P95" s="232"/>
      <c r="Q95" s="233"/>
    </row>
    <row r="96" spans="1:17" ht="16.8">
      <c r="A96" s="234"/>
      <c r="B96" s="234"/>
      <c r="C96" s="234"/>
      <c r="D96" s="234"/>
      <c r="E96" s="234"/>
      <c r="F96" s="234"/>
      <c r="G96" s="234"/>
      <c r="H96" s="234"/>
      <c r="I96" s="234"/>
      <c r="J96" s="234"/>
      <c r="K96" s="234"/>
      <c r="L96" s="234"/>
      <c r="M96" s="234"/>
      <c r="N96" s="232"/>
      <c r="O96" s="225"/>
      <c r="P96" s="235"/>
      <c r="Q96" s="221"/>
    </row>
    <row r="97" spans="1:18" ht="16.8">
      <c r="N97" s="233"/>
      <c r="O97" s="221"/>
      <c r="P97" s="221"/>
      <c r="Q97" s="221"/>
    </row>
    <row r="98" spans="1:18" ht="16.8">
      <c r="N98" s="233"/>
      <c r="O98" s="221"/>
      <c r="P98" s="221"/>
      <c r="Q98" s="221"/>
    </row>
    <row r="99" spans="1:18" ht="33.6" customHeight="1">
      <c r="A99" s="2362" t="s">
        <v>190</v>
      </c>
      <c r="B99" s="2362"/>
      <c r="C99" s="2362"/>
      <c r="D99" s="2362"/>
      <c r="E99" s="2362"/>
      <c r="F99" s="2362"/>
      <c r="G99" s="2362"/>
      <c r="H99" s="2362"/>
      <c r="I99" s="2362"/>
      <c r="J99" s="2362"/>
      <c r="K99" s="2362"/>
      <c r="L99" s="2362"/>
      <c r="M99" s="2362"/>
      <c r="N99" s="2362"/>
      <c r="O99" s="2362"/>
      <c r="P99" s="2362"/>
      <c r="Q99" s="2362"/>
    </row>
    <row r="100" spans="1:18" ht="16.8">
      <c r="A100" s="2344">
        <v>45930</v>
      </c>
      <c r="B100" s="2344"/>
      <c r="C100" s="2344"/>
      <c r="D100" s="2344"/>
      <c r="E100" s="2344"/>
      <c r="F100" s="2344"/>
      <c r="G100" s="2344"/>
      <c r="H100" s="2344"/>
      <c r="I100" s="2344"/>
      <c r="J100" s="2344"/>
      <c r="K100" s="2344"/>
      <c r="L100" s="2344"/>
      <c r="M100" s="2344"/>
      <c r="N100" s="2344"/>
      <c r="O100" s="2344"/>
      <c r="P100" s="2344"/>
      <c r="Q100" s="2344"/>
    </row>
    <row r="101" spans="1:18" ht="15" thickBot="1">
      <c r="A101" s="160"/>
      <c r="B101" s="160"/>
      <c r="C101" s="160"/>
      <c r="D101" s="161"/>
      <c r="E101" s="162"/>
      <c r="F101" s="162"/>
      <c r="G101" s="162"/>
      <c r="H101" s="162"/>
      <c r="I101" s="162"/>
      <c r="J101" s="162"/>
      <c r="K101" s="162"/>
      <c r="L101" s="162"/>
      <c r="M101" s="160"/>
      <c r="N101" s="160"/>
      <c r="O101" s="160"/>
      <c r="P101" s="160"/>
      <c r="Q101" s="160"/>
    </row>
    <row r="102" spans="1:18">
      <c r="A102" s="164"/>
      <c r="B102" s="164"/>
      <c r="C102" s="196" t="s">
        <v>121</v>
      </c>
      <c r="D102" s="197"/>
      <c r="E102" s="197"/>
      <c r="F102" s="196"/>
      <c r="G102" s="196"/>
      <c r="H102" s="196"/>
      <c r="I102" s="196"/>
      <c r="J102" s="196"/>
      <c r="K102" s="196"/>
      <c r="L102" s="198"/>
      <c r="M102" s="198"/>
      <c r="N102" s="198"/>
      <c r="O102" s="2364" t="s">
        <v>153</v>
      </c>
      <c r="P102" s="199" t="s">
        <v>123</v>
      </c>
      <c r="Q102" s="199" t="s">
        <v>123</v>
      </c>
    </row>
    <row r="103" spans="1:18" ht="14.4" customHeight="1">
      <c r="A103" s="167"/>
      <c r="B103" s="167"/>
      <c r="C103" s="168" t="s">
        <v>124</v>
      </c>
      <c r="D103" s="168" t="s">
        <v>125</v>
      </c>
      <c r="E103" s="168" t="s">
        <v>126</v>
      </c>
      <c r="F103" s="168" t="s">
        <v>127</v>
      </c>
      <c r="G103" s="168" t="s">
        <v>128</v>
      </c>
      <c r="H103" s="168" t="s">
        <v>129</v>
      </c>
      <c r="I103" s="168" t="s">
        <v>130</v>
      </c>
      <c r="J103" s="168" t="s">
        <v>131</v>
      </c>
      <c r="K103" s="168" t="s">
        <v>132</v>
      </c>
      <c r="L103" s="168" t="s">
        <v>133</v>
      </c>
      <c r="M103" s="168" t="s">
        <v>134</v>
      </c>
      <c r="N103" s="168" t="s">
        <v>189</v>
      </c>
      <c r="O103" s="2367"/>
      <c r="P103" s="200" t="s">
        <v>135</v>
      </c>
      <c r="Q103" s="200" t="s">
        <v>136</v>
      </c>
    </row>
    <row r="104" spans="1:18">
      <c r="A104" s="177" t="s">
        <v>137</v>
      </c>
      <c r="B104" s="164"/>
      <c r="C104" s="170">
        <v>119</v>
      </c>
      <c r="D104" s="170">
        <v>3044</v>
      </c>
      <c r="E104" s="170">
        <v>252495</v>
      </c>
      <c r="F104" s="170">
        <v>342585</v>
      </c>
      <c r="G104" s="170">
        <v>189433</v>
      </c>
      <c r="H104" s="170">
        <v>94569</v>
      </c>
      <c r="I104" s="170">
        <v>61144</v>
      </c>
      <c r="J104" s="170">
        <v>37675</v>
      </c>
      <c r="K104" s="170">
        <v>23941</v>
      </c>
      <c r="L104" s="170">
        <v>14545</v>
      </c>
      <c r="M104" s="170">
        <v>13626</v>
      </c>
      <c r="N104" s="170">
        <v>1</v>
      </c>
      <c r="O104" s="170">
        <v>1033177</v>
      </c>
      <c r="P104" s="171">
        <v>100</v>
      </c>
      <c r="Q104" s="172">
        <v>10.161820662690957</v>
      </c>
      <c r="R104" s="236"/>
    </row>
    <row r="105" spans="1:18">
      <c r="A105" s="164"/>
      <c r="B105" s="164" t="s">
        <v>138</v>
      </c>
      <c r="C105" s="72">
        <v>78</v>
      </c>
      <c r="D105" s="72">
        <v>1910</v>
      </c>
      <c r="E105" s="72">
        <v>143040</v>
      </c>
      <c r="F105" s="72">
        <v>183118</v>
      </c>
      <c r="G105" s="72">
        <v>104850</v>
      </c>
      <c r="H105" s="72">
        <v>53883</v>
      </c>
      <c r="I105" s="72">
        <v>34886</v>
      </c>
      <c r="J105" s="72">
        <v>21227</v>
      </c>
      <c r="K105" s="72">
        <v>13741</v>
      </c>
      <c r="L105" s="72">
        <v>8648</v>
      </c>
      <c r="M105" s="72">
        <v>8669</v>
      </c>
      <c r="N105" s="72">
        <v>0</v>
      </c>
      <c r="O105" s="72">
        <v>574050</v>
      </c>
      <c r="P105" s="173">
        <v>55.561631743641215</v>
      </c>
      <c r="Q105" s="174"/>
      <c r="R105" s="202"/>
    </row>
    <row r="106" spans="1:18">
      <c r="A106" s="178"/>
      <c r="B106" s="178" t="s">
        <v>139</v>
      </c>
      <c r="C106" s="75">
        <v>41</v>
      </c>
      <c r="D106" s="75">
        <v>1134</v>
      </c>
      <c r="E106" s="75">
        <v>109455</v>
      </c>
      <c r="F106" s="75">
        <v>159467</v>
      </c>
      <c r="G106" s="75">
        <v>84583</v>
      </c>
      <c r="H106" s="75">
        <v>40686</v>
      </c>
      <c r="I106" s="75">
        <v>26258</v>
      </c>
      <c r="J106" s="75">
        <v>16448</v>
      </c>
      <c r="K106" s="75">
        <v>10200</v>
      </c>
      <c r="L106" s="75">
        <v>5897</v>
      </c>
      <c r="M106" s="75">
        <v>4957</v>
      </c>
      <c r="N106" s="75">
        <v>1</v>
      </c>
      <c r="O106" s="75">
        <v>459127</v>
      </c>
      <c r="P106" s="175">
        <v>44.438368256358785</v>
      </c>
      <c r="Q106" s="176"/>
      <c r="R106" s="202"/>
    </row>
    <row r="107" spans="1:18">
      <c r="A107" s="177" t="s">
        <v>140</v>
      </c>
      <c r="B107" s="164"/>
      <c r="C107" s="170">
        <v>199929</v>
      </c>
      <c r="D107" s="170">
        <v>916767</v>
      </c>
      <c r="E107" s="170">
        <v>803298</v>
      </c>
      <c r="F107" s="170">
        <v>577575</v>
      </c>
      <c r="G107" s="170">
        <v>513598</v>
      </c>
      <c r="H107" s="170">
        <v>482304</v>
      </c>
      <c r="I107" s="170">
        <v>448787</v>
      </c>
      <c r="J107" s="170">
        <v>361450</v>
      </c>
      <c r="K107" s="170">
        <v>263090</v>
      </c>
      <c r="L107" s="170">
        <v>173862</v>
      </c>
      <c r="M107" s="170">
        <v>185368</v>
      </c>
      <c r="N107" s="170">
        <v>91</v>
      </c>
      <c r="O107" s="170">
        <v>4926119</v>
      </c>
      <c r="P107" s="171">
        <v>100</v>
      </c>
      <c r="Q107" s="172">
        <v>48.450882899130079</v>
      </c>
      <c r="R107" s="236"/>
    </row>
    <row r="108" spans="1:18">
      <c r="A108" s="164"/>
      <c r="B108" s="164" t="s">
        <v>138</v>
      </c>
      <c r="C108" s="72">
        <v>120632</v>
      </c>
      <c r="D108" s="72">
        <v>518155</v>
      </c>
      <c r="E108" s="72">
        <v>427527</v>
      </c>
      <c r="F108" s="72">
        <v>317874</v>
      </c>
      <c r="G108" s="72">
        <v>287848</v>
      </c>
      <c r="H108" s="72">
        <v>272740</v>
      </c>
      <c r="I108" s="72">
        <v>259060</v>
      </c>
      <c r="J108" s="72">
        <v>211790</v>
      </c>
      <c r="K108" s="72">
        <v>159753</v>
      </c>
      <c r="L108" s="72">
        <v>110351</v>
      </c>
      <c r="M108" s="72">
        <v>127134</v>
      </c>
      <c r="N108" s="72">
        <v>63</v>
      </c>
      <c r="O108" s="72">
        <v>2812927</v>
      </c>
      <c r="P108" s="173">
        <v>57.102294930349835</v>
      </c>
      <c r="Q108" s="174"/>
      <c r="R108" s="202"/>
    </row>
    <row r="109" spans="1:18">
      <c r="A109" s="178"/>
      <c r="B109" s="178" t="s">
        <v>139</v>
      </c>
      <c r="C109" s="75">
        <v>79297</v>
      </c>
      <c r="D109" s="75">
        <v>398612</v>
      </c>
      <c r="E109" s="75">
        <v>375771</v>
      </c>
      <c r="F109" s="75">
        <v>259701</v>
      </c>
      <c r="G109" s="75">
        <v>225750</v>
      </c>
      <c r="H109" s="75">
        <v>209564</v>
      </c>
      <c r="I109" s="75">
        <v>189727</v>
      </c>
      <c r="J109" s="75">
        <v>149660</v>
      </c>
      <c r="K109" s="75">
        <v>103337</v>
      </c>
      <c r="L109" s="75">
        <v>63511</v>
      </c>
      <c r="M109" s="75">
        <v>58234</v>
      </c>
      <c r="N109" s="75">
        <v>28</v>
      </c>
      <c r="O109" s="75">
        <v>2113192</v>
      </c>
      <c r="P109" s="175">
        <v>42.897705069650165</v>
      </c>
      <c r="Q109" s="176"/>
      <c r="R109" s="202"/>
    </row>
    <row r="110" spans="1:18">
      <c r="A110" s="179" t="s">
        <v>148</v>
      </c>
      <c r="B110" s="164"/>
      <c r="C110" s="170">
        <v>124</v>
      </c>
      <c r="D110" s="170">
        <v>62886</v>
      </c>
      <c r="E110" s="170">
        <v>381961</v>
      </c>
      <c r="F110" s="170">
        <v>396578</v>
      </c>
      <c r="G110" s="170">
        <v>345055</v>
      </c>
      <c r="H110" s="170">
        <v>306569</v>
      </c>
      <c r="I110" s="170">
        <v>266421</v>
      </c>
      <c r="J110" s="170">
        <v>212303</v>
      </c>
      <c r="K110" s="170">
        <v>152007</v>
      </c>
      <c r="L110" s="170">
        <v>103675</v>
      </c>
      <c r="M110" s="170">
        <v>116025</v>
      </c>
      <c r="N110" s="170">
        <v>11</v>
      </c>
      <c r="O110" s="170">
        <v>2343615</v>
      </c>
      <c r="P110" s="171">
        <v>100</v>
      </c>
      <c r="Q110" s="172">
        <v>23.050644112666532</v>
      </c>
      <c r="R110" s="236"/>
    </row>
    <row r="111" spans="1:18">
      <c r="A111" s="164"/>
      <c r="B111" s="164" t="s">
        <v>138</v>
      </c>
      <c r="C111" s="72">
        <v>89</v>
      </c>
      <c r="D111" s="72">
        <v>37036</v>
      </c>
      <c r="E111" s="72">
        <v>213265</v>
      </c>
      <c r="F111" s="72">
        <v>217943</v>
      </c>
      <c r="G111" s="72">
        <v>190451</v>
      </c>
      <c r="H111" s="72">
        <v>173184</v>
      </c>
      <c r="I111" s="72">
        <v>158742</v>
      </c>
      <c r="J111" s="72">
        <v>131331</v>
      </c>
      <c r="K111" s="72">
        <v>97584</v>
      </c>
      <c r="L111" s="72">
        <v>69721</v>
      </c>
      <c r="M111" s="72">
        <v>83739</v>
      </c>
      <c r="N111" s="72">
        <v>11</v>
      </c>
      <c r="O111" s="72">
        <v>1373096</v>
      </c>
      <c r="P111" s="173">
        <v>58.588804048446526</v>
      </c>
      <c r="Q111" s="174"/>
      <c r="R111" s="202"/>
    </row>
    <row r="112" spans="1:18">
      <c r="A112" s="178"/>
      <c r="B112" s="178" t="s">
        <v>139</v>
      </c>
      <c r="C112" s="75">
        <v>35</v>
      </c>
      <c r="D112" s="75">
        <v>25850</v>
      </c>
      <c r="E112" s="75">
        <v>168696</v>
      </c>
      <c r="F112" s="75">
        <v>178635</v>
      </c>
      <c r="G112" s="75">
        <v>154604</v>
      </c>
      <c r="H112" s="75">
        <v>133385</v>
      </c>
      <c r="I112" s="75">
        <v>107679</v>
      </c>
      <c r="J112" s="75">
        <v>80972</v>
      </c>
      <c r="K112" s="75">
        <v>54423</v>
      </c>
      <c r="L112" s="75">
        <v>33954</v>
      </c>
      <c r="M112" s="75">
        <v>32286</v>
      </c>
      <c r="N112" s="75">
        <v>0</v>
      </c>
      <c r="O112" s="75">
        <v>970519</v>
      </c>
      <c r="P112" s="175">
        <v>41.411195951553474</v>
      </c>
      <c r="Q112" s="176"/>
      <c r="R112" s="202"/>
    </row>
    <row r="113" spans="1:18">
      <c r="A113" s="179" t="s">
        <v>142</v>
      </c>
      <c r="B113" s="164"/>
      <c r="C113" s="170">
        <v>43187</v>
      </c>
      <c r="D113" s="170">
        <v>47724</v>
      </c>
      <c r="E113" s="170">
        <v>27653</v>
      </c>
      <c r="F113" s="170">
        <v>111532</v>
      </c>
      <c r="G113" s="170">
        <v>229975</v>
      </c>
      <c r="H113" s="170">
        <v>290512</v>
      </c>
      <c r="I113" s="170">
        <v>298645</v>
      </c>
      <c r="J113" s="170">
        <v>274287</v>
      </c>
      <c r="K113" s="170">
        <v>214322</v>
      </c>
      <c r="L113" s="170">
        <v>148555</v>
      </c>
      <c r="M113" s="170">
        <v>177940</v>
      </c>
      <c r="N113" s="170">
        <v>0</v>
      </c>
      <c r="O113" s="170">
        <v>1864332</v>
      </c>
      <c r="P113" s="171">
        <v>100</v>
      </c>
      <c r="Q113" s="172">
        <v>18.336652325512432</v>
      </c>
      <c r="R113" s="237"/>
    </row>
    <row r="114" spans="1:18">
      <c r="A114" s="164"/>
      <c r="B114" s="164" t="s">
        <v>138</v>
      </c>
      <c r="C114" s="72">
        <v>26115</v>
      </c>
      <c r="D114" s="72">
        <v>25825</v>
      </c>
      <c r="E114" s="72">
        <v>14815</v>
      </c>
      <c r="F114" s="72">
        <v>69647</v>
      </c>
      <c r="G114" s="72">
        <v>147522</v>
      </c>
      <c r="H114" s="72">
        <v>185300</v>
      </c>
      <c r="I114" s="72">
        <v>192115</v>
      </c>
      <c r="J114" s="72">
        <v>178591</v>
      </c>
      <c r="K114" s="72">
        <v>143756</v>
      </c>
      <c r="L114" s="72">
        <v>102831</v>
      </c>
      <c r="M114" s="72">
        <v>130708</v>
      </c>
      <c r="N114" s="72">
        <v>0</v>
      </c>
      <c r="O114" s="72">
        <v>1217225</v>
      </c>
      <c r="P114" s="173">
        <v>65.290141455491835</v>
      </c>
      <c r="Q114" s="174"/>
      <c r="R114" s="238"/>
    </row>
    <row r="115" spans="1:18">
      <c r="A115" s="178"/>
      <c r="B115" s="178" t="s">
        <v>139</v>
      </c>
      <c r="C115" s="75">
        <v>17072</v>
      </c>
      <c r="D115" s="75">
        <v>21899</v>
      </c>
      <c r="E115" s="75">
        <v>12838</v>
      </c>
      <c r="F115" s="75">
        <v>41885</v>
      </c>
      <c r="G115" s="75">
        <v>82453</v>
      </c>
      <c r="H115" s="75">
        <v>105212</v>
      </c>
      <c r="I115" s="75">
        <v>106530</v>
      </c>
      <c r="J115" s="75">
        <v>95696</v>
      </c>
      <c r="K115" s="75">
        <v>70566</v>
      </c>
      <c r="L115" s="75">
        <v>45724</v>
      </c>
      <c r="M115" s="75">
        <v>47232</v>
      </c>
      <c r="N115" s="75">
        <v>0</v>
      </c>
      <c r="O115" s="75">
        <v>647107</v>
      </c>
      <c r="P115" s="175">
        <v>34.709858544508165</v>
      </c>
      <c r="Q115" s="226"/>
      <c r="R115" s="202"/>
    </row>
    <row r="116" spans="1:18">
      <c r="A116" s="179" t="s">
        <v>143</v>
      </c>
      <c r="B116" s="164"/>
      <c r="C116" s="170">
        <v>243359</v>
      </c>
      <c r="D116" s="170">
        <v>1030421</v>
      </c>
      <c r="E116" s="170">
        <v>1465407</v>
      </c>
      <c r="F116" s="170">
        <v>1428270</v>
      </c>
      <c r="G116" s="170">
        <v>1278061</v>
      </c>
      <c r="H116" s="170">
        <v>1173954</v>
      </c>
      <c r="I116" s="170">
        <v>1074997</v>
      </c>
      <c r="J116" s="170">
        <v>885715</v>
      </c>
      <c r="K116" s="170">
        <v>653360</v>
      </c>
      <c r="L116" s="170">
        <v>440637</v>
      </c>
      <c r="M116" s="170">
        <v>492959</v>
      </c>
      <c r="N116" s="170">
        <v>103</v>
      </c>
      <c r="O116" s="170">
        <v>10167243</v>
      </c>
      <c r="P116" s="171">
        <v>100</v>
      </c>
      <c r="Q116" s="182">
        <v>100</v>
      </c>
      <c r="R116" s="236"/>
    </row>
    <row r="117" spans="1:18">
      <c r="A117" s="164"/>
      <c r="B117" s="164" t="s">
        <v>138</v>
      </c>
      <c r="C117" s="72">
        <v>146914</v>
      </c>
      <c r="D117" s="72">
        <v>582926</v>
      </c>
      <c r="E117" s="72">
        <v>798647</v>
      </c>
      <c r="F117" s="72">
        <v>788582</v>
      </c>
      <c r="G117" s="72">
        <v>730671</v>
      </c>
      <c r="H117" s="72">
        <v>685107</v>
      </c>
      <c r="I117" s="72">
        <v>644803</v>
      </c>
      <c r="J117" s="72">
        <v>542939</v>
      </c>
      <c r="K117" s="72">
        <v>414834</v>
      </c>
      <c r="L117" s="72">
        <v>291551</v>
      </c>
      <c r="M117" s="72">
        <v>350250</v>
      </c>
      <c r="N117" s="72">
        <v>74</v>
      </c>
      <c r="O117" s="72">
        <v>5977298</v>
      </c>
      <c r="P117" s="173">
        <v>58.789762377077054</v>
      </c>
      <c r="Q117" s="229"/>
      <c r="R117" s="202"/>
    </row>
    <row r="118" spans="1:18">
      <c r="A118" s="178"/>
      <c r="B118" s="178" t="s">
        <v>139</v>
      </c>
      <c r="C118" s="75">
        <v>96445</v>
      </c>
      <c r="D118" s="75">
        <v>447495</v>
      </c>
      <c r="E118" s="75">
        <v>666760</v>
      </c>
      <c r="F118" s="75">
        <v>639688</v>
      </c>
      <c r="G118" s="75">
        <v>547390</v>
      </c>
      <c r="H118" s="75">
        <v>488847</v>
      </c>
      <c r="I118" s="75">
        <v>430194</v>
      </c>
      <c r="J118" s="75">
        <v>342776</v>
      </c>
      <c r="K118" s="75">
        <v>238526</v>
      </c>
      <c r="L118" s="75">
        <v>149086</v>
      </c>
      <c r="M118" s="75">
        <v>142709</v>
      </c>
      <c r="N118" s="75">
        <v>29</v>
      </c>
      <c r="O118" s="75">
        <v>4189945</v>
      </c>
      <c r="P118" s="175">
        <v>41.210237622922946</v>
      </c>
      <c r="Q118" s="230"/>
      <c r="R118" s="202"/>
    </row>
    <row r="119" spans="1:18" s="191" customFormat="1" ht="15" thickBot="1">
      <c r="A119" s="186" t="s">
        <v>144</v>
      </c>
      <c r="B119" s="186"/>
      <c r="C119" s="187">
        <v>2.3935593946166134</v>
      </c>
      <c r="D119" s="187">
        <v>10.134714002606213</v>
      </c>
      <c r="E119" s="187">
        <v>14.413022291293716</v>
      </c>
      <c r="F119" s="187">
        <v>14.047761030202583</v>
      </c>
      <c r="G119" s="187">
        <v>12.570379207027903</v>
      </c>
      <c r="H119" s="187">
        <v>11.546433974283884</v>
      </c>
      <c r="I119" s="187">
        <v>10.573141607808529</v>
      </c>
      <c r="J119" s="187">
        <v>8.7114569800289026</v>
      </c>
      <c r="K119" s="187">
        <v>6.4261275155910011</v>
      </c>
      <c r="L119" s="187">
        <v>4.3338887444708458</v>
      </c>
      <c r="M119" s="187">
        <v>4.8485021947444356</v>
      </c>
      <c r="N119" s="187">
        <v>1.01305732537326E-3</v>
      </c>
      <c r="O119" s="187">
        <v>100</v>
      </c>
      <c r="P119" s="239"/>
      <c r="Q119" s="240"/>
      <c r="R119" s="211"/>
    </row>
    <row r="120" spans="1:18" ht="12.6" customHeight="1">
      <c r="A120" s="2366" t="s">
        <v>181</v>
      </c>
      <c r="B120" s="2366"/>
      <c r="C120" s="2366"/>
      <c r="D120" s="2366"/>
      <c r="E120" s="2366"/>
      <c r="F120" s="2366"/>
      <c r="G120" s="2366"/>
      <c r="H120" s="2366"/>
      <c r="I120" s="2366"/>
      <c r="J120" s="2366"/>
      <c r="K120" s="2366"/>
      <c r="L120" s="2366"/>
      <c r="M120" s="2366"/>
      <c r="N120" s="2366"/>
      <c r="O120" s="2366"/>
      <c r="P120" s="2366"/>
      <c r="Q120" s="2366"/>
      <c r="R120" s="202"/>
    </row>
    <row r="121" spans="1:18" ht="12.6" customHeight="1">
      <c r="A121" s="96" t="s">
        <v>146</v>
      </c>
      <c r="B121" s="96"/>
      <c r="C121" s="241"/>
      <c r="D121" s="241"/>
      <c r="E121" s="241"/>
      <c r="F121" s="241"/>
      <c r="G121" s="241"/>
      <c r="H121" s="241"/>
      <c r="I121" s="241"/>
      <c r="J121" s="241"/>
      <c r="K121" s="241"/>
      <c r="L121" s="241"/>
      <c r="M121" s="241"/>
      <c r="N121" s="241"/>
      <c r="O121" s="241"/>
      <c r="P121" s="242"/>
      <c r="Q121" s="242"/>
    </row>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sheetData>
  <mergeCells count="18">
    <mergeCell ref="A120:Q120"/>
    <mergeCell ref="N29:N30"/>
    <mergeCell ref="A50:P50"/>
    <mergeCell ref="A51:P51"/>
    <mergeCell ref="N53:N54"/>
    <mergeCell ref="A75:O75"/>
    <mergeCell ref="A76:O76"/>
    <mergeCell ref="C78:L78"/>
    <mergeCell ref="M78:M79"/>
    <mergeCell ref="A99:Q99"/>
    <mergeCell ref="A100:Q100"/>
    <mergeCell ref="O102:O103"/>
    <mergeCell ref="A27:P27"/>
    <mergeCell ref="A2:P2"/>
    <mergeCell ref="A3:P3"/>
    <mergeCell ref="C5:M5"/>
    <mergeCell ref="N5:N6"/>
    <mergeCell ref="A26:P26"/>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B3489-DE02-4EED-80ED-6F98085B7C86}">
  <dimension ref="A1:P32"/>
  <sheetViews>
    <sheetView zoomScaleNormal="100" zoomScaleSheetLayoutView="115" workbookViewId="0"/>
  </sheetViews>
  <sheetFormatPr baseColWidth="10" defaultColWidth="11.44140625" defaultRowHeight="14.4"/>
  <cols>
    <col min="1" max="1" width="3.33203125" style="157" customWidth="1"/>
    <col min="2" max="2" width="8" style="157" customWidth="1"/>
    <col min="3" max="15" width="12.77734375" style="157" customWidth="1"/>
    <col min="16" max="256" width="11.44140625" style="157"/>
    <col min="257" max="257" width="3.33203125" style="157" customWidth="1"/>
    <col min="258" max="258" width="8" style="157" customWidth="1"/>
    <col min="259" max="271" width="12.77734375" style="157" customWidth="1"/>
    <col min="272" max="512" width="11.44140625" style="157"/>
    <col min="513" max="513" width="3.33203125" style="157" customWidth="1"/>
    <col min="514" max="514" width="8" style="157" customWidth="1"/>
    <col min="515" max="527" width="12.77734375" style="157" customWidth="1"/>
    <col min="528" max="768" width="11.44140625" style="157"/>
    <col min="769" max="769" width="3.33203125" style="157" customWidth="1"/>
    <col min="770" max="770" width="8" style="157" customWidth="1"/>
    <col min="771" max="783" width="12.77734375" style="157" customWidth="1"/>
    <col min="784" max="1024" width="11.44140625" style="157"/>
    <col min="1025" max="1025" width="3.33203125" style="157" customWidth="1"/>
    <col min="1026" max="1026" width="8" style="157" customWidth="1"/>
    <col min="1027" max="1039" width="12.77734375" style="157" customWidth="1"/>
    <col min="1040" max="1280" width="11.44140625" style="157"/>
    <col min="1281" max="1281" width="3.33203125" style="157" customWidth="1"/>
    <col min="1282" max="1282" width="8" style="157" customWidth="1"/>
    <col min="1283" max="1295" width="12.77734375" style="157" customWidth="1"/>
    <col min="1296" max="1536" width="11.44140625" style="157"/>
    <col min="1537" max="1537" width="3.33203125" style="157" customWidth="1"/>
    <col min="1538" max="1538" width="8" style="157" customWidth="1"/>
    <col min="1539" max="1551" width="12.77734375" style="157" customWidth="1"/>
    <col min="1552" max="1792" width="11.44140625" style="157"/>
    <col min="1793" max="1793" width="3.33203125" style="157" customWidth="1"/>
    <col min="1794" max="1794" width="8" style="157" customWidth="1"/>
    <col min="1795" max="1807" width="12.77734375" style="157" customWidth="1"/>
    <col min="1808" max="2048" width="11.44140625" style="157"/>
    <col min="2049" max="2049" width="3.33203125" style="157" customWidth="1"/>
    <col min="2050" max="2050" width="8" style="157" customWidth="1"/>
    <col min="2051" max="2063" width="12.77734375" style="157" customWidth="1"/>
    <col min="2064" max="2304" width="11.44140625" style="157"/>
    <col min="2305" max="2305" width="3.33203125" style="157" customWidth="1"/>
    <col min="2306" max="2306" width="8" style="157" customWidth="1"/>
    <col min="2307" max="2319" width="12.77734375" style="157" customWidth="1"/>
    <col min="2320" max="2560" width="11.44140625" style="157"/>
    <col min="2561" max="2561" width="3.33203125" style="157" customWidth="1"/>
    <col min="2562" max="2562" width="8" style="157" customWidth="1"/>
    <col min="2563" max="2575" width="12.77734375" style="157" customWidth="1"/>
    <col min="2576" max="2816" width="11.44140625" style="157"/>
    <col min="2817" max="2817" width="3.33203125" style="157" customWidth="1"/>
    <col min="2818" max="2818" width="8" style="157" customWidth="1"/>
    <col min="2819" max="2831" width="12.77734375" style="157" customWidth="1"/>
    <col min="2832" max="3072" width="11.44140625" style="157"/>
    <col min="3073" max="3073" width="3.33203125" style="157" customWidth="1"/>
    <col min="3074" max="3074" width="8" style="157" customWidth="1"/>
    <col min="3075" max="3087" width="12.77734375" style="157" customWidth="1"/>
    <col min="3088" max="3328" width="11.44140625" style="157"/>
    <col min="3329" max="3329" width="3.33203125" style="157" customWidth="1"/>
    <col min="3330" max="3330" width="8" style="157" customWidth="1"/>
    <col min="3331" max="3343" width="12.77734375" style="157" customWidth="1"/>
    <col min="3344" max="3584" width="11.44140625" style="157"/>
    <col min="3585" max="3585" width="3.33203125" style="157" customWidth="1"/>
    <col min="3586" max="3586" width="8" style="157" customWidth="1"/>
    <col min="3587" max="3599" width="12.77734375" style="157" customWidth="1"/>
    <col min="3600" max="3840" width="11.44140625" style="157"/>
    <col min="3841" max="3841" width="3.33203125" style="157" customWidth="1"/>
    <col min="3842" max="3842" width="8" style="157" customWidth="1"/>
    <col min="3843" max="3855" width="12.77734375" style="157" customWidth="1"/>
    <col min="3856" max="4096" width="11.44140625" style="157"/>
    <col min="4097" max="4097" width="3.33203125" style="157" customWidth="1"/>
    <col min="4098" max="4098" width="8" style="157" customWidth="1"/>
    <col min="4099" max="4111" width="12.77734375" style="157" customWidth="1"/>
    <col min="4112" max="4352" width="11.44140625" style="157"/>
    <col min="4353" max="4353" width="3.33203125" style="157" customWidth="1"/>
    <col min="4354" max="4354" width="8" style="157" customWidth="1"/>
    <col min="4355" max="4367" width="12.77734375" style="157" customWidth="1"/>
    <col min="4368" max="4608" width="11.44140625" style="157"/>
    <col min="4609" max="4609" width="3.33203125" style="157" customWidth="1"/>
    <col min="4610" max="4610" width="8" style="157" customWidth="1"/>
    <col min="4611" max="4623" width="12.77734375" style="157" customWidth="1"/>
    <col min="4624" max="4864" width="11.44140625" style="157"/>
    <col min="4865" max="4865" width="3.33203125" style="157" customWidth="1"/>
    <col min="4866" max="4866" width="8" style="157" customWidth="1"/>
    <col min="4867" max="4879" width="12.77734375" style="157" customWidth="1"/>
    <col min="4880" max="5120" width="11.44140625" style="157"/>
    <col min="5121" max="5121" width="3.33203125" style="157" customWidth="1"/>
    <col min="5122" max="5122" width="8" style="157" customWidth="1"/>
    <col min="5123" max="5135" width="12.77734375" style="157" customWidth="1"/>
    <col min="5136" max="5376" width="11.44140625" style="157"/>
    <col min="5377" max="5377" width="3.33203125" style="157" customWidth="1"/>
    <col min="5378" max="5378" width="8" style="157" customWidth="1"/>
    <col min="5379" max="5391" width="12.77734375" style="157" customWidth="1"/>
    <col min="5392" max="5632" width="11.44140625" style="157"/>
    <col min="5633" max="5633" width="3.33203125" style="157" customWidth="1"/>
    <col min="5634" max="5634" width="8" style="157" customWidth="1"/>
    <col min="5635" max="5647" width="12.77734375" style="157" customWidth="1"/>
    <col min="5648" max="5888" width="11.44140625" style="157"/>
    <col min="5889" max="5889" width="3.33203125" style="157" customWidth="1"/>
    <col min="5890" max="5890" width="8" style="157" customWidth="1"/>
    <col min="5891" max="5903" width="12.77734375" style="157" customWidth="1"/>
    <col min="5904" max="6144" width="11.44140625" style="157"/>
    <col min="6145" max="6145" width="3.33203125" style="157" customWidth="1"/>
    <col min="6146" max="6146" width="8" style="157" customWidth="1"/>
    <col min="6147" max="6159" width="12.77734375" style="157" customWidth="1"/>
    <col min="6160" max="6400" width="11.44140625" style="157"/>
    <col min="6401" max="6401" width="3.33203125" style="157" customWidth="1"/>
    <col min="6402" max="6402" width="8" style="157" customWidth="1"/>
    <col min="6403" max="6415" width="12.77734375" style="157" customWidth="1"/>
    <col min="6416" max="6656" width="11.44140625" style="157"/>
    <col min="6657" max="6657" width="3.33203125" style="157" customWidth="1"/>
    <col min="6658" max="6658" width="8" style="157" customWidth="1"/>
    <col min="6659" max="6671" width="12.77734375" style="157" customWidth="1"/>
    <col min="6672" max="6912" width="11.44140625" style="157"/>
    <col min="6913" max="6913" width="3.33203125" style="157" customWidth="1"/>
    <col min="6914" max="6914" width="8" style="157" customWidth="1"/>
    <col min="6915" max="6927" width="12.77734375" style="157" customWidth="1"/>
    <col min="6928" max="7168" width="11.44140625" style="157"/>
    <col min="7169" max="7169" width="3.33203125" style="157" customWidth="1"/>
    <col min="7170" max="7170" width="8" style="157" customWidth="1"/>
    <col min="7171" max="7183" width="12.77734375" style="157" customWidth="1"/>
    <col min="7184" max="7424" width="11.44140625" style="157"/>
    <col min="7425" max="7425" width="3.33203125" style="157" customWidth="1"/>
    <col min="7426" max="7426" width="8" style="157" customWidth="1"/>
    <col min="7427" max="7439" width="12.77734375" style="157" customWidth="1"/>
    <col min="7440" max="7680" width="11.44140625" style="157"/>
    <col min="7681" max="7681" width="3.33203125" style="157" customWidth="1"/>
    <col min="7682" max="7682" width="8" style="157" customWidth="1"/>
    <col min="7683" max="7695" width="12.77734375" style="157" customWidth="1"/>
    <col min="7696" max="7936" width="11.44140625" style="157"/>
    <col min="7937" max="7937" width="3.33203125" style="157" customWidth="1"/>
    <col min="7938" max="7938" width="8" style="157" customWidth="1"/>
    <col min="7939" max="7951" width="12.77734375" style="157" customWidth="1"/>
    <col min="7952" max="8192" width="11.44140625" style="157"/>
    <col min="8193" max="8193" width="3.33203125" style="157" customWidth="1"/>
    <col min="8194" max="8194" width="8" style="157" customWidth="1"/>
    <col min="8195" max="8207" width="12.77734375" style="157" customWidth="1"/>
    <col min="8208" max="8448" width="11.44140625" style="157"/>
    <col min="8449" max="8449" width="3.33203125" style="157" customWidth="1"/>
    <col min="8450" max="8450" width="8" style="157" customWidth="1"/>
    <col min="8451" max="8463" width="12.77734375" style="157" customWidth="1"/>
    <col min="8464" max="8704" width="11.44140625" style="157"/>
    <col min="8705" max="8705" width="3.33203125" style="157" customWidth="1"/>
    <col min="8706" max="8706" width="8" style="157" customWidth="1"/>
    <col min="8707" max="8719" width="12.77734375" style="157" customWidth="1"/>
    <col min="8720" max="8960" width="11.44140625" style="157"/>
    <col min="8961" max="8961" width="3.33203125" style="157" customWidth="1"/>
    <col min="8962" max="8962" width="8" style="157" customWidth="1"/>
    <col min="8963" max="8975" width="12.77734375" style="157" customWidth="1"/>
    <col min="8976" max="9216" width="11.44140625" style="157"/>
    <col min="9217" max="9217" width="3.33203125" style="157" customWidth="1"/>
    <col min="9218" max="9218" width="8" style="157" customWidth="1"/>
    <col min="9219" max="9231" width="12.77734375" style="157" customWidth="1"/>
    <col min="9232" max="9472" width="11.44140625" style="157"/>
    <col min="9473" max="9473" width="3.33203125" style="157" customWidth="1"/>
    <col min="9474" max="9474" width="8" style="157" customWidth="1"/>
    <col min="9475" max="9487" width="12.77734375" style="157" customWidth="1"/>
    <col min="9488" max="9728" width="11.44140625" style="157"/>
    <col min="9729" max="9729" width="3.33203125" style="157" customWidth="1"/>
    <col min="9730" max="9730" width="8" style="157" customWidth="1"/>
    <col min="9731" max="9743" width="12.77734375" style="157" customWidth="1"/>
    <col min="9744" max="9984" width="11.44140625" style="157"/>
    <col min="9985" max="9985" width="3.33203125" style="157" customWidth="1"/>
    <col min="9986" max="9986" width="8" style="157" customWidth="1"/>
    <col min="9987" max="9999" width="12.77734375" style="157" customWidth="1"/>
    <col min="10000" max="10240" width="11.44140625" style="157"/>
    <col min="10241" max="10241" width="3.33203125" style="157" customWidth="1"/>
    <col min="10242" max="10242" width="8" style="157" customWidth="1"/>
    <col min="10243" max="10255" width="12.77734375" style="157" customWidth="1"/>
    <col min="10256" max="10496" width="11.44140625" style="157"/>
    <col min="10497" max="10497" width="3.33203125" style="157" customWidth="1"/>
    <col min="10498" max="10498" width="8" style="157" customWidth="1"/>
    <col min="10499" max="10511" width="12.77734375" style="157" customWidth="1"/>
    <col min="10512" max="10752" width="11.44140625" style="157"/>
    <col min="10753" max="10753" width="3.33203125" style="157" customWidth="1"/>
    <col min="10754" max="10754" width="8" style="157" customWidth="1"/>
    <col min="10755" max="10767" width="12.77734375" style="157" customWidth="1"/>
    <col min="10768" max="11008" width="11.44140625" style="157"/>
    <col min="11009" max="11009" width="3.33203125" style="157" customWidth="1"/>
    <col min="11010" max="11010" width="8" style="157" customWidth="1"/>
    <col min="11011" max="11023" width="12.77734375" style="157" customWidth="1"/>
    <col min="11024" max="11264" width="11.44140625" style="157"/>
    <col min="11265" max="11265" width="3.33203125" style="157" customWidth="1"/>
    <col min="11266" max="11266" width="8" style="157" customWidth="1"/>
    <col min="11267" max="11279" width="12.77734375" style="157" customWidth="1"/>
    <col min="11280" max="11520" width="11.44140625" style="157"/>
    <col min="11521" max="11521" width="3.33203125" style="157" customWidth="1"/>
    <col min="11522" max="11522" width="8" style="157" customWidth="1"/>
    <col min="11523" max="11535" width="12.77734375" style="157" customWidth="1"/>
    <col min="11536" max="11776" width="11.44140625" style="157"/>
    <col min="11777" max="11777" width="3.33203125" style="157" customWidth="1"/>
    <col min="11778" max="11778" width="8" style="157" customWidth="1"/>
    <col min="11779" max="11791" width="12.77734375" style="157" customWidth="1"/>
    <col min="11792" max="12032" width="11.44140625" style="157"/>
    <col min="12033" max="12033" width="3.33203125" style="157" customWidth="1"/>
    <col min="12034" max="12034" width="8" style="157" customWidth="1"/>
    <col min="12035" max="12047" width="12.77734375" style="157" customWidth="1"/>
    <col min="12048" max="12288" width="11.44140625" style="157"/>
    <col min="12289" max="12289" width="3.33203125" style="157" customWidth="1"/>
    <col min="12290" max="12290" width="8" style="157" customWidth="1"/>
    <col min="12291" max="12303" width="12.77734375" style="157" customWidth="1"/>
    <col min="12304" max="12544" width="11.44140625" style="157"/>
    <col min="12545" max="12545" width="3.33203125" style="157" customWidth="1"/>
    <col min="12546" max="12546" width="8" style="157" customWidth="1"/>
    <col min="12547" max="12559" width="12.77734375" style="157" customWidth="1"/>
    <col min="12560" max="12800" width="11.44140625" style="157"/>
    <col min="12801" max="12801" width="3.33203125" style="157" customWidth="1"/>
    <col min="12802" max="12802" width="8" style="157" customWidth="1"/>
    <col min="12803" max="12815" width="12.77734375" style="157" customWidth="1"/>
    <col min="12816" max="13056" width="11.44140625" style="157"/>
    <col min="13057" max="13057" width="3.33203125" style="157" customWidth="1"/>
    <col min="13058" max="13058" width="8" style="157" customWidth="1"/>
    <col min="13059" max="13071" width="12.77734375" style="157" customWidth="1"/>
    <col min="13072" max="13312" width="11.44140625" style="157"/>
    <col min="13313" max="13313" width="3.33203125" style="157" customWidth="1"/>
    <col min="13314" max="13314" width="8" style="157" customWidth="1"/>
    <col min="13315" max="13327" width="12.77734375" style="157" customWidth="1"/>
    <col min="13328" max="13568" width="11.44140625" style="157"/>
    <col min="13569" max="13569" width="3.33203125" style="157" customWidth="1"/>
    <col min="13570" max="13570" width="8" style="157" customWidth="1"/>
    <col min="13571" max="13583" width="12.77734375" style="157" customWidth="1"/>
    <col min="13584" max="13824" width="11.44140625" style="157"/>
    <col min="13825" max="13825" width="3.33203125" style="157" customWidth="1"/>
    <col min="13826" max="13826" width="8" style="157" customWidth="1"/>
    <col min="13827" max="13839" width="12.77734375" style="157" customWidth="1"/>
    <col min="13840" max="14080" width="11.44140625" style="157"/>
    <col min="14081" max="14081" width="3.33203125" style="157" customWidth="1"/>
    <col min="14082" max="14082" width="8" style="157" customWidth="1"/>
    <col min="14083" max="14095" width="12.77734375" style="157" customWidth="1"/>
    <col min="14096" max="14336" width="11.44140625" style="157"/>
    <col min="14337" max="14337" width="3.33203125" style="157" customWidth="1"/>
    <col min="14338" max="14338" width="8" style="157" customWidth="1"/>
    <col min="14339" max="14351" width="12.77734375" style="157" customWidth="1"/>
    <col min="14352" max="14592" width="11.44140625" style="157"/>
    <col min="14593" max="14593" width="3.33203125" style="157" customWidth="1"/>
    <col min="14594" max="14594" width="8" style="157" customWidth="1"/>
    <col min="14595" max="14607" width="12.77734375" style="157" customWidth="1"/>
    <col min="14608" max="14848" width="11.44140625" style="157"/>
    <col min="14849" max="14849" width="3.33203125" style="157" customWidth="1"/>
    <col min="14850" max="14850" width="8" style="157" customWidth="1"/>
    <col min="14851" max="14863" width="12.77734375" style="157" customWidth="1"/>
    <col min="14864" max="15104" width="11.44140625" style="157"/>
    <col min="15105" max="15105" width="3.33203125" style="157" customWidth="1"/>
    <col min="15106" max="15106" width="8" style="157" customWidth="1"/>
    <col min="15107" max="15119" width="12.77734375" style="157" customWidth="1"/>
    <col min="15120" max="15360" width="11.44140625" style="157"/>
    <col min="15361" max="15361" width="3.33203125" style="157" customWidth="1"/>
    <col min="15362" max="15362" width="8" style="157" customWidth="1"/>
    <col min="15363" max="15375" width="12.77734375" style="157" customWidth="1"/>
    <col min="15376" max="15616" width="11.44140625" style="157"/>
    <col min="15617" max="15617" width="3.33203125" style="157" customWidth="1"/>
    <col min="15618" max="15618" width="8" style="157" customWidth="1"/>
    <col min="15619" max="15631" width="12.77734375" style="157" customWidth="1"/>
    <col min="15632" max="15872" width="11.44140625" style="157"/>
    <col min="15873" max="15873" width="3.33203125" style="157" customWidth="1"/>
    <col min="15874" max="15874" width="8" style="157" customWidth="1"/>
    <col min="15875" max="15887" width="12.77734375" style="157" customWidth="1"/>
    <col min="15888" max="16128" width="11.44140625" style="157"/>
    <col min="16129" max="16129" width="3.33203125" style="157" customWidth="1"/>
    <col min="16130" max="16130" width="8" style="157" customWidth="1"/>
    <col min="16131" max="16143" width="12.77734375" style="157" customWidth="1"/>
    <col min="16144" max="16384" width="11.44140625" style="157"/>
  </cols>
  <sheetData>
    <row r="1" spans="1:16" ht="20.25" customHeight="1">
      <c r="A1" s="100"/>
      <c r="B1" s="130"/>
    </row>
    <row r="2" spans="1:16" ht="33">
      <c r="A2" s="2368" t="s">
        <v>191</v>
      </c>
      <c r="B2" s="2368"/>
      <c r="C2" s="2368"/>
      <c r="D2" s="2368"/>
      <c r="E2" s="2368"/>
      <c r="F2" s="2368"/>
      <c r="G2" s="2368"/>
      <c r="H2" s="2368"/>
      <c r="I2" s="2368"/>
      <c r="J2" s="2368"/>
      <c r="K2" s="2368"/>
      <c r="L2" s="2368"/>
      <c r="M2" s="2368"/>
      <c r="N2" s="2368"/>
      <c r="O2" s="2368"/>
      <c r="P2" s="243"/>
    </row>
    <row r="3" spans="1:16" ht="15" thickBot="1">
      <c r="A3" s="160"/>
      <c r="B3" s="160"/>
    </row>
    <row r="4" spans="1:16">
      <c r="A4" s="244"/>
      <c r="B4" s="245"/>
      <c r="C4" s="246">
        <v>45565</v>
      </c>
      <c r="D4" s="246">
        <v>45596</v>
      </c>
      <c r="E4" s="246">
        <v>45626</v>
      </c>
      <c r="F4" s="246">
        <v>45657</v>
      </c>
      <c r="G4" s="246">
        <v>45688</v>
      </c>
      <c r="H4" s="246">
        <v>45716</v>
      </c>
      <c r="I4" s="246">
        <v>45747</v>
      </c>
      <c r="J4" s="246">
        <v>45777</v>
      </c>
      <c r="K4" s="246">
        <v>45808</v>
      </c>
      <c r="L4" s="246">
        <v>45838</v>
      </c>
      <c r="M4" s="246">
        <v>45869</v>
      </c>
      <c r="N4" s="246">
        <v>45900</v>
      </c>
      <c r="O4" s="246">
        <v>45930</v>
      </c>
    </row>
    <row r="5" spans="1:16">
      <c r="A5" s="177" t="s">
        <v>137</v>
      </c>
      <c r="B5" s="247"/>
      <c r="C5" s="248">
        <v>1022199</v>
      </c>
      <c r="D5" s="248">
        <v>1023066</v>
      </c>
      <c r="E5" s="248">
        <v>1023922</v>
      </c>
      <c r="F5" s="248">
        <v>1024779</v>
      </c>
      <c r="G5" s="248">
        <v>1025587</v>
      </c>
      <c r="H5" s="248">
        <v>1026447</v>
      </c>
      <c r="I5" s="248">
        <v>1027459</v>
      </c>
      <c r="J5" s="248">
        <v>1028344</v>
      </c>
      <c r="K5" s="248">
        <v>1029297</v>
      </c>
      <c r="L5" s="248">
        <v>1030292</v>
      </c>
      <c r="M5" s="248">
        <v>1031020</v>
      </c>
      <c r="N5" s="248">
        <v>1031599</v>
      </c>
      <c r="O5" s="248">
        <v>1033177</v>
      </c>
    </row>
    <row r="6" spans="1:16">
      <c r="A6" s="177"/>
      <c r="B6" s="164" t="s">
        <v>192</v>
      </c>
      <c r="C6" s="249">
        <v>7345</v>
      </c>
      <c r="D6" s="249">
        <v>7475</v>
      </c>
      <c r="E6" s="249">
        <v>7620</v>
      </c>
      <c r="F6" s="249">
        <v>7731</v>
      </c>
      <c r="G6" s="249">
        <v>7889</v>
      </c>
      <c r="H6" s="249">
        <v>8037</v>
      </c>
      <c r="I6" s="249">
        <v>8138</v>
      </c>
      <c r="J6" s="249">
        <v>8294</v>
      </c>
      <c r="K6" s="249">
        <v>8514</v>
      </c>
      <c r="L6" s="249">
        <v>8662</v>
      </c>
      <c r="M6" s="249">
        <v>8796</v>
      </c>
      <c r="N6" s="249">
        <v>8943</v>
      </c>
      <c r="O6" s="249">
        <v>9101</v>
      </c>
    </row>
    <row r="7" spans="1:16">
      <c r="A7" s="164"/>
      <c r="B7" s="164" t="s">
        <v>193</v>
      </c>
      <c r="C7" s="249">
        <v>27327</v>
      </c>
      <c r="D7" s="249">
        <v>27484</v>
      </c>
      <c r="E7" s="249">
        <v>27658</v>
      </c>
      <c r="F7" s="249">
        <v>27822</v>
      </c>
      <c r="G7" s="249">
        <v>27999</v>
      </c>
      <c r="H7" s="249">
        <v>28109</v>
      </c>
      <c r="I7" s="249">
        <v>28226</v>
      </c>
      <c r="J7" s="249">
        <v>28521</v>
      </c>
      <c r="K7" s="249">
        <v>28908</v>
      </c>
      <c r="L7" s="249">
        <v>29260</v>
      </c>
      <c r="M7" s="249">
        <v>29519</v>
      </c>
      <c r="N7" s="249">
        <v>29784</v>
      </c>
      <c r="O7" s="249">
        <v>30015</v>
      </c>
    </row>
    <row r="8" spans="1:16">
      <c r="A8" s="164"/>
      <c r="B8" s="164" t="s">
        <v>194</v>
      </c>
      <c r="C8" s="249">
        <v>955680</v>
      </c>
      <c r="D8" s="249">
        <v>955764</v>
      </c>
      <c r="E8" s="249">
        <v>955856</v>
      </c>
      <c r="F8" s="249">
        <v>955979</v>
      </c>
      <c r="G8" s="249">
        <v>955991</v>
      </c>
      <c r="H8" s="249">
        <v>956151</v>
      </c>
      <c r="I8" s="249">
        <v>956513</v>
      </c>
      <c r="J8" s="249">
        <v>956682</v>
      </c>
      <c r="K8" s="249">
        <v>956774</v>
      </c>
      <c r="L8" s="249">
        <v>956917</v>
      </c>
      <c r="M8" s="249">
        <v>956920</v>
      </c>
      <c r="N8" s="249">
        <v>956763</v>
      </c>
      <c r="O8" s="249">
        <v>956831</v>
      </c>
    </row>
    <row r="9" spans="1:16">
      <c r="A9" s="178"/>
      <c r="B9" s="178" t="s">
        <v>195</v>
      </c>
      <c r="C9" s="250">
        <v>31847</v>
      </c>
      <c r="D9" s="250">
        <v>32343</v>
      </c>
      <c r="E9" s="250">
        <v>32788</v>
      </c>
      <c r="F9" s="250">
        <v>33247</v>
      </c>
      <c r="G9" s="250">
        <v>33708</v>
      </c>
      <c r="H9" s="250">
        <v>34150</v>
      </c>
      <c r="I9" s="250">
        <v>34582</v>
      </c>
      <c r="J9" s="250">
        <v>34847</v>
      </c>
      <c r="K9" s="250">
        <v>35101</v>
      </c>
      <c r="L9" s="250">
        <v>35453</v>
      </c>
      <c r="M9" s="250">
        <v>35785</v>
      </c>
      <c r="N9" s="250">
        <v>36109</v>
      </c>
      <c r="O9" s="250">
        <v>37230</v>
      </c>
    </row>
    <row r="10" spans="1:16">
      <c r="A10" s="177" t="s">
        <v>140</v>
      </c>
      <c r="B10" s="164"/>
      <c r="C10" s="248">
        <v>4590232</v>
      </c>
      <c r="D10" s="248">
        <v>4631794</v>
      </c>
      <c r="E10" s="248">
        <v>4672761</v>
      </c>
      <c r="F10" s="248">
        <v>4709501</v>
      </c>
      <c r="G10" s="248">
        <v>4760268</v>
      </c>
      <c r="H10" s="248">
        <v>4803295</v>
      </c>
      <c r="I10" s="248">
        <v>4845250</v>
      </c>
      <c r="J10" s="248">
        <v>4895578</v>
      </c>
      <c r="K10" s="248">
        <v>4938671</v>
      </c>
      <c r="L10" s="248">
        <v>4934849</v>
      </c>
      <c r="M10" s="248">
        <v>4931847</v>
      </c>
      <c r="N10" s="248">
        <v>4929386</v>
      </c>
      <c r="O10" s="248">
        <v>4926119</v>
      </c>
    </row>
    <row r="11" spans="1:16">
      <c r="A11" s="177"/>
      <c r="B11" s="164" t="s">
        <v>192</v>
      </c>
      <c r="C11" s="249">
        <v>109169</v>
      </c>
      <c r="D11" s="249">
        <v>111716</v>
      </c>
      <c r="E11" s="249">
        <v>114171</v>
      </c>
      <c r="F11" s="249">
        <v>116489</v>
      </c>
      <c r="G11" s="249">
        <v>119024</v>
      </c>
      <c r="H11" s="249">
        <v>121590</v>
      </c>
      <c r="I11" s="249">
        <v>123951</v>
      </c>
      <c r="J11" s="249">
        <v>126885</v>
      </c>
      <c r="K11" s="249">
        <v>129616</v>
      </c>
      <c r="L11" s="249">
        <v>131310</v>
      </c>
      <c r="M11" s="249">
        <v>133895</v>
      </c>
      <c r="N11" s="249">
        <v>136514</v>
      </c>
      <c r="O11" s="249">
        <v>139085</v>
      </c>
    </row>
    <row r="12" spans="1:16">
      <c r="A12" s="164"/>
      <c r="B12" s="164" t="s">
        <v>193</v>
      </c>
      <c r="C12" s="249">
        <v>185799</v>
      </c>
      <c r="D12" s="249">
        <v>187605</v>
      </c>
      <c r="E12" s="249">
        <v>189391</v>
      </c>
      <c r="F12" s="249">
        <v>191188</v>
      </c>
      <c r="G12" s="249">
        <v>192943</v>
      </c>
      <c r="H12" s="249">
        <v>194614</v>
      </c>
      <c r="I12" s="249">
        <v>196174</v>
      </c>
      <c r="J12" s="249">
        <v>198244</v>
      </c>
      <c r="K12" s="249">
        <v>200285</v>
      </c>
      <c r="L12" s="249">
        <v>201693</v>
      </c>
      <c r="M12" s="249">
        <v>203314</v>
      </c>
      <c r="N12" s="249">
        <v>204951</v>
      </c>
      <c r="O12" s="249">
        <v>206689</v>
      </c>
    </row>
    <row r="13" spans="1:16">
      <c r="A13" s="164"/>
      <c r="B13" s="164" t="s">
        <v>194</v>
      </c>
      <c r="C13" s="249">
        <v>4175357</v>
      </c>
      <c r="D13" s="249">
        <v>4212510</v>
      </c>
      <c r="E13" s="249">
        <v>4249178</v>
      </c>
      <c r="F13" s="249">
        <v>4281687</v>
      </c>
      <c r="G13" s="249">
        <v>4328190</v>
      </c>
      <c r="H13" s="249">
        <v>4366808</v>
      </c>
      <c r="I13" s="249">
        <v>4404782</v>
      </c>
      <c r="J13" s="249">
        <v>4450153</v>
      </c>
      <c r="K13" s="249">
        <v>4488498</v>
      </c>
      <c r="L13" s="249">
        <v>4481496</v>
      </c>
      <c r="M13" s="249">
        <v>4474198</v>
      </c>
      <c r="N13" s="249">
        <v>4467353</v>
      </c>
      <c r="O13" s="249">
        <v>4459661</v>
      </c>
    </row>
    <row r="14" spans="1:16">
      <c r="A14" s="178"/>
      <c r="B14" s="178" t="s">
        <v>195</v>
      </c>
      <c r="C14" s="250">
        <v>119907</v>
      </c>
      <c r="D14" s="250">
        <v>119963</v>
      </c>
      <c r="E14" s="250">
        <v>120021</v>
      </c>
      <c r="F14" s="250">
        <v>120137</v>
      </c>
      <c r="G14" s="250">
        <v>120111</v>
      </c>
      <c r="H14" s="250">
        <v>120283</v>
      </c>
      <c r="I14" s="250">
        <v>120343</v>
      </c>
      <c r="J14" s="250">
        <v>120296</v>
      </c>
      <c r="K14" s="250">
        <v>120272</v>
      </c>
      <c r="L14" s="250">
        <v>120350</v>
      </c>
      <c r="M14" s="250">
        <v>120440</v>
      </c>
      <c r="N14" s="250">
        <v>120568</v>
      </c>
      <c r="O14" s="250">
        <v>120684</v>
      </c>
    </row>
    <row r="15" spans="1:16">
      <c r="A15" s="179" t="s">
        <v>148</v>
      </c>
      <c r="B15" s="164"/>
      <c r="C15" s="248">
        <v>2341483</v>
      </c>
      <c r="D15" s="248">
        <v>2341056</v>
      </c>
      <c r="E15" s="248">
        <v>2340452</v>
      </c>
      <c r="F15" s="248">
        <v>2340087</v>
      </c>
      <c r="G15" s="248">
        <v>2339486</v>
      </c>
      <c r="H15" s="248">
        <v>2338348</v>
      </c>
      <c r="I15" s="248">
        <v>2338126</v>
      </c>
      <c r="J15" s="248">
        <v>2338037</v>
      </c>
      <c r="K15" s="248">
        <v>2338787</v>
      </c>
      <c r="L15" s="248">
        <v>2339871</v>
      </c>
      <c r="M15" s="248">
        <v>2341423</v>
      </c>
      <c r="N15" s="248">
        <v>2342602</v>
      </c>
      <c r="O15" s="248">
        <v>2343615</v>
      </c>
    </row>
    <row r="16" spans="1:16">
      <c r="A16" s="179"/>
      <c r="B16" s="164" t="s">
        <v>192</v>
      </c>
      <c r="C16" s="249">
        <v>45609</v>
      </c>
      <c r="D16" s="249">
        <v>46395</v>
      </c>
      <c r="E16" s="249">
        <v>47006</v>
      </c>
      <c r="F16" s="249">
        <v>47797</v>
      </c>
      <c r="G16" s="249">
        <v>48694</v>
      </c>
      <c r="H16" s="249">
        <v>49597</v>
      </c>
      <c r="I16" s="249">
        <v>50665</v>
      </c>
      <c r="J16" s="249">
        <v>51661</v>
      </c>
      <c r="K16" s="249">
        <v>52625</v>
      </c>
      <c r="L16" s="249">
        <v>53594</v>
      </c>
      <c r="M16" s="249">
        <v>54711</v>
      </c>
      <c r="N16" s="249">
        <v>55782</v>
      </c>
      <c r="O16" s="249">
        <v>56977</v>
      </c>
    </row>
    <row r="17" spans="1:16">
      <c r="A17" s="164"/>
      <c r="B17" s="164" t="s">
        <v>193</v>
      </c>
      <c r="C17" s="249">
        <v>97432</v>
      </c>
      <c r="D17" s="249">
        <v>97961</v>
      </c>
      <c r="E17" s="249">
        <v>98565</v>
      </c>
      <c r="F17" s="249">
        <v>99058</v>
      </c>
      <c r="G17" s="249">
        <v>99496</v>
      </c>
      <c r="H17" s="249">
        <v>99878</v>
      </c>
      <c r="I17" s="249">
        <v>100486</v>
      </c>
      <c r="J17" s="249">
        <v>101273</v>
      </c>
      <c r="K17" s="249">
        <v>102299</v>
      </c>
      <c r="L17" s="249">
        <v>103206</v>
      </c>
      <c r="M17" s="249">
        <v>104158</v>
      </c>
      <c r="N17" s="249">
        <v>104870</v>
      </c>
      <c r="O17" s="249">
        <v>105686</v>
      </c>
    </row>
    <row r="18" spans="1:16">
      <c r="A18" s="164"/>
      <c r="B18" s="164" t="s">
        <v>194</v>
      </c>
      <c r="C18" s="249">
        <v>2145889</v>
      </c>
      <c r="D18" s="249">
        <v>2144163</v>
      </c>
      <c r="E18" s="249">
        <v>2142309</v>
      </c>
      <c r="F18" s="249">
        <v>2140636</v>
      </c>
      <c r="G18" s="249">
        <v>2138781</v>
      </c>
      <c r="H18" s="249">
        <v>2136384</v>
      </c>
      <c r="I18" s="249">
        <v>2134597</v>
      </c>
      <c r="J18" s="249">
        <v>2132814</v>
      </c>
      <c r="K18" s="249">
        <v>2131696</v>
      </c>
      <c r="L18" s="249">
        <v>2130955</v>
      </c>
      <c r="M18" s="249">
        <v>2130453</v>
      </c>
      <c r="N18" s="249">
        <v>2129799</v>
      </c>
      <c r="O18" s="249">
        <v>2128742</v>
      </c>
    </row>
    <row r="19" spans="1:16">
      <c r="A19" s="178"/>
      <c r="B19" s="178" t="s">
        <v>195</v>
      </c>
      <c r="C19" s="250">
        <v>52553</v>
      </c>
      <c r="D19" s="250">
        <v>52537</v>
      </c>
      <c r="E19" s="250">
        <v>52572</v>
      </c>
      <c r="F19" s="250">
        <v>52596</v>
      </c>
      <c r="G19" s="250">
        <v>52515</v>
      </c>
      <c r="H19" s="250">
        <v>52489</v>
      </c>
      <c r="I19" s="250">
        <v>52378</v>
      </c>
      <c r="J19" s="250">
        <v>52289</v>
      </c>
      <c r="K19" s="250">
        <v>52167</v>
      </c>
      <c r="L19" s="250">
        <v>52116</v>
      </c>
      <c r="M19" s="250">
        <v>52101</v>
      </c>
      <c r="N19" s="250">
        <v>52151</v>
      </c>
      <c r="O19" s="250">
        <v>52210</v>
      </c>
    </row>
    <row r="20" spans="1:16">
      <c r="A20" s="179" t="s">
        <v>142</v>
      </c>
      <c r="B20" s="164"/>
      <c r="C20" s="248">
        <v>1723496</v>
      </c>
      <c r="D20" s="248">
        <v>1722895</v>
      </c>
      <c r="E20" s="248">
        <v>1722039</v>
      </c>
      <c r="F20" s="248">
        <v>1721332</v>
      </c>
      <c r="G20" s="248">
        <v>1720325</v>
      </c>
      <c r="H20" s="248">
        <v>1719244</v>
      </c>
      <c r="I20" s="248">
        <v>1718064</v>
      </c>
      <c r="J20" s="248">
        <v>1717131</v>
      </c>
      <c r="K20" s="248">
        <v>1716277</v>
      </c>
      <c r="L20" s="248">
        <v>1744426</v>
      </c>
      <c r="M20" s="248">
        <v>1780104</v>
      </c>
      <c r="N20" s="248">
        <v>1820931</v>
      </c>
      <c r="O20" s="248">
        <v>1864332</v>
      </c>
    </row>
    <row r="21" spans="1:16">
      <c r="A21" s="179"/>
      <c r="B21" s="164" t="s">
        <v>192</v>
      </c>
      <c r="C21" s="249">
        <v>69412</v>
      </c>
      <c r="D21" s="249">
        <v>71637</v>
      </c>
      <c r="E21" s="249">
        <v>74173</v>
      </c>
      <c r="F21" s="249">
        <v>76136</v>
      </c>
      <c r="G21" s="249">
        <v>78213</v>
      </c>
      <c r="H21" s="249">
        <v>80549</v>
      </c>
      <c r="I21" s="249">
        <v>82532</v>
      </c>
      <c r="J21" s="249">
        <v>84644</v>
      </c>
      <c r="K21" s="249">
        <v>86756</v>
      </c>
      <c r="L21" s="249">
        <v>88930</v>
      </c>
      <c r="M21" s="249">
        <v>91486</v>
      </c>
      <c r="N21" s="249">
        <v>93975</v>
      </c>
      <c r="O21" s="249">
        <v>96474</v>
      </c>
    </row>
    <row r="22" spans="1:16">
      <c r="A22" s="164"/>
      <c r="B22" s="164" t="s">
        <v>193</v>
      </c>
      <c r="C22" s="249">
        <v>134334</v>
      </c>
      <c r="D22" s="249">
        <v>136201</v>
      </c>
      <c r="E22" s="249">
        <v>138331</v>
      </c>
      <c r="F22" s="249">
        <v>140132</v>
      </c>
      <c r="G22" s="249">
        <v>142036</v>
      </c>
      <c r="H22" s="249">
        <v>143974</v>
      </c>
      <c r="I22" s="249">
        <v>145657</v>
      </c>
      <c r="J22" s="249">
        <v>147852</v>
      </c>
      <c r="K22" s="249">
        <v>149912</v>
      </c>
      <c r="L22" s="249">
        <v>151793</v>
      </c>
      <c r="M22" s="249">
        <v>154017</v>
      </c>
      <c r="N22" s="249">
        <v>156244</v>
      </c>
      <c r="O22" s="249">
        <v>158487</v>
      </c>
    </row>
    <row r="23" spans="1:16">
      <c r="A23" s="164"/>
      <c r="B23" s="164" t="s">
        <v>194</v>
      </c>
      <c r="C23" s="249">
        <v>1462857</v>
      </c>
      <c r="D23" s="249">
        <v>1458094</v>
      </c>
      <c r="E23" s="249">
        <v>1452606</v>
      </c>
      <c r="F23" s="249">
        <v>1448068</v>
      </c>
      <c r="G23" s="249">
        <v>1443073</v>
      </c>
      <c r="H23" s="249">
        <v>1437753</v>
      </c>
      <c r="I23" s="249">
        <v>1433047</v>
      </c>
      <c r="J23" s="249">
        <v>1428081</v>
      </c>
      <c r="K23" s="249">
        <v>1423240</v>
      </c>
      <c r="L23" s="249">
        <v>1447440</v>
      </c>
      <c r="M23" s="249">
        <v>1478524</v>
      </c>
      <c r="N23" s="249">
        <v>1514685</v>
      </c>
      <c r="O23" s="249">
        <v>1553365</v>
      </c>
    </row>
    <row r="24" spans="1:16">
      <c r="A24" s="178"/>
      <c r="B24" s="178" t="s">
        <v>195</v>
      </c>
      <c r="C24" s="250">
        <v>56893</v>
      </c>
      <c r="D24" s="250">
        <v>56963</v>
      </c>
      <c r="E24" s="250">
        <v>56929</v>
      </c>
      <c r="F24" s="250">
        <v>56996</v>
      </c>
      <c r="G24" s="250">
        <v>57003</v>
      </c>
      <c r="H24" s="250">
        <v>56968</v>
      </c>
      <c r="I24" s="250">
        <v>56828</v>
      </c>
      <c r="J24" s="250">
        <v>56554</v>
      </c>
      <c r="K24" s="250">
        <v>56369</v>
      </c>
      <c r="L24" s="250">
        <v>56263</v>
      </c>
      <c r="M24" s="250">
        <v>56077</v>
      </c>
      <c r="N24" s="250">
        <v>56027</v>
      </c>
      <c r="O24" s="250">
        <v>56006</v>
      </c>
    </row>
    <row r="25" spans="1:16">
      <c r="A25" s="179" t="s">
        <v>143</v>
      </c>
      <c r="B25" s="164"/>
      <c r="C25" s="212">
        <v>9677410</v>
      </c>
      <c r="D25" s="212">
        <v>9718811</v>
      </c>
      <c r="E25" s="212">
        <v>9759174</v>
      </c>
      <c r="F25" s="212">
        <v>9795699</v>
      </c>
      <c r="G25" s="212">
        <v>9845666</v>
      </c>
      <c r="H25" s="212">
        <v>9887334</v>
      </c>
      <c r="I25" s="212">
        <v>9928899</v>
      </c>
      <c r="J25" s="212">
        <v>9979090</v>
      </c>
      <c r="K25" s="212">
        <v>10023032</v>
      </c>
      <c r="L25" s="212">
        <v>10049438</v>
      </c>
      <c r="M25" s="212">
        <v>10084394</v>
      </c>
      <c r="N25" s="212">
        <v>10124518</v>
      </c>
      <c r="O25" s="212">
        <v>10167243</v>
      </c>
    </row>
    <row r="26" spans="1:16">
      <c r="A26" s="179"/>
      <c r="B26" s="164" t="s">
        <v>192</v>
      </c>
      <c r="C26" s="72">
        <v>231535</v>
      </c>
      <c r="D26" s="72">
        <v>237223</v>
      </c>
      <c r="E26" s="72">
        <v>242970</v>
      </c>
      <c r="F26" s="72">
        <v>248153</v>
      </c>
      <c r="G26" s="72">
        <v>253820</v>
      </c>
      <c r="H26" s="72">
        <v>259773</v>
      </c>
      <c r="I26" s="72">
        <v>265286</v>
      </c>
      <c r="J26" s="72">
        <v>271484</v>
      </c>
      <c r="K26" s="72">
        <v>277511</v>
      </c>
      <c r="L26" s="72">
        <v>282496</v>
      </c>
      <c r="M26" s="72">
        <v>288888</v>
      </c>
      <c r="N26" s="72">
        <v>295214</v>
      </c>
      <c r="O26" s="72">
        <v>301637</v>
      </c>
    </row>
    <row r="27" spans="1:16">
      <c r="A27" s="164"/>
      <c r="B27" s="164" t="s">
        <v>193</v>
      </c>
      <c r="C27" s="213">
        <v>444892</v>
      </c>
      <c r="D27" s="213">
        <v>449251</v>
      </c>
      <c r="E27" s="213">
        <v>453945</v>
      </c>
      <c r="F27" s="213">
        <v>458200</v>
      </c>
      <c r="G27" s="213">
        <v>462474</v>
      </c>
      <c r="H27" s="213">
        <v>466575</v>
      </c>
      <c r="I27" s="213">
        <v>470543</v>
      </c>
      <c r="J27" s="213">
        <v>475890</v>
      </c>
      <c r="K27" s="213">
        <v>481404</v>
      </c>
      <c r="L27" s="213">
        <v>485952</v>
      </c>
      <c r="M27" s="213">
        <v>491008</v>
      </c>
      <c r="N27" s="213">
        <v>495849</v>
      </c>
      <c r="O27" s="213">
        <v>500877</v>
      </c>
    </row>
    <row r="28" spans="1:16">
      <c r="A28" s="164"/>
      <c r="B28" s="164" t="s">
        <v>194</v>
      </c>
      <c r="C28" s="213">
        <v>8739783</v>
      </c>
      <c r="D28" s="213">
        <v>8770531</v>
      </c>
      <c r="E28" s="213">
        <v>8799949</v>
      </c>
      <c r="F28" s="213">
        <v>8826370</v>
      </c>
      <c r="G28" s="213">
        <v>8866035</v>
      </c>
      <c r="H28" s="213">
        <v>8897096</v>
      </c>
      <c r="I28" s="213">
        <v>8928939</v>
      </c>
      <c r="J28" s="213">
        <v>8967730</v>
      </c>
      <c r="K28" s="213">
        <v>9000208</v>
      </c>
      <c r="L28" s="213">
        <v>9016808</v>
      </c>
      <c r="M28" s="213">
        <v>9040095</v>
      </c>
      <c r="N28" s="213">
        <v>9068600</v>
      </c>
      <c r="O28" s="213">
        <v>9098599</v>
      </c>
    </row>
    <row r="29" spans="1:16" ht="15" thickBot="1">
      <c r="A29" s="251"/>
      <c r="B29" s="251" t="s">
        <v>195</v>
      </c>
      <c r="C29" s="252">
        <v>261200</v>
      </c>
      <c r="D29" s="252">
        <v>261806</v>
      </c>
      <c r="E29" s="252">
        <v>262310</v>
      </c>
      <c r="F29" s="252">
        <v>262976</v>
      </c>
      <c r="G29" s="252">
        <v>263337</v>
      </c>
      <c r="H29" s="252">
        <v>263890</v>
      </c>
      <c r="I29" s="252">
        <v>264131</v>
      </c>
      <c r="J29" s="252">
        <v>263986</v>
      </c>
      <c r="K29" s="252">
        <v>263909</v>
      </c>
      <c r="L29" s="252">
        <v>264182</v>
      </c>
      <c r="M29" s="252">
        <v>264403</v>
      </c>
      <c r="N29" s="252">
        <v>264855</v>
      </c>
      <c r="O29" s="252">
        <v>266130</v>
      </c>
    </row>
    <row r="30" spans="1:16" s="234" customFormat="1" ht="13.2">
      <c r="A30" s="234" t="s">
        <v>196</v>
      </c>
    </row>
    <row r="31" spans="1:16" s="234" customFormat="1" ht="12.6" customHeight="1">
      <c r="A31" s="253" t="s">
        <v>197</v>
      </c>
      <c r="B31" s="254"/>
      <c r="C31" s="254"/>
      <c r="D31" s="254"/>
      <c r="E31" s="254"/>
      <c r="F31" s="254"/>
      <c r="G31" s="254"/>
      <c r="H31" s="254"/>
      <c r="I31" s="254"/>
      <c r="J31" s="254"/>
      <c r="K31" s="254"/>
      <c r="L31" s="254"/>
      <c r="M31" s="254"/>
      <c r="N31" s="254"/>
      <c r="O31" s="254"/>
      <c r="P31" s="255"/>
    </row>
    <row r="32" spans="1:16" s="234" customFormat="1" ht="16.8" customHeight="1">
      <c r="A32" s="253" t="s">
        <v>198</v>
      </c>
    </row>
  </sheetData>
  <mergeCells count="1">
    <mergeCell ref="A2:O2"/>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3CD5B-D8DE-41C9-B379-371D22BB0DB0}">
  <sheetPr>
    <pageSetUpPr fitToPage="1"/>
  </sheetPr>
  <dimension ref="A1:Q46"/>
  <sheetViews>
    <sheetView zoomScaleNormal="100" workbookViewId="0">
      <pane ySplit="6" topLeftCell="A19" activePane="bottomLeft" state="frozen"/>
      <selection activeCell="K32" sqref="K32"/>
      <selection pane="bottomLeft"/>
    </sheetView>
  </sheetViews>
  <sheetFormatPr baseColWidth="10" defaultColWidth="9.109375" defaultRowHeight="13.2"/>
  <cols>
    <col min="1" max="1" width="20.44140625" style="256" customWidth="1"/>
    <col min="2" max="2" width="11.77734375" style="256" customWidth="1"/>
    <col min="3" max="14" width="11.44140625" style="256" customWidth="1"/>
    <col min="15" max="15" width="10.109375" style="256" customWidth="1"/>
    <col min="16" max="17" width="18.109375" style="256" customWidth="1"/>
    <col min="18" max="256" width="9.109375" style="256"/>
    <col min="257" max="257" width="20.44140625" style="256" customWidth="1"/>
    <col min="258" max="258" width="11.77734375" style="256" customWidth="1"/>
    <col min="259" max="270" width="11.44140625" style="256" customWidth="1"/>
    <col min="271" max="271" width="10.109375" style="256" customWidth="1"/>
    <col min="272" max="273" width="18.109375" style="256" customWidth="1"/>
    <col min="274" max="512" width="9.109375" style="256"/>
    <col min="513" max="513" width="20.44140625" style="256" customWidth="1"/>
    <col min="514" max="514" width="11.77734375" style="256" customWidth="1"/>
    <col min="515" max="526" width="11.44140625" style="256" customWidth="1"/>
    <col min="527" max="527" width="10.109375" style="256" customWidth="1"/>
    <col min="528" max="529" width="18.109375" style="256" customWidth="1"/>
    <col min="530" max="768" width="9.109375" style="256"/>
    <col min="769" max="769" width="20.44140625" style="256" customWidth="1"/>
    <col min="770" max="770" width="11.77734375" style="256" customWidth="1"/>
    <col min="771" max="782" width="11.44140625" style="256" customWidth="1"/>
    <col min="783" max="783" width="10.109375" style="256" customWidth="1"/>
    <col min="784" max="785" width="18.109375" style="256" customWidth="1"/>
    <col min="786" max="1024" width="9.109375" style="256"/>
    <col min="1025" max="1025" width="20.44140625" style="256" customWidth="1"/>
    <col min="1026" max="1026" width="11.77734375" style="256" customWidth="1"/>
    <col min="1027" max="1038" width="11.44140625" style="256" customWidth="1"/>
    <col min="1039" max="1039" width="10.109375" style="256" customWidth="1"/>
    <col min="1040" max="1041" width="18.109375" style="256" customWidth="1"/>
    <col min="1042" max="1280" width="9.109375" style="256"/>
    <col min="1281" max="1281" width="20.44140625" style="256" customWidth="1"/>
    <col min="1282" max="1282" width="11.77734375" style="256" customWidth="1"/>
    <col min="1283" max="1294" width="11.44140625" style="256" customWidth="1"/>
    <col min="1295" max="1295" width="10.109375" style="256" customWidth="1"/>
    <col min="1296" max="1297" width="18.109375" style="256" customWidth="1"/>
    <col min="1298" max="1536" width="9.109375" style="256"/>
    <col min="1537" max="1537" width="20.44140625" style="256" customWidth="1"/>
    <col min="1538" max="1538" width="11.77734375" style="256" customWidth="1"/>
    <col min="1539" max="1550" width="11.44140625" style="256" customWidth="1"/>
    <col min="1551" max="1551" width="10.109375" style="256" customWidth="1"/>
    <col min="1552" max="1553" width="18.109375" style="256" customWidth="1"/>
    <col min="1554" max="1792" width="9.109375" style="256"/>
    <col min="1793" max="1793" width="20.44140625" style="256" customWidth="1"/>
    <col min="1794" max="1794" width="11.77734375" style="256" customWidth="1"/>
    <col min="1795" max="1806" width="11.44140625" style="256" customWidth="1"/>
    <col min="1807" max="1807" width="10.109375" style="256" customWidth="1"/>
    <col min="1808" max="1809" width="18.109375" style="256" customWidth="1"/>
    <col min="1810" max="2048" width="9.109375" style="256"/>
    <col min="2049" max="2049" width="20.44140625" style="256" customWidth="1"/>
    <col min="2050" max="2050" width="11.77734375" style="256" customWidth="1"/>
    <col min="2051" max="2062" width="11.44140625" style="256" customWidth="1"/>
    <col min="2063" max="2063" width="10.109375" style="256" customWidth="1"/>
    <col min="2064" max="2065" width="18.109375" style="256" customWidth="1"/>
    <col min="2066" max="2304" width="9.109375" style="256"/>
    <col min="2305" max="2305" width="20.44140625" style="256" customWidth="1"/>
    <col min="2306" max="2306" width="11.77734375" style="256" customWidth="1"/>
    <col min="2307" max="2318" width="11.44140625" style="256" customWidth="1"/>
    <col min="2319" max="2319" width="10.109375" style="256" customWidth="1"/>
    <col min="2320" max="2321" width="18.109375" style="256" customWidth="1"/>
    <col min="2322" max="2560" width="9.109375" style="256"/>
    <col min="2561" max="2561" width="20.44140625" style="256" customWidth="1"/>
    <col min="2562" max="2562" width="11.77734375" style="256" customWidth="1"/>
    <col min="2563" max="2574" width="11.44140625" style="256" customWidth="1"/>
    <col min="2575" max="2575" width="10.109375" style="256" customWidth="1"/>
    <col min="2576" max="2577" width="18.109375" style="256" customWidth="1"/>
    <col min="2578" max="2816" width="9.109375" style="256"/>
    <col min="2817" max="2817" width="20.44140625" style="256" customWidth="1"/>
    <col min="2818" max="2818" width="11.77734375" style="256" customWidth="1"/>
    <col min="2819" max="2830" width="11.44140625" style="256" customWidth="1"/>
    <col min="2831" max="2831" width="10.109375" style="256" customWidth="1"/>
    <col min="2832" max="2833" width="18.109375" style="256" customWidth="1"/>
    <col min="2834" max="3072" width="9.109375" style="256"/>
    <col min="3073" max="3073" width="20.44140625" style="256" customWidth="1"/>
    <col min="3074" max="3074" width="11.77734375" style="256" customWidth="1"/>
    <col min="3075" max="3086" width="11.44140625" style="256" customWidth="1"/>
    <col min="3087" max="3087" width="10.109375" style="256" customWidth="1"/>
    <col min="3088" max="3089" width="18.109375" style="256" customWidth="1"/>
    <col min="3090" max="3328" width="9.109375" style="256"/>
    <col min="3329" max="3329" width="20.44140625" style="256" customWidth="1"/>
    <col min="3330" max="3330" width="11.77734375" style="256" customWidth="1"/>
    <col min="3331" max="3342" width="11.44140625" style="256" customWidth="1"/>
    <col min="3343" max="3343" width="10.109375" style="256" customWidth="1"/>
    <col min="3344" max="3345" width="18.109375" style="256" customWidth="1"/>
    <col min="3346" max="3584" width="9.109375" style="256"/>
    <col min="3585" max="3585" width="20.44140625" style="256" customWidth="1"/>
    <col min="3586" max="3586" width="11.77734375" style="256" customWidth="1"/>
    <col min="3587" max="3598" width="11.44140625" style="256" customWidth="1"/>
    <col min="3599" max="3599" width="10.109375" style="256" customWidth="1"/>
    <col min="3600" max="3601" width="18.109375" style="256" customWidth="1"/>
    <col min="3602" max="3840" width="9.109375" style="256"/>
    <col min="3841" max="3841" width="20.44140625" style="256" customWidth="1"/>
    <col min="3842" max="3842" width="11.77734375" style="256" customWidth="1"/>
    <col min="3843" max="3854" width="11.44140625" style="256" customWidth="1"/>
    <col min="3855" max="3855" width="10.109375" style="256" customWidth="1"/>
    <col min="3856" max="3857" width="18.109375" style="256" customWidth="1"/>
    <col min="3858" max="4096" width="9.109375" style="256"/>
    <col min="4097" max="4097" width="20.44140625" style="256" customWidth="1"/>
    <col min="4098" max="4098" width="11.77734375" style="256" customWidth="1"/>
    <col min="4099" max="4110" width="11.44140625" style="256" customWidth="1"/>
    <col min="4111" max="4111" width="10.109375" style="256" customWidth="1"/>
    <col min="4112" max="4113" width="18.109375" style="256" customWidth="1"/>
    <col min="4114" max="4352" width="9.109375" style="256"/>
    <col min="4353" max="4353" width="20.44140625" style="256" customWidth="1"/>
    <col min="4354" max="4354" width="11.77734375" style="256" customWidth="1"/>
    <col min="4355" max="4366" width="11.44140625" style="256" customWidth="1"/>
    <col min="4367" max="4367" width="10.109375" style="256" customWidth="1"/>
    <col min="4368" max="4369" width="18.109375" style="256" customWidth="1"/>
    <col min="4370" max="4608" width="9.109375" style="256"/>
    <col min="4609" max="4609" width="20.44140625" style="256" customWidth="1"/>
    <col min="4610" max="4610" width="11.77734375" style="256" customWidth="1"/>
    <col min="4611" max="4622" width="11.44140625" style="256" customWidth="1"/>
    <col min="4623" max="4623" width="10.109375" style="256" customWidth="1"/>
    <col min="4624" max="4625" width="18.109375" style="256" customWidth="1"/>
    <col min="4626" max="4864" width="9.109375" style="256"/>
    <col min="4865" max="4865" width="20.44140625" style="256" customWidth="1"/>
    <col min="4866" max="4866" width="11.77734375" style="256" customWidth="1"/>
    <col min="4867" max="4878" width="11.44140625" style="256" customWidth="1"/>
    <col min="4879" max="4879" width="10.109375" style="256" customWidth="1"/>
    <col min="4880" max="4881" width="18.109375" style="256" customWidth="1"/>
    <col min="4882" max="5120" width="9.109375" style="256"/>
    <col min="5121" max="5121" width="20.44140625" style="256" customWidth="1"/>
    <col min="5122" max="5122" width="11.77734375" style="256" customWidth="1"/>
    <col min="5123" max="5134" width="11.44140625" style="256" customWidth="1"/>
    <col min="5135" max="5135" width="10.109375" style="256" customWidth="1"/>
    <col min="5136" max="5137" width="18.109375" style="256" customWidth="1"/>
    <col min="5138" max="5376" width="9.109375" style="256"/>
    <col min="5377" max="5377" width="20.44140625" style="256" customWidth="1"/>
    <col min="5378" max="5378" width="11.77734375" style="256" customWidth="1"/>
    <col min="5379" max="5390" width="11.44140625" style="256" customWidth="1"/>
    <col min="5391" max="5391" width="10.109375" style="256" customWidth="1"/>
    <col min="5392" max="5393" width="18.109375" style="256" customWidth="1"/>
    <col min="5394" max="5632" width="9.109375" style="256"/>
    <col min="5633" max="5633" width="20.44140625" style="256" customWidth="1"/>
    <col min="5634" max="5634" width="11.77734375" style="256" customWidth="1"/>
    <col min="5635" max="5646" width="11.44140625" style="256" customWidth="1"/>
    <col min="5647" max="5647" width="10.109375" style="256" customWidth="1"/>
    <col min="5648" max="5649" width="18.109375" style="256" customWidth="1"/>
    <col min="5650" max="5888" width="9.109375" style="256"/>
    <col min="5889" max="5889" width="20.44140625" style="256" customWidth="1"/>
    <col min="5890" max="5890" width="11.77734375" style="256" customWidth="1"/>
    <col min="5891" max="5902" width="11.44140625" style="256" customWidth="1"/>
    <col min="5903" max="5903" width="10.109375" style="256" customWidth="1"/>
    <col min="5904" max="5905" width="18.109375" style="256" customWidth="1"/>
    <col min="5906" max="6144" width="9.109375" style="256"/>
    <col min="6145" max="6145" width="20.44140625" style="256" customWidth="1"/>
    <col min="6146" max="6146" width="11.77734375" style="256" customWidth="1"/>
    <col min="6147" max="6158" width="11.44140625" style="256" customWidth="1"/>
    <col min="6159" max="6159" width="10.109375" style="256" customWidth="1"/>
    <col min="6160" max="6161" width="18.109375" style="256" customWidth="1"/>
    <col min="6162" max="6400" width="9.109375" style="256"/>
    <col min="6401" max="6401" width="20.44140625" style="256" customWidth="1"/>
    <col min="6402" max="6402" width="11.77734375" style="256" customWidth="1"/>
    <col min="6403" max="6414" width="11.44140625" style="256" customWidth="1"/>
    <col min="6415" max="6415" width="10.109375" style="256" customWidth="1"/>
    <col min="6416" max="6417" width="18.109375" style="256" customWidth="1"/>
    <col min="6418" max="6656" width="9.109375" style="256"/>
    <col min="6657" max="6657" width="20.44140625" style="256" customWidth="1"/>
    <col min="6658" max="6658" width="11.77734375" style="256" customWidth="1"/>
    <col min="6659" max="6670" width="11.44140625" style="256" customWidth="1"/>
    <col min="6671" max="6671" width="10.109375" style="256" customWidth="1"/>
    <col min="6672" max="6673" width="18.109375" style="256" customWidth="1"/>
    <col min="6674" max="6912" width="9.109375" style="256"/>
    <col min="6913" max="6913" width="20.44140625" style="256" customWidth="1"/>
    <col min="6914" max="6914" width="11.77734375" style="256" customWidth="1"/>
    <col min="6915" max="6926" width="11.44140625" style="256" customWidth="1"/>
    <col min="6927" max="6927" width="10.109375" style="256" customWidth="1"/>
    <col min="6928" max="6929" width="18.109375" style="256" customWidth="1"/>
    <col min="6930" max="7168" width="9.109375" style="256"/>
    <col min="7169" max="7169" width="20.44140625" style="256" customWidth="1"/>
    <col min="7170" max="7170" width="11.77734375" style="256" customWidth="1"/>
    <col min="7171" max="7182" width="11.44140625" style="256" customWidth="1"/>
    <col min="7183" max="7183" width="10.109375" style="256" customWidth="1"/>
    <col min="7184" max="7185" width="18.109375" style="256" customWidth="1"/>
    <col min="7186" max="7424" width="9.109375" style="256"/>
    <col min="7425" max="7425" width="20.44140625" style="256" customWidth="1"/>
    <col min="7426" max="7426" width="11.77734375" style="256" customWidth="1"/>
    <col min="7427" max="7438" width="11.44140625" style="256" customWidth="1"/>
    <col min="7439" max="7439" width="10.109375" style="256" customWidth="1"/>
    <col min="7440" max="7441" width="18.109375" style="256" customWidth="1"/>
    <col min="7442" max="7680" width="9.109375" style="256"/>
    <col min="7681" max="7681" width="20.44140625" style="256" customWidth="1"/>
    <col min="7682" max="7682" width="11.77734375" style="256" customWidth="1"/>
    <col min="7683" max="7694" width="11.44140625" style="256" customWidth="1"/>
    <col min="7695" max="7695" width="10.109375" style="256" customWidth="1"/>
    <col min="7696" max="7697" width="18.109375" style="256" customWidth="1"/>
    <col min="7698" max="7936" width="9.109375" style="256"/>
    <col min="7937" max="7937" width="20.44140625" style="256" customWidth="1"/>
    <col min="7938" max="7938" width="11.77734375" style="256" customWidth="1"/>
    <col min="7939" max="7950" width="11.44140625" style="256" customWidth="1"/>
    <col min="7951" max="7951" width="10.109375" style="256" customWidth="1"/>
    <col min="7952" max="7953" width="18.109375" style="256" customWidth="1"/>
    <col min="7954" max="8192" width="9.109375" style="256"/>
    <col min="8193" max="8193" width="20.44140625" style="256" customWidth="1"/>
    <col min="8194" max="8194" width="11.77734375" style="256" customWidth="1"/>
    <col min="8195" max="8206" width="11.44140625" style="256" customWidth="1"/>
    <col min="8207" max="8207" width="10.109375" style="256" customWidth="1"/>
    <col min="8208" max="8209" width="18.109375" style="256" customWidth="1"/>
    <col min="8210" max="8448" width="9.109375" style="256"/>
    <col min="8449" max="8449" width="20.44140625" style="256" customWidth="1"/>
    <col min="8450" max="8450" width="11.77734375" style="256" customWidth="1"/>
    <col min="8451" max="8462" width="11.44140625" style="256" customWidth="1"/>
    <col min="8463" max="8463" width="10.109375" style="256" customWidth="1"/>
    <col min="8464" max="8465" width="18.109375" style="256" customWidth="1"/>
    <col min="8466" max="8704" width="9.109375" style="256"/>
    <col min="8705" max="8705" width="20.44140625" style="256" customWidth="1"/>
    <col min="8706" max="8706" width="11.77734375" style="256" customWidth="1"/>
    <col min="8707" max="8718" width="11.44140625" style="256" customWidth="1"/>
    <col min="8719" max="8719" width="10.109375" style="256" customWidth="1"/>
    <col min="8720" max="8721" width="18.109375" style="256" customWidth="1"/>
    <col min="8722" max="8960" width="9.109375" style="256"/>
    <col min="8961" max="8961" width="20.44140625" style="256" customWidth="1"/>
    <col min="8962" max="8962" width="11.77734375" style="256" customWidth="1"/>
    <col min="8963" max="8974" width="11.44140625" style="256" customWidth="1"/>
    <col min="8975" max="8975" width="10.109375" style="256" customWidth="1"/>
    <col min="8976" max="8977" width="18.109375" style="256" customWidth="1"/>
    <col min="8978" max="9216" width="9.109375" style="256"/>
    <col min="9217" max="9217" width="20.44140625" style="256" customWidth="1"/>
    <col min="9218" max="9218" width="11.77734375" style="256" customWidth="1"/>
    <col min="9219" max="9230" width="11.44140625" style="256" customWidth="1"/>
    <col min="9231" max="9231" width="10.109375" style="256" customWidth="1"/>
    <col min="9232" max="9233" width="18.109375" style="256" customWidth="1"/>
    <col min="9234" max="9472" width="9.109375" style="256"/>
    <col min="9473" max="9473" width="20.44140625" style="256" customWidth="1"/>
    <col min="9474" max="9474" width="11.77734375" style="256" customWidth="1"/>
    <col min="9475" max="9486" width="11.44140625" style="256" customWidth="1"/>
    <col min="9487" max="9487" width="10.109375" style="256" customWidth="1"/>
    <col min="9488" max="9489" width="18.109375" style="256" customWidth="1"/>
    <col min="9490" max="9728" width="9.109375" style="256"/>
    <col min="9729" max="9729" width="20.44140625" style="256" customWidth="1"/>
    <col min="9730" max="9730" width="11.77734375" style="256" customWidth="1"/>
    <col min="9731" max="9742" width="11.44140625" style="256" customWidth="1"/>
    <col min="9743" max="9743" width="10.109375" style="256" customWidth="1"/>
    <col min="9744" max="9745" width="18.109375" style="256" customWidth="1"/>
    <col min="9746" max="9984" width="9.109375" style="256"/>
    <col min="9985" max="9985" width="20.44140625" style="256" customWidth="1"/>
    <col min="9986" max="9986" width="11.77734375" style="256" customWidth="1"/>
    <col min="9987" max="9998" width="11.44140625" style="256" customWidth="1"/>
    <col min="9999" max="9999" width="10.109375" style="256" customWidth="1"/>
    <col min="10000" max="10001" width="18.109375" style="256" customWidth="1"/>
    <col min="10002" max="10240" width="9.109375" style="256"/>
    <col min="10241" max="10241" width="20.44140625" style="256" customWidth="1"/>
    <col min="10242" max="10242" width="11.77734375" style="256" customWidth="1"/>
    <col min="10243" max="10254" width="11.44140625" style="256" customWidth="1"/>
    <col min="10255" max="10255" width="10.109375" style="256" customWidth="1"/>
    <col min="10256" max="10257" width="18.109375" style="256" customWidth="1"/>
    <col min="10258" max="10496" width="9.109375" style="256"/>
    <col min="10497" max="10497" width="20.44140625" style="256" customWidth="1"/>
    <col min="10498" max="10498" width="11.77734375" style="256" customWidth="1"/>
    <col min="10499" max="10510" width="11.44140625" style="256" customWidth="1"/>
    <col min="10511" max="10511" width="10.109375" style="256" customWidth="1"/>
    <col min="10512" max="10513" width="18.109375" style="256" customWidth="1"/>
    <col min="10514" max="10752" width="9.109375" style="256"/>
    <col min="10753" max="10753" width="20.44140625" style="256" customWidth="1"/>
    <col min="10754" max="10754" width="11.77734375" style="256" customWidth="1"/>
    <col min="10755" max="10766" width="11.44140625" style="256" customWidth="1"/>
    <col min="10767" max="10767" width="10.109375" style="256" customWidth="1"/>
    <col min="10768" max="10769" width="18.109375" style="256" customWidth="1"/>
    <col min="10770" max="11008" width="9.109375" style="256"/>
    <col min="11009" max="11009" width="20.44140625" style="256" customWidth="1"/>
    <col min="11010" max="11010" width="11.77734375" style="256" customWidth="1"/>
    <col min="11011" max="11022" width="11.44140625" style="256" customWidth="1"/>
    <col min="11023" max="11023" width="10.109375" style="256" customWidth="1"/>
    <col min="11024" max="11025" width="18.109375" style="256" customWidth="1"/>
    <col min="11026" max="11264" width="9.109375" style="256"/>
    <col min="11265" max="11265" width="20.44140625" style="256" customWidth="1"/>
    <col min="11266" max="11266" width="11.77734375" style="256" customWidth="1"/>
    <col min="11267" max="11278" width="11.44140625" style="256" customWidth="1"/>
    <col min="11279" max="11279" width="10.109375" style="256" customWidth="1"/>
    <col min="11280" max="11281" width="18.109375" style="256" customWidth="1"/>
    <col min="11282" max="11520" width="9.109375" style="256"/>
    <col min="11521" max="11521" width="20.44140625" style="256" customWidth="1"/>
    <col min="11522" max="11522" width="11.77734375" style="256" customWidth="1"/>
    <col min="11523" max="11534" width="11.44140625" style="256" customWidth="1"/>
    <col min="11535" max="11535" width="10.109375" style="256" customWidth="1"/>
    <col min="11536" max="11537" width="18.109375" style="256" customWidth="1"/>
    <col min="11538" max="11776" width="9.109375" style="256"/>
    <col min="11777" max="11777" width="20.44140625" style="256" customWidth="1"/>
    <col min="11778" max="11778" width="11.77734375" style="256" customWidth="1"/>
    <col min="11779" max="11790" width="11.44140625" style="256" customWidth="1"/>
    <col min="11791" max="11791" width="10.109375" style="256" customWidth="1"/>
    <col min="11792" max="11793" width="18.109375" style="256" customWidth="1"/>
    <col min="11794" max="12032" width="9.109375" style="256"/>
    <col min="12033" max="12033" width="20.44140625" style="256" customWidth="1"/>
    <col min="12034" max="12034" width="11.77734375" style="256" customWidth="1"/>
    <col min="12035" max="12046" width="11.44140625" style="256" customWidth="1"/>
    <col min="12047" max="12047" width="10.109375" style="256" customWidth="1"/>
    <col min="12048" max="12049" width="18.109375" style="256" customWidth="1"/>
    <col min="12050" max="12288" width="9.109375" style="256"/>
    <col min="12289" max="12289" width="20.44140625" style="256" customWidth="1"/>
    <col min="12290" max="12290" width="11.77734375" style="256" customWidth="1"/>
    <col min="12291" max="12302" width="11.44140625" style="256" customWidth="1"/>
    <col min="12303" max="12303" width="10.109375" style="256" customWidth="1"/>
    <col min="12304" max="12305" width="18.109375" style="256" customWidth="1"/>
    <col min="12306" max="12544" width="9.109375" style="256"/>
    <col min="12545" max="12545" width="20.44140625" style="256" customWidth="1"/>
    <col min="12546" max="12546" width="11.77734375" style="256" customWidth="1"/>
    <col min="12547" max="12558" width="11.44140625" style="256" customWidth="1"/>
    <col min="12559" max="12559" width="10.109375" style="256" customWidth="1"/>
    <col min="12560" max="12561" width="18.109375" style="256" customWidth="1"/>
    <col min="12562" max="12800" width="9.109375" style="256"/>
    <col min="12801" max="12801" width="20.44140625" style="256" customWidth="1"/>
    <col min="12802" max="12802" width="11.77734375" style="256" customWidth="1"/>
    <col min="12803" max="12814" width="11.44140625" style="256" customWidth="1"/>
    <col min="12815" max="12815" width="10.109375" style="256" customWidth="1"/>
    <col min="12816" max="12817" width="18.109375" style="256" customWidth="1"/>
    <col min="12818" max="13056" width="9.109375" style="256"/>
    <col min="13057" max="13057" width="20.44140625" style="256" customWidth="1"/>
    <col min="13058" max="13058" width="11.77734375" style="256" customWidth="1"/>
    <col min="13059" max="13070" width="11.44140625" style="256" customWidth="1"/>
    <col min="13071" max="13071" width="10.109375" style="256" customWidth="1"/>
    <col min="13072" max="13073" width="18.109375" style="256" customWidth="1"/>
    <col min="13074" max="13312" width="9.109375" style="256"/>
    <col min="13313" max="13313" width="20.44140625" style="256" customWidth="1"/>
    <col min="13314" max="13314" width="11.77734375" style="256" customWidth="1"/>
    <col min="13315" max="13326" width="11.44140625" style="256" customWidth="1"/>
    <col min="13327" max="13327" width="10.109375" style="256" customWidth="1"/>
    <col min="13328" max="13329" width="18.109375" style="256" customWidth="1"/>
    <col min="13330" max="13568" width="9.109375" style="256"/>
    <col min="13569" max="13569" width="20.44140625" style="256" customWidth="1"/>
    <col min="13570" max="13570" width="11.77734375" style="256" customWidth="1"/>
    <col min="13571" max="13582" width="11.44140625" style="256" customWidth="1"/>
    <col min="13583" max="13583" width="10.109375" style="256" customWidth="1"/>
    <col min="13584" max="13585" width="18.109375" style="256" customWidth="1"/>
    <col min="13586" max="13824" width="9.109375" style="256"/>
    <col min="13825" max="13825" width="20.44140625" style="256" customWidth="1"/>
    <col min="13826" max="13826" width="11.77734375" style="256" customWidth="1"/>
    <col min="13827" max="13838" width="11.44140625" style="256" customWidth="1"/>
    <col min="13839" max="13839" width="10.109375" style="256" customWidth="1"/>
    <col min="13840" max="13841" width="18.109375" style="256" customWidth="1"/>
    <col min="13842" max="14080" width="9.109375" style="256"/>
    <col min="14081" max="14081" width="20.44140625" style="256" customWidth="1"/>
    <col min="14082" max="14082" width="11.77734375" style="256" customWidth="1"/>
    <col min="14083" max="14094" width="11.44140625" style="256" customWidth="1"/>
    <col min="14095" max="14095" width="10.109375" style="256" customWidth="1"/>
    <col min="14096" max="14097" width="18.109375" style="256" customWidth="1"/>
    <col min="14098" max="14336" width="9.109375" style="256"/>
    <col min="14337" max="14337" width="20.44140625" style="256" customWidth="1"/>
    <col min="14338" max="14338" width="11.77734375" style="256" customWidth="1"/>
    <col min="14339" max="14350" width="11.44140625" style="256" customWidth="1"/>
    <col min="14351" max="14351" width="10.109375" style="256" customWidth="1"/>
    <col min="14352" max="14353" width="18.109375" style="256" customWidth="1"/>
    <col min="14354" max="14592" width="9.109375" style="256"/>
    <col min="14593" max="14593" width="20.44140625" style="256" customWidth="1"/>
    <col min="14594" max="14594" width="11.77734375" style="256" customWidth="1"/>
    <col min="14595" max="14606" width="11.44140625" style="256" customWidth="1"/>
    <col min="14607" max="14607" width="10.109375" style="256" customWidth="1"/>
    <col min="14608" max="14609" width="18.109375" style="256" customWidth="1"/>
    <col min="14610" max="14848" width="9.109375" style="256"/>
    <col min="14849" max="14849" width="20.44140625" style="256" customWidth="1"/>
    <col min="14850" max="14850" width="11.77734375" style="256" customWidth="1"/>
    <col min="14851" max="14862" width="11.44140625" style="256" customWidth="1"/>
    <col min="14863" max="14863" width="10.109375" style="256" customWidth="1"/>
    <col min="14864" max="14865" width="18.109375" style="256" customWidth="1"/>
    <col min="14866" max="15104" width="9.109375" style="256"/>
    <col min="15105" max="15105" width="20.44140625" style="256" customWidth="1"/>
    <col min="15106" max="15106" width="11.77734375" style="256" customWidth="1"/>
    <col min="15107" max="15118" width="11.44140625" style="256" customWidth="1"/>
    <col min="15119" max="15119" width="10.109375" style="256" customWidth="1"/>
    <col min="15120" max="15121" width="18.109375" style="256" customWidth="1"/>
    <col min="15122" max="15360" width="9.109375" style="256"/>
    <col min="15361" max="15361" width="20.44140625" style="256" customWidth="1"/>
    <col min="15362" max="15362" width="11.77734375" style="256" customWidth="1"/>
    <col min="15363" max="15374" width="11.44140625" style="256" customWidth="1"/>
    <col min="15375" max="15375" width="10.109375" style="256" customWidth="1"/>
    <col min="15376" max="15377" width="18.109375" style="256" customWidth="1"/>
    <col min="15378" max="15616" width="9.109375" style="256"/>
    <col min="15617" max="15617" width="20.44140625" style="256" customWidth="1"/>
    <col min="15618" max="15618" width="11.77734375" style="256" customWidth="1"/>
    <col min="15619" max="15630" width="11.44140625" style="256" customWidth="1"/>
    <col min="15631" max="15631" width="10.109375" style="256" customWidth="1"/>
    <col min="15632" max="15633" width="18.109375" style="256" customWidth="1"/>
    <col min="15634" max="15872" width="9.109375" style="256"/>
    <col min="15873" max="15873" width="20.44140625" style="256" customWidth="1"/>
    <col min="15874" max="15874" width="11.77734375" style="256" customWidth="1"/>
    <col min="15875" max="15886" width="11.44140625" style="256" customWidth="1"/>
    <col min="15887" max="15887" width="10.109375" style="256" customWidth="1"/>
    <col min="15888" max="15889" width="18.109375" style="256" customWidth="1"/>
    <col min="15890" max="16128" width="9.109375" style="256"/>
    <col min="16129" max="16129" width="20.44140625" style="256" customWidth="1"/>
    <col min="16130" max="16130" width="11.77734375" style="256" customWidth="1"/>
    <col min="16131" max="16142" width="11.44140625" style="256" customWidth="1"/>
    <col min="16143" max="16143" width="10.109375" style="256" customWidth="1"/>
    <col min="16144" max="16145" width="18.109375" style="256" customWidth="1"/>
    <col min="16146" max="16384" width="9.109375" style="256"/>
  </cols>
  <sheetData>
    <row r="1" spans="1:17" ht="19.5" customHeight="1">
      <c r="A1" s="100"/>
    </row>
    <row r="2" spans="1:17" s="257" customFormat="1" ht="34.799999999999997" customHeight="1">
      <c r="A2" s="2349" t="s">
        <v>199</v>
      </c>
      <c r="B2" s="2349"/>
      <c r="C2" s="2349"/>
      <c r="D2" s="2349"/>
      <c r="E2" s="2349"/>
      <c r="F2" s="2349"/>
      <c r="G2" s="2349"/>
      <c r="H2" s="2349"/>
      <c r="I2" s="2349"/>
      <c r="J2" s="2349"/>
      <c r="K2" s="2349"/>
      <c r="L2" s="2349"/>
      <c r="M2" s="2349"/>
      <c r="N2" s="2349"/>
      <c r="O2" s="2349"/>
      <c r="P2" s="2349"/>
      <c r="Q2" s="2349"/>
    </row>
    <row r="3" spans="1:17" s="257" customFormat="1" ht="25.2" customHeight="1">
      <c r="A3" s="2344">
        <v>45930</v>
      </c>
      <c r="B3" s="2344"/>
      <c r="C3" s="2344"/>
      <c r="D3" s="2344"/>
      <c r="E3" s="2344"/>
      <c r="F3" s="2344"/>
      <c r="G3" s="2344"/>
      <c r="H3" s="2344"/>
      <c r="I3" s="2344"/>
      <c r="J3" s="2344"/>
      <c r="K3" s="2344"/>
      <c r="L3" s="2344"/>
      <c r="M3" s="2344"/>
      <c r="N3" s="2344"/>
      <c r="O3" s="2344"/>
      <c r="P3" s="2344"/>
      <c r="Q3" s="2344"/>
    </row>
    <row r="4" spans="1:17" ht="6.6" customHeight="1" thickBot="1">
      <c r="C4" s="258"/>
      <c r="D4" s="258"/>
      <c r="E4" s="258"/>
      <c r="F4" s="258"/>
      <c r="G4" s="258"/>
      <c r="H4" s="258"/>
      <c r="I4" s="258"/>
      <c r="J4" s="258"/>
      <c r="K4" s="258"/>
      <c r="L4" s="258"/>
      <c r="M4" s="258"/>
      <c r="N4" s="258"/>
    </row>
    <row r="5" spans="1:17" ht="18" customHeight="1">
      <c r="A5" s="259"/>
      <c r="B5" s="260"/>
      <c r="C5" s="197" t="s">
        <v>121</v>
      </c>
      <c r="D5" s="197"/>
      <c r="E5" s="197"/>
      <c r="F5" s="197"/>
      <c r="G5" s="197"/>
      <c r="H5" s="197"/>
      <c r="I5" s="197"/>
      <c r="J5" s="197"/>
      <c r="K5" s="197"/>
      <c r="L5" s="197"/>
      <c r="M5" s="197"/>
      <c r="N5" s="2372" t="s">
        <v>122</v>
      </c>
      <c r="O5" s="111" t="s">
        <v>123</v>
      </c>
      <c r="P5" s="2373" t="s">
        <v>200</v>
      </c>
      <c r="Q5" s="2373" t="s">
        <v>201</v>
      </c>
    </row>
    <row r="6" spans="1:17" ht="13.5" customHeight="1">
      <c r="A6" s="262"/>
      <c r="B6" s="263"/>
      <c r="C6" s="113" t="s">
        <v>124</v>
      </c>
      <c r="D6" s="113" t="s">
        <v>125</v>
      </c>
      <c r="E6" s="113" t="s">
        <v>126</v>
      </c>
      <c r="F6" s="113" t="s">
        <v>127</v>
      </c>
      <c r="G6" s="113" t="s">
        <v>128</v>
      </c>
      <c r="H6" s="113" t="s">
        <v>129</v>
      </c>
      <c r="I6" s="113" t="s">
        <v>130</v>
      </c>
      <c r="J6" s="113" t="s">
        <v>131</v>
      </c>
      <c r="K6" s="113" t="s">
        <v>132</v>
      </c>
      <c r="L6" s="113" t="s">
        <v>133</v>
      </c>
      <c r="M6" s="113" t="s">
        <v>134</v>
      </c>
      <c r="N6" s="2351"/>
      <c r="O6" s="114" t="s">
        <v>135</v>
      </c>
      <c r="P6" s="2374"/>
      <c r="Q6" s="2374"/>
    </row>
    <row r="7" spans="1:17" ht="13.5" customHeight="1">
      <c r="A7" s="2369" t="s">
        <v>202</v>
      </c>
      <c r="B7" s="264" t="s">
        <v>153</v>
      </c>
      <c r="C7" s="265">
        <v>7</v>
      </c>
      <c r="D7" s="265">
        <v>17</v>
      </c>
      <c r="E7" s="265">
        <v>511</v>
      </c>
      <c r="F7" s="265">
        <v>305728</v>
      </c>
      <c r="G7" s="265">
        <v>686771</v>
      </c>
      <c r="H7" s="265">
        <v>861097</v>
      </c>
      <c r="I7" s="265">
        <v>876154</v>
      </c>
      <c r="J7" s="265">
        <v>760055</v>
      </c>
      <c r="K7" s="265">
        <v>573099</v>
      </c>
      <c r="L7" s="265">
        <v>393754</v>
      </c>
      <c r="M7" s="265">
        <v>450950</v>
      </c>
      <c r="N7" s="265">
        <v>4908143</v>
      </c>
      <c r="O7" s="266">
        <v>100</v>
      </c>
      <c r="P7" s="267"/>
      <c r="Q7" s="267"/>
    </row>
    <row r="8" spans="1:17" ht="13.5" customHeight="1">
      <c r="A8" s="2370"/>
      <c r="B8" s="268" t="s">
        <v>139</v>
      </c>
      <c r="C8" s="269">
        <v>2</v>
      </c>
      <c r="D8" s="269">
        <v>9</v>
      </c>
      <c r="E8" s="269">
        <v>131</v>
      </c>
      <c r="F8" s="269">
        <v>120884</v>
      </c>
      <c r="G8" s="269">
        <v>273923</v>
      </c>
      <c r="H8" s="269">
        <v>337858</v>
      </c>
      <c r="I8" s="269">
        <v>329429</v>
      </c>
      <c r="J8" s="269">
        <v>278120</v>
      </c>
      <c r="K8" s="269">
        <v>199625</v>
      </c>
      <c r="L8" s="269">
        <v>128589</v>
      </c>
      <c r="M8" s="269">
        <v>126206</v>
      </c>
      <c r="N8" s="269">
        <v>1794776</v>
      </c>
      <c r="O8" s="270">
        <v>36.567312729070849</v>
      </c>
      <c r="P8" s="271" t="s">
        <v>203</v>
      </c>
      <c r="Q8" s="271" t="s">
        <v>204</v>
      </c>
    </row>
    <row r="9" spans="1:17" ht="13.5" customHeight="1">
      <c r="A9" s="2371"/>
      <c r="B9" s="268" t="s">
        <v>138</v>
      </c>
      <c r="C9" s="272">
        <v>5</v>
      </c>
      <c r="D9" s="272">
        <v>8</v>
      </c>
      <c r="E9" s="272">
        <v>380</v>
      </c>
      <c r="F9" s="272">
        <v>184844</v>
      </c>
      <c r="G9" s="272">
        <v>412848</v>
      </c>
      <c r="H9" s="272">
        <v>523239</v>
      </c>
      <c r="I9" s="272">
        <v>546725</v>
      </c>
      <c r="J9" s="272">
        <v>481935</v>
      </c>
      <c r="K9" s="272">
        <v>373474</v>
      </c>
      <c r="L9" s="272">
        <v>265165</v>
      </c>
      <c r="M9" s="272">
        <v>324744</v>
      </c>
      <c r="N9" s="272">
        <v>3113367</v>
      </c>
      <c r="O9" s="273">
        <v>63.432687270929144</v>
      </c>
      <c r="P9" s="274"/>
      <c r="Q9" s="274"/>
    </row>
    <row r="10" spans="1:17" ht="13.5" customHeight="1">
      <c r="A10" s="2370" t="s">
        <v>205</v>
      </c>
      <c r="B10" s="264" t="s">
        <v>153</v>
      </c>
      <c r="C10" s="265">
        <v>0</v>
      </c>
      <c r="D10" s="265">
        <v>0</v>
      </c>
      <c r="E10" s="265">
        <v>1678</v>
      </c>
      <c r="F10" s="265">
        <v>40318</v>
      </c>
      <c r="G10" s="265">
        <v>25569</v>
      </c>
      <c r="H10" s="265">
        <v>10905</v>
      </c>
      <c r="I10" s="265">
        <v>6232</v>
      </c>
      <c r="J10" s="265">
        <v>3808</v>
      </c>
      <c r="K10" s="265">
        <v>2503</v>
      </c>
      <c r="L10" s="265">
        <v>1542</v>
      </c>
      <c r="M10" s="265">
        <v>1545</v>
      </c>
      <c r="N10" s="265">
        <v>94100</v>
      </c>
      <c r="O10" s="266">
        <v>100</v>
      </c>
      <c r="P10" s="275"/>
      <c r="Q10" s="275"/>
    </row>
    <row r="11" spans="1:17" ht="13.5" customHeight="1">
      <c r="A11" s="2370"/>
      <c r="B11" s="268" t="s">
        <v>139</v>
      </c>
      <c r="C11" s="269">
        <v>0</v>
      </c>
      <c r="D11" s="269">
        <v>0</v>
      </c>
      <c r="E11" s="269">
        <v>691</v>
      </c>
      <c r="F11" s="269">
        <v>17697</v>
      </c>
      <c r="G11" s="269">
        <v>11029</v>
      </c>
      <c r="H11" s="269">
        <v>4587</v>
      </c>
      <c r="I11" s="269">
        <v>2769</v>
      </c>
      <c r="J11" s="269">
        <v>1802</v>
      </c>
      <c r="K11" s="269">
        <v>1126</v>
      </c>
      <c r="L11" s="269">
        <v>623</v>
      </c>
      <c r="M11" s="269">
        <v>528</v>
      </c>
      <c r="N11" s="269">
        <v>40852</v>
      </c>
      <c r="O11" s="270">
        <v>43.413390010626991</v>
      </c>
      <c r="P11" s="271" t="s">
        <v>141</v>
      </c>
      <c r="Q11" s="271" t="s">
        <v>206</v>
      </c>
    </row>
    <row r="12" spans="1:17" ht="13.5" customHeight="1">
      <c r="A12" s="2371"/>
      <c r="B12" s="268" t="s">
        <v>138</v>
      </c>
      <c r="C12" s="272">
        <v>0</v>
      </c>
      <c r="D12" s="272">
        <v>0</v>
      </c>
      <c r="E12" s="272">
        <v>987</v>
      </c>
      <c r="F12" s="272">
        <v>22621</v>
      </c>
      <c r="G12" s="272">
        <v>14540</v>
      </c>
      <c r="H12" s="272">
        <v>6318</v>
      </c>
      <c r="I12" s="272">
        <v>3463</v>
      </c>
      <c r="J12" s="272">
        <v>2006</v>
      </c>
      <c r="K12" s="272">
        <v>1377</v>
      </c>
      <c r="L12" s="272">
        <v>919</v>
      </c>
      <c r="M12" s="272">
        <v>1017</v>
      </c>
      <c r="N12" s="272">
        <v>53248</v>
      </c>
      <c r="O12" s="273">
        <v>56.586609989373002</v>
      </c>
      <c r="P12" s="274"/>
      <c r="Q12" s="274"/>
    </row>
    <row r="13" spans="1:17" ht="13.5" customHeight="1">
      <c r="A13" s="2370" t="s">
        <v>207</v>
      </c>
      <c r="B13" s="264" t="s">
        <v>153</v>
      </c>
      <c r="C13" s="265">
        <v>0</v>
      </c>
      <c r="D13" s="265">
        <v>0</v>
      </c>
      <c r="E13" s="265">
        <v>5244</v>
      </c>
      <c r="F13" s="265">
        <v>44700</v>
      </c>
      <c r="G13" s="265">
        <v>30641</v>
      </c>
      <c r="H13" s="265">
        <v>12993</v>
      </c>
      <c r="I13" s="265">
        <v>6967</v>
      </c>
      <c r="J13" s="265">
        <v>4246</v>
      </c>
      <c r="K13" s="265">
        <v>2816</v>
      </c>
      <c r="L13" s="265">
        <v>1682</v>
      </c>
      <c r="M13" s="265">
        <v>1740</v>
      </c>
      <c r="N13" s="265">
        <v>111029</v>
      </c>
      <c r="O13" s="266">
        <v>100</v>
      </c>
      <c r="P13" s="275"/>
      <c r="Q13" s="275"/>
    </row>
    <row r="14" spans="1:17" ht="13.5" customHeight="1">
      <c r="A14" s="2370"/>
      <c r="B14" s="268" t="s">
        <v>139</v>
      </c>
      <c r="C14" s="269">
        <v>0</v>
      </c>
      <c r="D14" s="269">
        <v>0</v>
      </c>
      <c r="E14" s="269">
        <v>2169</v>
      </c>
      <c r="F14" s="269">
        <v>20059</v>
      </c>
      <c r="G14" s="269">
        <v>14084</v>
      </c>
      <c r="H14" s="269">
        <v>5496</v>
      </c>
      <c r="I14" s="269">
        <v>3122</v>
      </c>
      <c r="J14" s="269">
        <v>1973</v>
      </c>
      <c r="K14" s="269">
        <v>1278</v>
      </c>
      <c r="L14" s="269">
        <v>727</v>
      </c>
      <c r="M14" s="269">
        <v>622</v>
      </c>
      <c r="N14" s="269">
        <v>49530</v>
      </c>
      <c r="O14" s="270">
        <v>44.609966765439665</v>
      </c>
      <c r="P14" s="271" t="s">
        <v>141</v>
      </c>
      <c r="Q14" s="271" t="s">
        <v>208</v>
      </c>
    </row>
    <row r="15" spans="1:17" ht="13.5" customHeight="1">
      <c r="A15" s="2371"/>
      <c r="B15" s="268" t="s">
        <v>138</v>
      </c>
      <c r="C15" s="272">
        <v>0</v>
      </c>
      <c r="D15" s="272">
        <v>0</v>
      </c>
      <c r="E15" s="272">
        <v>3075</v>
      </c>
      <c r="F15" s="272">
        <v>24641</v>
      </c>
      <c r="G15" s="272">
        <v>16557</v>
      </c>
      <c r="H15" s="272">
        <v>7497</v>
      </c>
      <c r="I15" s="272">
        <v>3845</v>
      </c>
      <c r="J15" s="272">
        <v>2273</v>
      </c>
      <c r="K15" s="272">
        <v>1538</v>
      </c>
      <c r="L15" s="272">
        <v>955</v>
      </c>
      <c r="M15" s="272">
        <v>1118</v>
      </c>
      <c r="N15" s="272">
        <v>61499</v>
      </c>
      <c r="O15" s="273">
        <v>55.390033234560342</v>
      </c>
      <c r="P15" s="274"/>
      <c r="Q15" s="274"/>
    </row>
    <row r="16" spans="1:17" ht="13.5" customHeight="1">
      <c r="A16" s="2370" t="s">
        <v>209</v>
      </c>
      <c r="B16" s="264" t="s">
        <v>153</v>
      </c>
      <c r="C16" s="265">
        <v>0</v>
      </c>
      <c r="D16" s="265">
        <v>1</v>
      </c>
      <c r="E16" s="265">
        <v>89183</v>
      </c>
      <c r="F16" s="265">
        <v>198393</v>
      </c>
      <c r="G16" s="265">
        <v>114199</v>
      </c>
      <c r="H16" s="265">
        <v>46903</v>
      </c>
      <c r="I16" s="265">
        <v>26009</v>
      </c>
      <c r="J16" s="265">
        <v>13054</v>
      </c>
      <c r="K16" s="265">
        <v>8125</v>
      </c>
      <c r="L16" s="265">
        <v>5183</v>
      </c>
      <c r="M16" s="265">
        <v>6191</v>
      </c>
      <c r="N16" s="265">
        <v>507241</v>
      </c>
      <c r="O16" s="266">
        <v>100</v>
      </c>
      <c r="P16" s="275"/>
      <c r="Q16" s="275"/>
    </row>
    <row r="17" spans="1:17" ht="13.5" customHeight="1">
      <c r="A17" s="2370"/>
      <c r="B17" s="268" t="s">
        <v>139</v>
      </c>
      <c r="C17" s="269">
        <v>0</v>
      </c>
      <c r="D17" s="269">
        <v>0</v>
      </c>
      <c r="E17" s="269">
        <v>38214</v>
      </c>
      <c r="F17" s="269">
        <v>91997</v>
      </c>
      <c r="G17" s="269">
        <v>51043</v>
      </c>
      <c r="H17" s="269">
        <v>20252</v>
      </c>
      <c r="I17" s="269">
        <v>11740</v>
      </c>
      <c r="J17" s="269">
        <v>6127</v>
      </c>
      <c r="K17" s="269">
        <v>3728</v>
      </c>
      <c r="L17" s="269">
        <v>2225</v>
      </c>
      <c r="M17" s="269">
        <v>2373</v>
      </c>
      <c r="N17" s="269">
        <v>227699</v>
      </c>
      <c r="O17" s="270">
        <v>44.889707259468381</v>
      </c>
      <c r="P17" s="271" t="s">
        <v>137</v>
      </c>
      <c r="Q17" s="271" t="s">
        <v>210</v>
      </c>
    </row>
    <row r="18" spans="1:17" ht="13.5" customHeight="1">
      <c r="A18" s="2371"/>
      <c r="B18" s="268" t="s">
        <v>138</v>
      </c>
      <c r="C18" s="272">
        <v>0</v>
      </c>
      <c r="D18" s="272">
        <v>1</v>
      </c>
      <c r="E18" s="272">
        <v>50969</v>
      </c>
      <c r="F18" s="272">
        <v>106396</v>
      </c>
      <c r="G18" s="272">
        <v>63156</v>
      </c>
      <c r="H18" s="272">
        <v>26651</v>
      </c>
      <c r="I18" s="272">
        <v>14269</v>
      </c>
      <c r="J18" s="272">
        <v>6927</v>
      </c>
      <c r="K18" s="272">
        <v>4397</v>
      </c>
      <c r="L18" s="272">
        <v>2958</v>
      </c>
      <c r="M18" s="272">
        <v>3818</v>
      </c>
      <c r="N18" s="272">
        <v>279542</v>
      </c>
      <c r="O18" s="273">
        <v>55.110292740531619</v>
      </c>
      <c r="P18" s="274"/>
      <c r="Q18" s="274"/>
    </row>
    <row r="19" spans="1:17" ht="13.5" customHeight="1">
      <c r="A19" s="2370" t="s">
        <v>211</v>
      </c>
      <c r="B19" s="264" t="s">
        <v>153</v>
      </c>
      <c r="C19" s="265">
        <v>5</v>
      </c>
      <c r="D19" s="265">
        <v>95</v>
      </c>
      <c r="E19" s="265">
        <v>235672</v>
      </c>
      <c r="F19" s="265">
        <v>204343</v>
      </c>
      <c r="G19" s="265">
        <v>83744</v>
      </c>
      <c r="H19" s="265">
        <v>39102</v>
      </c>
      <c r="I19" s="265">
        <v>24482</v>
      </c>
      <c r="J19" s="265">
        <v>16754</v>
      </c>
      <c r="K19" s="265">
        <v>11381</v>
      </c>
      <c r="L19" s="265">
        <v>7222</v>
      </c>
      <c r="M19" s="265">
        <v>6609</v>
      </c>
      <c r="N19" s="265">
        <v>629409</v>
      </c>
      <c r="O19" s="266">
        <v>100</v>
      </c>
      <c r="P19" s="275"/>
      <c r="Q19" s="275"/>
    </row>
    <row r="20" spans="1:17" ht="13.5" customHeight="1">
      <c r="A20" s="2370"/>
      <c r="B20" s="268" t="s">
        <v>139</v>
      </c>
      <c r="C20" s="269">
        <v>2</v>
      </c>
      <c r="D20" s="269">
        <v>42</v>
      </c>
      <c r="E20" s="269">
        <v>103220</v>
      </c>
      <c r="F20" s="269">
        <v>96462</v>
      </c>
      <c r="G20" s="269">
        <v>39314</v>
      </c>
      <c r="H20" s="269">
        <v>19662</v>
      </c>
      <c r="I20" s="269">
        <v>13229</v>
      </c>
      <c r="J20" s="269">
        <v>9351</v>
      </c>
      <c r="K20" s="269">
        <v>6055</v>
      </c>
      <c r="L20" s="269">
        <v>3408</v>
      </c>
      <c r="M20" s="269">
        <v>2477</v>
      </c>
      <c r="N20" s="269">
        <v>293222</v>
      </c>
      <c r="O20" s="270">
        <v>46.586877531144296</v>
      </c>
      <c r="P20" s="271" t="s">
        <v>137</v>
      </c>
      <c r="Q20" s="271" t="s">
        <v>212</v>
      </c>
    </row>
    <row r="21" spans="1:17" ht="13.5" customHeight="1">
      <c r="A21" s="2371"/>
      <c r="B21" s="276" t="s">
        <v>138</v>
      </c>
      <c r="C21" s="272">
        <v>3</v>
      </c>
      <c r="D21" s="272">
        <v>53</v>
      </c>
      <c r="E21" s="272">
        <v>132452</v>
      </c>
      <c r="F21" s="272">
        <v>107881</v>
      </c>
      <c r="G21" s="272">
        <v>44430</v>
      </c>
      <c r="H21" s="272">
        <v>19440</v>
      </c>
      <c r="I21" s="272">
        <v>11253</v>
      </c>
      <c r="J21" s="272">
        <v>7403</v>
      </c>
      <c r="K21" s="272">
        <v>5326</v>
      </c>
      <c r="L21" s="272">
        <v>3814</v>
      </c>
      <c r="M21" s="272">
        <v>4132</v>
      </c>
      <c r="N21" s="272">
        <v>336187</v>
      </c>
      <c r="O21" s="273">
        <v>53.413122468855704</v>
      </c>
      <c r="P21" s="274"/>
      <c r="Q21" s="274"/>
    </row>
    <row r="22" spans="1:17" ht="13.5" customHeight="1">
      <c r="A22" s="2370" t="s">
        <v>213</v>
      </c>
      <c r="B22" s="268" t="s">
        <v>153</v>
      </c>
      <c r="C22" s="265">
        <v>1</v>
      </c>
      <c r="D22" s="265">
        <v>59157</v>
      </c>
      <c r="E22" s="265">
        <v>326751</v>
      </c>
      <c r="F22" s="265">
        <v>199833</v>
      </c>
      <c r="G22" s="265">
        <v>93580</v>
      </c>
      <c r="H22" s="265">
        <v>53329</v>
      </c>
      <c r="I22" s="265">
        <v>35423</v>
      </c>
      <c r="J22" s="265">
        <v>24221</v>
      </c>
      <c r="K22" s="265">
        <v>16039</v>
      </c>
      <c r="L22" s="265">
        <v>10160</v>
      </c>
      <c r="M22" s="265">
        <v>9581</v>
      </c>
      <c r="N22" s="265">
        <v>828075</v>
      </c>
      <c r="O22" s="266">
        <v>100</v>
      </c>
      <c r="P22" s="275"/>
      <c r="Q22" s="275"/>
    </row>
    <row r="23" spans="1:17" ht="13.5" customHeight="1">
      <c r="A23" s="2370"/>
      <c r="B23" s="268" t="s">
        <v>139</v>
      </c>
      <c r="C23" s="269">
        <v>1</v>
      </c>
      <c r="D23" s="269">
        <v>24529</v>
      </c>
      <c r="E23" s="269">
        <v>145478</v>
      </c>
      <c r="F23" s="269">
        <v>93035</v>
      </c>
      <c r="G23" s="269">
        <v>42727</v>
      </c>
      <c r="H23" s="269">
        <v>26101</v>
      </c>
      <c r="I23" s="269">
        <v>18267</v>
      </c>
      <c r="J23" s="269">
        <v>12680</v>
      </c>
      <c r="K23" s="269">
        <v>8098</v>
      </c>
      <c r="L23" s="269">
        <v>4520</v>
      </c>
      <c r="M23" s="269">
        <v>3657</v>
      </c>
      <c r="N23" s="269">
        <v>379093</v>
      </c>
      <c r="O23" s="270">
        <v>45.780032001932192</v>
      </c>
      <c r="P23" s="271" t="s">
        <v>141</v>
      </c>
      <c r="Q23" s="271" t="s">
        <v>214</v>
      </c>
    </row>
    <row r="24" spans="1:17" ht="13.5" customHeight="1">
      <c r="A24" s="2371"/>
      <c r="B24" s="276" t="s">
        <v>138</v>
      </c>
      <c r="C24" s="272">
        <v>0</v>
      </c>
      <c r="D24" s="272">
        <v>34628</v>
      </c>
      <c r="E24" s="272">
        <v>181273</v>
      </c>
      <c r="F24" s="272">
        <v>106798</v>
      </c>
      <c r="G24" s="272">
        <v>50853</v>
      </c>
      <c r="H24" s="272">
        <v>27228</v>
      </c>
      <c r="I24" s="272">
        <v>17156</v>
      </c>
      <c r="J24" s="272">
        <v>11541</v>
      </c>
      <c r="K24" s="272">
        <v>7941</v>
      </c>
      <c r="L24" s="272">
        <v>5640</v>
      </c>
      <c r="M24" s="272">
        <v>5924</v>
      </c>
      <c r="N24" s="272">
        <v>448982</v>
      </c>
      <c r="O24" s="273">
        <v>54.219967998067808</v>
      </c>
      <c r="P24" s="274"/>
      <c r="Q24" s="274"/>
    </row>
    <row r="25" spans="1:17" ht="13.5" customHeight="1">
      <c r="A25" s="2370" t="s">
        <v>215</v>
      </c>
      <c r="B25" s="268" t="s">
        <v>153</v>
      </c>
      <c r="C25" s="265">
        <v>1</v>
      </c>
      <c r="D25" s="265">
        <v>165002</v>
      </c>
      <c r="E25" s="265">
        <v>262944</v>
      </c>
      <c r="F25" s="265">
        <v>159332</v>
      </c>
      <c r="G25" s="265">
        <v>83238</v>
      </c>
      <c r="H25" s="265">
        <v>48461</v>
      </c>
      <c r="I25" s="265">
        <v>31441</v>
      </c>
      <c r="J25" s="265">
        <v>20408</v>
      </c>
      <c r="K25" s="265">
        <v>12318</v>
      </c>
      <c r="L25" s="265">
        <v>7033</v>
      </c>
      <c r="M25" s="265">
        <v>6005</v>
      </c>
      <c r="N25" s="265">
        <v>796183</v>
      </c>
      <c r="O25" s="266">
        <v>100</v>
      </c>
      <c r="P25" s="275"/>
      <c r="Q25" s="275"/>
    </row>
    <row r="26" spans="1:17" ht="13.5" customHeight="1">
      <c r="A26" s="2370"/>
      <c r="B26" s="268" t="s">
        <v>139</v>
      </c>
      <c r="C26" s="269">
        <v>0</v>
      </c>
      <c r="D26" s="269">
        <v>66553</v>
      </c>
      <c r="E26" s="269">
        <v>119134</v>
      </c>
      <c r="F26" s="269">
        <v>71787</v>
      </c>
      <c r="G26" s="269">
        <v>37440</v>
      </c>
      <c r="H26" s="269">
        <v>23055</v>
      </c>
      <c r="I26" s="269">
        <v>15563</v>
      </c>
      <c r="J26" s="269">
        <v>10190</v>
      </c>
      <c r="K26" s="269">
        <v>5845</v>
      </c>
      <c r="L26" s="269">
        <v>3059</v>
      </c>
      <c r="M26" s="269">
        <v>2522</v>
      </c>
      <c r="N26" s="269">
        <v>355148</v>
      </c>
      <c r="O26" s="270">
        <v>44.606327942194198</v>
      </c>
      <c r="P26" s="271" t="s">
        <v>140</v>
      </c>
      <c r="Q26" s="271" t="s">
        <v>216</v>
      </c>
    </row>
    <row r="27" spans="1:17" ht="13.5" customHeight="1">
      <c r="A27" s="2371"/>
      <c r="B27" s="276" t="s">
        <v>138</v>
      </c>
      <c r="C27" s="272">
        <v>1</v>
      </c>
      <c r="D27" s="272">
        <v>98449</v>
      </c>
      <c r="E27" s="272">
        <v>143810</v>
      </c>
      <c r="F27" s="272">
        <v>87545</v>
      </c>
      <c r="G27" s="272">
        <v>45798</v>
      </c>
      <c r="H27" s="272">
        <v>25406</v>
      </c>
      <c r="I27" s="272">
        <v>15878</v>
      </c>
      <c r="J27" s="272">
        <v>10218</v>
      </c>
      <c r="K27" s="272">
        <v>6473</v>
      </c>
      <c r="L27" s="272">
        <v>3974</v>
      </c>
      <c r="M27" s="272">
        <v>3483</v>
      </c>
      <c r="N27" s="272">
        <v>441035</v>
      </c>
      <c r="O27" s="273">
        <v>55.393672057805809</v>
      </c>
      <c r="P27" s="274"/>
      <c r="Q27" s="274"/>
    </row>
    <row r="28" spans="1:17" ht="13.5" customHeight="1">
      <c r="A28" s="2370" t="s">
        <v>217</v>
      </c>
      <c r="B28" s="268" t="s">
        <v>153</v>
      </c>
      <c r="C28" s="265">
        <v>13934</v>
      </c>
      <c r="D28" s="265">
        <v>404483</v>
      </c>
      <c r="E28" s="265">
        <v>311026</v>
      </c>
      <c r="F28" s="265">
        <v>155153</v>
      </c>
      <c r="G28" s="265">
        <v>86167</v>
      </c>
      <c r="H28" s="265">
        <v>52685</v>
      </c>
      <c r="I28" s="265">
        <v>34998</v>
      </c>
      <c r="J28" s="265">
        <v>22455</v>
      </c>
      <c r="K28" s="265">
        <v>13967</v>
      </c>
      <c r="L28" s="265">
        <v>7386</v>
      </c>
      <c r="M28" s="265">
        <v>5628</v>
      </c>
      <c r="N28" s="265">
        <v>1107882</v>
      </c>
      <c r="O28" s="266">
        <v>100</v>
      </c>
      <c r="P28" s="275"/>
      <c r="Q28" s="275"/>
    </row>
    <row r="29" spans="1:17" ht="13.5" customHeight="1">
      <c r="A29" s="2370"/>
      <c r="B29" s="268" t="s">
        <v>139</v>
      </c>
      <c r="C29" s="269">
        <v>5438</v>
      </c>
      <c r="D29" s="269">
        <v>175488</v>
      </c>
      <c r="E29" s="269">
        <v>147753</v>
      </c>
      <c r="F29" s="269">
        <v>72334</v>
      </c>
      <c r="G29" s="269">
        <v>41887</v>
      </c>
      <c r="H29" s="269">
        <v>27175</v>
      </c>
      <c r="I29" s="269">
        <v>18797</v>
      </c>
      <c r="J29" s="269">
        <v>11787</v>
      </c>
      <c r="K29" s="269">
        <v>6691</v>
      </c>
      <c r="L29" s="269">
        <v>3136</v>
      </c>
      <c r="M29" s="269">
        <v>2296</v>
      </c>
      <c r="N29" s="269">
        <v>512782</v>
      </c>
      <c r="O29" s="270">
        <v>46.2848931564914</v>
      </c>
      <c r="P29" s="271" t="s">
        <v>140</v>
      </c>
      <c r="Q29" s="271" t="s">
        <v>218</v>
      </c>
    </row>
    <row r="30" spans="1:17" ht="13.5" customHeight="1">
      <c r="A30" s="2371"/>
      <c r="B30" s="276" t="s">
        <v>138</v>
      </c>
      <c r="C30" s="272">
        <v>8496</v>
      </c>
      <c r="D30" s="272">
        <v>228995</v>
      </c>
      <c r="E30" s="272">
        <v>163273</v>
      </c>
      <c r="F30" s="272">
        <v>82819</v>
      </c>
      <c r="G30" s="272">
        <v>44280</v>
      </c>
      <c r="H30" s="272">
        <v>25510</v>
      </c>
      <c r="I30" s="272">
        <v>16201</v>
      </c>
      <c r="J30" s="272">
        <v>10668</v>
      </c>
      <c r="K30" s="272">
        <v>7276</v>
      </c>
      <c r="L30" s="272">
        <v>4250</v>
      </c>
      <c r="M30" s="272">
        <v>3332</v>
      </c>
      <c r="N30" s="272">
        <v>595100</v>
      </c>
      <c r="O30" s="273">
        <v>53.715106843508607</v>
      </c>
      <c r="P30" s="274"/>
      <c r="Q30" s="274"/>
    </row>
    <row r="31" spans="1:17" ht="13.5" customHeight="1">
      <c r="A31" s="2370" t="s">
        <v>219</v>
      </c>
      <c r="B31" s="268" t="s">
        <v>153</v>
      </c>
      <c r="C31" s="265">
        <v>186262</v>
      </c>
      <c r="D31" s="265">
        <v>354638</v>
      </c>
      <c r="E31" s="265">
        <v>208680</v>
      </c>
      <c r="F31" s="265">
        <v>107261</v>
      </c>
      <c r="G31" s="265">
        <v>65515</v>
      </c>
      <c r="H31" s="265">
        <v>42542</v>
      </c>
      <c r="I31" s="265">
        <v>29112</v>
      </c>
      <c r="J31" s="265">
        <v>17988</v>
      </c>
      <c r="K31" s="265">
        <v>11512</v>
      </c>
      <c r="L31" s="265">
        <v>5852</v>
      </c>
      <c r="M31" s="265">
        <v>4248</v>
      </c>
      <c r="N31" s="265">
        <v>1033610</v>
      </c>
      <c r="O31" s="266">
        <v>100</v>
      </c>
      <c r="P31" s="275"/>
      <c r="Q31" s="275"/>
    </row>
    <row r="32" spans="1:17" ht="13.5" customHeight="1">
      <c r="A32" s="2370"/>
      <c r="B32" s="268" t="s">
        <v>139</v>
      </c>
      <c r="C32" s="269">
        <v>73948</v>
      </c>
      <c r="D32" s="269">
        <v>159306</v>
      </c>
      <c r="E32" s="269">
        <v>99029</v>
      </c>
      <c r="F32" s="269">
        <v>49422</v>
      </c>
      <c r="G32" s="269">
        <v>31834</v>
      </c>
      <c r="H32" s="269">
        <v>21672</v>
      </c>
      <c r="I32" s="269">
        <v>15130</v>
      </c>
      <c r="J32" s="269">
        <v>9362</v>
      </c>
      <c r="K32" s="269">
        <v>5361</v>
      </c>
      <c r="L32" s="269">
        <v>2442</v>
      </c>
      <c r="M32" s="269">
        <v>1820</v>
      </c>
      <c r="N32" s="269">
        <v>469326</v>
      </c>
      <c r="O32" s="270">
        <v>45.406487940325654</v>
      </c>
      <c r="P32" s="271" t="s">
        <v>140</v>
      </c>
      <c r="Q32" s="271" t="s">
        <v>220</v>
      </c>
    </row>
    <row r="33" spans="1:17" ht="13.5" customHeight="1">
      <c r="A33" s="2371"/>
      <c r="B33" s="276" t="s">
        <v>138</v>
      </c>
      <c r="C33" s="272">
        <v>112314</v>
      </c>
      <c r="D33" s="272">
        <v>195332</v>
      </c>
      <c r="E33" s="272">
        <v>109651</v>
      </c>
      <c r="F33" s="272">
        <v>57839</v>
      </c>
      <c r="G33" s="272">
        <v>33681</v>
      </c>
      <c r="H33" s="272">
        <v>20870</v>
      </c>
      <c r="I33" s="272">
        <v>13982</v>
      </c>
      <c r="J33" s="272">
        <v>8626</v>
      </c>
      <c r="K33" s="272">
        <v>6151</v>
      </c>
      <c r="L33" s="272">
        <v>3410</v>
      </c>
      <c r="M33" s="272">
        <v>2428</v>
      </c>
      <c r="N33" s="272">
        <v>564284</v>
      </c>
      <c r="O33" s="273">
        <v>54.593512059674346</v>
      </c>
      <c r="P33" s="274"/>
      <c r="Q33" s="274"/>
    </row>
    <row r="34" spans="1:17" ht="13.5" customHeight="1">
      <c r="A34" s="2370" t="s">
        <v>221</v>
      </c>
      <c r="B34" s="268" t="s">
        <v>153</v>
      </c>
      <c r="C34" s="265">
        <v>43149</v>
      </c>
      <c r="D34" s="265">
        <v>47028</v>
      </c>
      <c r="E34" s="265">
        <v>23718</v>
      </c>
      <c r="F34" s="265">
        <v>13209</v>
      </c>
      <c r="G34" s="265">
        <v>8637</v>
      </c>
      <c r="H34" s="265">
        <v>5937</v>
      </c>
      <c r="I34" s="265">
        <v>4179</v>
      </c>
      <c r="J34" s="265">
        <v>2726</v>
      </c>
      <c r="K34" s="265">
        <v>1600</v>
      </c>
      <c r="L34" s="265">
        <v>823</v>
      </c>
      <c r="M34" s="265">
        <v>565</v>
      </c>
      <c r="N34" s="265">
        <v>151571</v>
      </c>
      <c r="O34" s="266">
        <v>100</v>
      </c>
      <c r="P34" s="271"/>
      <c r="Q34" s="271"/>
    </row>
    <row r="35" spans="1:17" ht="13.5" customHeight="1">
      <c r="A35" s="2370"/>
      <c r="B35" s="268" t="s">
        <v>139</v>
      </c>
      <c r="C35" s="269">
        <v>17054</v>
      </c>
      <c r="D35" s="269">
        <v>21568</v>
      </c>
      <c r="E35" s="269">
        <v>10941</v>
      </c>
      <c r="F35" s="269">
        <v>6011</v>
      </c>
      <c r="G35" s="269">
        <v>4109</v>
      </c>
      <c r="H35" s="269">
        <v>2989</v>
      </c>
      <c r="I35" s="269">
        <v>2148</v>
      </c>
      <c r="J35" s="269">
        <v>1384</v>
      </c>
      <c r="K35" s="269">
        <v>719</v>
      </c>
      <c r="L35" s="269">
        <v>357</v>
      </c>
      <c r="M35" s="269">
        <v>237</v>
      </c>
      <c r="N35" s="269">
        <v>67517</v>
      </c>
      <c r="O35" s="270">
        <v>44.544800786430123</v>
      </c>
      <c r="P35" s="271" t="s">
        <v>142</v>
      </c>
      <c r="Q35" s="271" t="s">
        <v>222</v>
      </c>
    </row>
    <row r="36" spans="1:17" ht="13.5" customHeight="1">
      <c r="A36" s="2371"/>
      <c r="B36" s="276" t="s">
        <v>138</v>
      </c>
      <c r="C36" s="272">
        <v>26095</v>
      </c>
      <c r="D36" s="272">
        <v>25460</v>
      </c>
      <c r="E36" s="272">
        <v>12777</v>
      </c>
      <c r="F36" s="272">
        <v>7198</v>
      </c>
      <c r="G36" s="272">
        <v>4528</v>
      </c>
      <c r="H36" s="272">
        <v>2948</v>
      </c>
      <c r="I36" s="272">
        <v>2031</v>
      </c>
      <c r="J36" s="272">
        <v>1342</v>
      </c>
      <c r="K36" s="272">
        <v>881</v>
      </c>
      <c r="L36" s="272">
        <v>466</v>
      </c>
      <c r="M36" s="272">
        <v>328</v>
      </c>
      <c r="N36" s="272">
        <v>84054</v>
      </c>
      <c r="O36" s="273">
        <v>55.455199213569884</v>
      </c>
      <c r="P36" s="271"/>
      <c r="Q36" s="271"/>
    </row>
    <row r="37" spans="1:17" ht="13.5" customHeight="1">
      <c r="A37" s="2370" t="s">
        <v>223</v>
      </c>
      <c r="B37" s="268" t="s">
        <v>153</v>
      </c>
      <c r="C37" s="265">
        <v>243359</v>
      </c>
      <c r="D37" s="265">
        <v>1030421</v>
      </c>
      <c r="E37" s="265">
        <v>1465407</v>
      </c>
      <c r="F37" s="265">
        <v>1428270</v>
      </c>
      <c r="G37" s="265">
        <v>1278061</v>
      </c>
      <c r="H37" s="265">
        <v>1173954</v>
      </c>
      <c r="I37" s="265">
        <v>1074997</v>
      </c>
      <c r="J37" s="265">
        <v>885715</v>
      </c>
      <c r="K37" s="265">
        <v>653360</v>
      </c>
      <c r="L37" s="265">
        <v>440637</v>
      </c>
      <c r="M37" s="265">
        <v>493062</v>
      </c>
      <c r="N37" s="265">
        <v>10167243</v>
      </c>
      <c r="O37" s="266">
        <v>100</v>
      </c>
      <c r="P37" s="277"/>
      <c r="Q37" s="277"/>
    </row>
    <row r="38" spans="1:17" ht="13.5" customHeight="1">
      <c r="A38" s="2370"/>
      <c r="B38" s="268" t="s">
        <v>139</v>
      </c>
      <c r="C38" s="269">
        <v>96445</v>
      </c>
      <c r="D38" s="269">
        <v>447495</v>
      </c>
      <c r="E38" s="269">
        <v>666760</v>
      </c>
      <c r="F38" s="269">
        <v>639688</v>
      </c>
      <c r="G38" s="269">
        <v>547390</v>
      </c>
      <c r="H38" s="269">
        <v>488847</v>
      </c>
      <c r="I38" s="269">
        <v>430194</v>
      </c>
      <c r="J38" s="269">
        <v>342776</v>
      </c>
      <c r="K38" s="269">
        <v>238526</v>
      </c>
      <c r="L38" s="269">
        <v>149086</v>
      </c>
      <c r="M38" s="269">
        <v>142738</v>
      </c>
      <c r="N38" s="269">
        <v>4189945</v>
      </c>
      <c r="O38" s="270">
        <v>41.210237622922953</v>
      </c>
      <c r="P38" s="132"/>
      <c r="Q38" s="132"/>
    </row>
    <row r="39" spans="1:17" ht="13.5" customHeight="1">
      <c r="A39" s="2371"/>
      <c r="B39" s="268" t="s">
        <v>138</v>
      </c>
      <c r="C39" s="272">
        <v>146914</v>
      </c>
      <c r="D39" s="272">
        <v>582926</v>
      </c>
      <c r="E39" s="272">
        <v>798647</v>
      </c>
      <c r="F39" s="272">
        <v>788582</v>
      </c>
      <c r="G39" s="272">
        <v>730671</v>
      </c>
      <c r="H39" s="272">
        <v>685107</v>
      </c>
      <c r="I39" s="272">
        <v>644803</v>
      </c>
      <c r="J39" s="272">
        <v>542939</v>
      </c>
      <c r="K39" s="272">
        <v>414834</v>
      </c>
      <c r="L39" s="272">
        <v>291551</v>
      </c>
      <c r="M39" s="272">
        <v>350324</v>
      </c>
      <c r="N39" s="272">
        <v>5977298</v>
      </c>
      <c r="O39" s="270">
        <v>58.789762377077047</v>
      </c>
      <c r="P39" s="278"/>
      <c r="Q39" s="278"/>
    </row>
    <row r="40" spans="1:17" s="284" customFormat="1" ht="13.5" customHeight="1" thickBot="1">
      <c r="A40" s="279" t="s">
        <v>144</v>
      </c>
      <c r="B40" s="280" t="s">
        <v>152</v>
      </c>
      <c r="C40" s="281">
        <v>2.3935593946166134</v>
      </c>
      <c r="D40" s="281">
        <v>10.134714002606213</v>
      </c>
      <c r="E40" s="281">
        <v>14.413022291293718</v>
      </c>
      <c r="F40" s="281">
        <v>14.047761030202583</v>
      </c>
      <c r="G40" s="281">
        <v>12.570379207027905</v>
      </c>
      <c r="H40" s="281">
        <v>11.546433974283884</v>
      </c>
      <c r="I40" s="281">
        <v>10.573141607808529</v>
      </c>
      <c r="J40" s="281">
        <v>8.7114569800289026</v>
      </c>
      <c r="K40" s="281">
        <v>6.4261275155910011</v>
      </c>
      <c r="L40" s="281">
        <v>4.3338887444708467</v>
      </c>
      <c r="M40" s="281">
        <v>4.8495152520698088</v>
      </c>
      <c r="N40" s="281">
        <v>100</v>
      </c>
      <c r="O40" s="282"/>
      <c r="P40" s="283"/>
      <c r="Q40" s="283"/>
    </row>
    <row r="41" spans="1:17" ht="14.4" customHeight="1">
      <c r="A41" s="285" t="s">
        <v>224</v>
      </c>
      <c r="B41" s="286"/>
      <c r="C41" s="286"/>
      <c r="D41" s="286"/>
      <c r="E41" s="286"/>
      <c r="F41" s="286"/>
      <c r="G41" s="286"/>
      <c r="H41" s="286"/>
      <c r="I41" s="286"/>
      <c r="J41" s="286"/>
      <c r="K41" s="286"/>
      <c r="L41" s="286"/>
      <c r="M41" s="286"/>
      <c r="N41" s="286"/>
      <c r="O41" s="286"/>
      <c r="P41" s="286"/>
      <c r="Q41" s="286"/>
    </row>
    <row r="42" spans="1:17" ht="16.350000000000001" customHeight="1">
      <c r="A42" s="285" t="s">
        <v>225</v>
      </c>
      <c r="B42" s="287"/>
      <c r="C42" s="287"/>
      <c r="D42" s="287"/>
      <c r="E42" s="287"/>
      <c r="F42" s="287"/>
      <c r="G42" s="287"/>
      <c r="H42" s="287"/>
      <c r="I42" s="287"/>
      <c r="J42" s="287"/>
      <c r="K42" s="287"/>
      <c r="L42" s="287"/>
      <c r="M42" s="287"/>
      <c r="N42" s="287"/>
      <c r="O42" s="287"/>
      <c r="P42" s="287"/>
    </row>
    <row r="43" spans="1:17" ht="16.350000000000001" customHeight="1">
      <c r="A43" s="285" t="s">
        <v>226</v>
      </c>
      <c r="B43" s="287"/>
      <c r="C43" s="287"/>
      <c r="D43" s="287"/>
      <c r="E43" s="287"/>
      <c r="F43" s="287"/>
      <c r="G43" s="287"/>
      <c r="H43" s="287"/>
      <c r="I43" s="287"/>
      <c r="J43" s="287"/>
      <c r="K43" s="287"/>
      <c r="L43" s="287"/>
      <c r="M43" s="287"/>
      <c r="N43" s="287"/>
      <c r="O43" s="287"/>
      <c r="P43" s="287"/>
    </row>
    <row r="44" spans="1:17" ht="16.350000000000001" customHeight="1">
      <c r="A44" s="285" t="s">
        <v>227</v>
      </c>
      <c r="B44" s="287"/>
      <c r="C44" s="287"/>
      <c r="D44" s="287"/>
      <c r="E44" s="287"/>
      <c r="F44" s="287"/>
      <c r="G44" s="287"/>
      <c r="H44" s="287"/>
      <c r="I44" s="287"/>
      <c r="J44" s="287"/>
      <c r="K44" s="287"/>
      <c r="L44" s="287"/>
      <c r="M44" s="287"/>
      <c r="N44" s="287"/>
      <c r="O44" s="287"/>
      <c r="P44" s="287"/>
    </row>
    <row r="45" spans="1:17" ht="13.2" customHeight="1">
      <c r="A45" s="285" t="s">
        <v>198</v>
      </c>
      <c r="B45" s="287"/>
      <c r="C45" s="287"/>
      <c r="D45" s="287"/>
      <c r="E45" s="287"/>
      <c r="F45" s="287"/>
      <c r="G45" s="287"/>
      <c r="H45" s="287"/>
      <c r="I45" s="287"/>
      <c r="J45" s="287"/>
      <c r="K45" s="287"/>
      <c r="L45" s="287"/>
      <c r="M45" s="287"/>
      <c r="N45" s="288"/>
      <c r="O45" s="288"/>
      <c r="P45" s="288"/>
    </row>
    <row r="46" spans="1:17" ht="16.350000000000001" customHeight="1">
      <c r="A46" s="289"/>
      <c r="B46" s="289"/>
      <c r="C46" s="289"/>
      <c r="D46" s="289"/>
      <c r="E46" s="289"/>
      <c r="F46" s="289"/>
      <c r="G46" s="289"/>
      <c r="H46" s="289"/>
      <c r="I46" s="289"/>
      <c r="J46" s="289"/>
      <c r="K46" s="289"/>
      <c r="L46" s="289"/>
      <c r="M46" s="289"/>
      <c r="N46" s="289"/>
    </row>
  </sheetData>
  <mergeCells count="16">
    <mergeCell ref="A28:A30"/>
    <mergeCell ref="A31:A33"/>
    <mergeCell ref="A34:A36"/>
    <mergeCell ref="A37:A39"/>
    <mergeCell ref="A10:A12"/>
    <mergeCell ref="A13:A15"/>
    <mergeCell ref="A16:A18"/>
    <mergeCell ref="A19:A21"/>
    <mergeCell ref="A22:A24"/>
    <mergeCell ref="A25:A27"/>
    <mergeCell ref="A7:A9"/>
    <mergeCell ref="A2:Q2"/>
    <mergeCell ref="A3:Q3"/>
    <mergeCell ref="N5:N6"/>
    <mergeCell ref="P5:P6"/>
    <mergeCell ref="Q5:Q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DBFDD-D93E-4911-85A5-87D5583C4B2F}">
  <dimension ref="A1:O28"/>
  <sheetViews>
    <sheetView zoomScaleNormal="100" workbookViewId="0">
      <selection activeCell="B37" sqref="B37"/>
    </sheetView>
  </sheetViews>
  <sheetFormatPr baseColWidth="10" defaultColWidth="11.44140625" defaultRowHeight="13.2"/>
  <cols>
    <col min="1" max="1" width="2.21875" style="131" customWidth="1"/>
    <col min="2" max="2" width="41.5546875" style="131" customWidth="1"/>
    <col min="3" max="13" width="10.21875" style="131" customWidth="1"/>
    <col min="14" max="14" width="10.77734375" style="131" customWidth="1"/>
    <col min="15" max="15" width="10.6640625" style="132" customWidth="1"/>
    <col min="16" max="256" width="11.44140625" style="131"/>
    <col min="257" max="257" width="2.21875" style="131" customWidth="1"/>
    <col min="258" max="258" width="41.5546875" style="131" customWidth="1"/>
    <col min="259" max="269" width="10.21875" style="131" customWidth="1"/>
    <col min="270" max="270" width="10.77734375" style="131" customWidth="1"/>
    <col min="271" max="271" width="10.6640625" style="131" customWidth="1"/>
    <col min="272" max="512" width="11.44140625" style="131"/>
    <col min="513" max="513" width="2.21875" style="131" customWidth="1"/>
    <col min="514" max="514" width="41.5546875" style="131" customWidth="1"/>
    <col min="515" max="525" width="10.21875" style="131" customWidth="1"/>
    <col min="526" max="526" width="10.77734375" style="131" customWidth="1"/>
    <col min="527" max="527" width="10.6640625" style="131" customWidth="1"/>
    <col min="528" max="768" width="11.44140625" style="131"/>
    <col min="769" max="769" width="2.21875" style="131" customWidth="1"/>
    <col min="770" max="770" width="41.5546875" style="131" customWidth="1"/>
    <col min="771" max="781" width="10.21875" style="131" customWidth="1"/>
    <col min="782" max="782" width="10.77734375" style="131" customWidth="1"/>
    <col min="783" max="783" width="10.6640625" style="131" customWidth="1"/>
    <col min="784" max="1024" width="11.44140625" style="131"/>
    <col min="1025" max="1025" width="2.21875" style="131" customWidth="1"/>
    <col min="1026" max="1026" width="41.5546875" style="131" customWidth="1"/>
    <col min="1027" max="1037" width="10.21875" style="131" customWidth="1"/>
    <col min="1038" max="1038" width="10.77734375" style="131" customWidth="1"/>
    <col min="1039" max="1039" width="10.6640625" style="131" customWidth="1"/>
    <col min="1040" max="1280" width="11.44140625" style="131"/>
    <col min="1281" max="1281" width="2.21875" style="131" customWidth="1"/>
    <col min="1282" max="1282" width="41.5546875" style="131" customWidth="1"/>
    <col min="1283" max="1293" width="10.21875" style="131" customWidth="1"/>
    <col min="1294" max="1294" width="10.77734375" style="131" customWidth="1"/>
    <col min="1295" max="1295" width="10.6640625" style="131" customWidth="1"/>
    <col min="1296" max="1536" width="11.44140625" style="131"/>
    <col min="1537" max="1537" width="2.21875" style="131" customWidth="1"/>
    <col min="1538" max="1538" width="41.5546875" style="131" customWidth="1"/>
    <col min="1539" max="1549" width="10.21875" style="131" customWidth="1"/>
    <col min="1550" max="1550" width="10.77734375" style="131" customWidth="1"/>
    <col min="1551" max="1551" width="10.6640625" style="131" customWidth="1"/>
    <col min="1552" max="1792" width="11.44140625" style="131"/>
    <col min="1793" max="1793" width="2.21875" style="131" customWidth="1"/>
    <col min="1794" max="1794" width="41.5546875" style="131" customWidth="1"/>
    <col min="1795" max="1805" width="10.21875" style="131" customWidth="1"/>
    <col min="1806" max="1806" width="10.77734375" style="131" customWidth="1"/>
    <col min="1807" max="1807" width="10.6640625" style="131" customWidth="1"/>
    <col min="1808" max="2048" width="11.44140625" style="131"/>
    <col min="2049" max="2049" width="2.21875" style="131" customWidth="1"/>
    <col min="2050" max="2050" width="41.5546875" style="131" customWidth="1"/>
    <col min="2051" max="2061" width="10.21875" style="131" customWidth="1"/>
    <col min="2062" max="2062" width="10.77734375" style="131" customWidth="1"/>
    <col min="2063" max="2063" width="10.6640625" style="131" customWidth="1"/>
    <col min="2064" max="2304" width="11.44140625" style="131"/>
    <col min="2305" max="2305" width="2.21875" style="131" customWidth="1"/>
    <col min="2306" max="2306" width="41.5546875" style="131" customWidth="1"/>
    <col min="2307" max="2317" width="10.21875" style="131" customWidth="1"/>
    <col min="2318" max="2318" width="10.77734375" style="131" customWidth="1"/>
    <col min="2319" max="2319" width="10.6640625" style="131" customWidth="1"/>
    <col min="2320" max="2560" width="11.44140625" style="131"/>
    <col min="2561" max="2561" width="2.21875" style="131" customWidth="1"/>
    <col min="2562" max="2562" width="41.5546875" style="131" customWidth="1"/>
    <col min="2563" max="2573" width="10.21875" style="131" customWidth="1"/>
    <col min="2574" max="2574" width="10.77734375" style="131" customWidth="1"/>
    <col min="2575" max="2575" width="10.6640625" style="131" customWidth="1"/>
    <col min="2576" max="2816" width="11.44140625" style="131"/>
    <col min="2817" max="2817" width="2.21875" style="131" customWidth="1"/>
    <col min="2818" max="2818" width="41.5546875" style="131" customWidth="1"/>
    <col min="2819" max="2829" width="10.21875" style="131" customWidth="1"/>
    <col min="2830" max="2830" width="10.77734375" style="131" customWidth="1"/>
    <col min="2831" max="2831" width="10.6640625" style="131" customWidth="1"/>
    <col min="2832" max="3072" width="11.44140625" style="131"/>
    <col min="3073" max="3073" width="2.21875" style="131" customWidth="1"/>
    <col min="3074" max="3074" width="41.5546875" style="131" customWidth="1"/>
    <col min="3075" max="3085" width="10.21875" style="131" customWidth="1"/>
    <col min="3086" max="3086" width="10.77734375" style="131" customWidth="1"/>
    <col min="3087" max="3087" width="10.6640625" style="131" customWidth="1"/>
    <col min="3088" max="3328" width="11.44140625" style="131"/>
    <col min="3329" max="3329" width="2.21875" style="131" customWidth="1"/>
    <col min="3330" max="3330" width="41.5546875" style="131" customWidth="1"/>
    <col min="3331" max="3341" width="10.21875" style="131" customWidth="1"/>
    <col min="3342" max="3342" width="10.77734375" style="131" customWidth="1"/>
    <col min="3343" max="3343" width="10.6640625" style="131" customWidth="1"/>
    <col min="3344" max="3584" width="11.44140625" style="131"/>
    <col min="3585" max="3585" width="2.21875" style="131" customWidth="1"/>
    <col min="3586" max="3586" width="41.5546875" style="131" customWidth="1"/>
    <col min="3587" max="3597" width="10.21875" style="131" customWidth="1"/>
    <col min="3598" max="3598" width="10.77734375" style="131" customWidth="1"/>
    <col min="3599" max="3599" width="10.6640625" style="131" customWidth="1"/>
    <col min="3600" max="3840" width="11.44140625" style="131"/>
    <col min="3841" max="3841" width="2.21875" style="131" customWidth="1"/>
    <col min="3842" max="3842" width="41.5546875" style="131" customWidth="1"/>
    <col min="3843" max="3853" width="10.21875" style="131" customWidth="1"/>
    <col min="3854" max="3854" width="10.77734375" style="131" customWidth="1"/>
    <col min="3855" max="3855" width="10.6640625" style="131" customWidth="1"/>
    <col min="3856" max="4096" width="11.44140625" style="131"/>
    <col min="4097" max="4097" width="2.21875" style="131" customWidth="1"/>
    <col min="4098" max="4098" width="41.5546875" style="131" customWidth="1"/>
    <col min="4099" max="4109" width="10.21875" style="131" customWidth="1"/>
    <col min="4110" max="4110" width="10.77734375" style="131" customWidth="1"/>
    <col min="4111" max="4111" width="10.6640625" style="131" customWidth="1"/>
    <col min="4112" max="4352" width="11.44140625" style="131"/>
    <col min="4353" max="4353" width="2.21875" style="131" customWidth="1"/>
    <col min="4354" max="4354" width="41.5546875" style="131" customWidth="1"/>
    <col min="4355" max="4365" width="10.21875" style="131" customWidth="1"/>
    <col min="4366" max="4366" width="10.77734375" style="131" customWidth="1"/>
    <col min="4367" max="4367" width="10.6640625" style="131" customWidth="1"/>
    <col min="4368" max="4608" width="11.44140625" style="131"/>
    <col min="4609" max="4609" width="2.21875" style="131" customWidth="1"/>
    <col min="4610" max="4610" width="41.5546875" style="131" customWidth="1"/>
    <col min="4611" max="4621" width="10.21875" style="131" customWidth="1"/>
    <col min="4622" max="4622" width="10.77734375" style="131" customWidth="1"/>
    <col min="4623" max="4623" width="10.6640625" style="131" customWidth="1"/>
    <col min="4624" max="4864" width="11.44140625" style="131"/>
    <col min="4865" max="4865" width="2.21875" style="131" customWidth="1"/>
    <col min="4866" max="4866" width="41.5546875" style="131" customWidth="1"/>
    <col min="4867" max="4877" width="10.21875" style="131" customWidth="1"/>
    <col min="4878" max="4878" width="10.77734375" style="131" customWidth="1"/>
    <col min="4879" max="4879" width="10.6640625" style="131" customWidth="1"/>
    <col min="4880" max="5120" width="11.44140625" style="131"/>
    <col min="5121" max="5121" width="2.21875" style="131" customWidth="1"/>
    <col min="5122" max="5122" width="41.5546875" style="131" customWidth="1"/>
    <col min="5123" max="5133" width="10.21875" style="131" customWidth="1"/>
    <col min="5134" max="5134" width="10.77734375" style="131" customWidth="1"/>
    <col min="5135" max="5135" width="10.6640625" style="131" customWidth="1"/>
    <col min="5136" max="5376" width="11.44140625" style="131"/>
    <col min="5377" max="5377" width="2.21875" style="131" customWidth="1"/>
    <col min="5378" max="5378" width="41.5546875" style="131" customWidth="1"/>
    <col min="5379" max="5389" width="10.21875" style="131" customWidth="1"/>
    <col min="5390" max="5390" width="10.77734375" style="131" customWidth="1"/>
    <col min="5391" max="5391" width="10.6640625" style="131" customWidth="1"/>
    <col min="5392" max="5632" width="11.44140625" style="131"/>
    <col min="5633" max="5633" width="2.21875" style="131" customWidth="1"/>
    <col min="5634" max="5634" width="41.5546875" style="131" customWidth="1"/>
    <col min="5635" max="5645" width="10.21875" style="131" customWidth="1"/>
    <col min="5646" max="5646" width="10.77734375" style="131" customWidth="1"/>
    <col min="5647" max="5647" width="10.6640625" style="131" customWidth="1"/>
    <col min="5648" max="5888" width="11.44140625" style="131"/>
    <col min="5889" max="5889" width="2.21875" style="131" customWidth="1"/>
    <col min="5890" max="5890" width="41.5546875" style="131" customWidth="1"/>
    <col min="5891" max="5901" width="10.21875" style="131" customWidth="1"/>
    <col min="5902" max="5902" width="10.77734375" style="131" customWidth="1"/>
    <col min="5903" max="5903" width="10.6640625" style="131" customWidth="1"/>
    <col min="5904" max="6144" width="11.44140625" style="131"/>
    <col min="6145" max="6145" width="2.21875" style="131" customWidth="1"/>
    <col min="6146" max="6146" width="41.5546875" style="131" customWidth="1"/>
    <col min="6147" max="6157" width="10.21875" style="131" customWidth="1"/>
    <col min="6158" max="6158" width="10.77734375" style="131" customWidth="1"/>
    <col min="6159" max="6159" width="10.6640625" style="131" customWidth="1"/>
    <col min="6160" max="6400" width="11.44140625" style="131"/>
    <col min="6401" max="6401" width="2.21875" style="131" customWidth="1"/>
    <col min="6402" max="6402" width="41.5546875" style="131" customWidth="1"/>
    <col min="6403" max="6413" width="10.21875" style="131" customWidth="1"/>
    <col min="6414" max="6414" width="10.77734375" style="131" customWidth="1"/>
    <col min="6415" max="6415" width="10.6640625" style="131" customWidth="1"/>
    <col min="6416" max="6656" width="11.44140625" style="131"/>
    <col min="6657" max="6657" width="2.21875" style="131" customWidth="1"/>
    <col min="6658" max="6658" width="41.5546875" style="131" customWidth="1"/>
    <col min="6659" max="6669" width="10.21875" style="131" customWidth="1"/>
    <col min="6670" max="6670" width="10.77734375" style="131" customWidth="1"/>
    <col min="6671" max="6671" width="10.6640625" style="131" customWidth="1"/>
    <col min="6672" max="6912" width="11.44140625" style="131"/>
    <col min="6913" max="6913" width="2.21875" style="131" customWidth="1"/>
    <col min="6914" max="6914" width="41.5546875" style="131" customWidth="1"/>
    <col min="6915" max="6925" width="10.21875" style="131" customWidth="1"/>
    <col min="6926" max="6926" width="10.77734375" style="131" customWidth="1"/>
    <col min="6927" max="6927" width="10.6640625" style="131" customWidth="1"/>
    <col min="6928" max="7168" width="11.44140625" style="131"/>
    <col min="7169" max="7169" width="2.21875" style="131" customWidth="1"/>
    <col min="7170" max="7170" width="41.5546875" style="131" customWidth="1"/>
    <col min="7171" max="7181" width="10.21875" style="131" customWidth="1"/>
    <col min="7182" max="7182" width="10.77734375" style="131" customWidth="1"/>
    <col min="7183" max="7183" width="10.6640625" style="131" customWidth="1"/>
    <col min="7184" max="7424" width="11.44140625" style="131"/>
    <col min="7425" max="7425" width="2.21875" style="131" customWidth="1"/>
    <col min="7426" max="7426" width="41.5546875" style="131" customWidth="1"/>
    <col min="7427" max="7437" width="10.21875" style="131" customWidth="1"/>
    <col min="7438" max="7438" width="10.77734375" style="131" customWidth="1"/>
    <col min="7439" max="7439" width="10.6640625" style="131" customWidth="1"/>
    <col min="7440" max="7680" width="11.44140625" style="131"/>
    <col min="7681" max="7681" width="2.21875" style="131" customWidth="1"/>
    <col min="7682" max="7682" width="41.5546875" style="131" customWidth="1"/>
    <col min="7683" max="7693" width="10.21875" style="131" customWidth="1"/>
    <col min="7694" max="7694" width="10.77734375" style="131" customWidth="1"/>
    <col min="7695" max="7695" width="10.6640625" style="131" customWidth="1"/>
    <col min="7696" max="7936" width="11.44140625" style="131"/>
    <col min="7937" max="7937" width="2.21875" style="131" customWidth="1"/>
    <col min="7938" max="7938" width="41.5546875" style="131" customWidth="1"/>
    <col min="7939" max="7949" width="10.21875" style="131" customWidth="1"/>
    <col min="7950" max="7950" width="10.77734375" style="131" customWidth="1"/>
    <col min="7951" max="7951" width="10.6640625" style="131" customWidth="1"/>
    <col min="7952" max="8192" width="11.44140625" style="131"/>
    <col min="8193" max="8193" width="2.21875" style="131" customWidth="1"/>
    <col min="8194" max="8194" width="41.5546875" style="131" customWidth="1"/>
    <col min="8195" max="8205" width="10.21875" style="131" customWidth="1"/>
    <col min="8206" max="8206" width="10.77734375" style="131" customWidth="1"/>
    <col min="8207" max="8207" width="10.6640625" style="131" customWidth="1"/>
    <col min="8208" max="8448" width="11.44140625" style="131"/>
    <col min="8449" max="8449" width="2.21875" style="131" customWidth="1"/>
    <col min="8450" max="8450" width="41.5546875" style="131" customWidth="1"/>
    <col min="8451" max="8461" width="10.21875" style="131" customWidth="1"/>
    <col min="8462" max="8462" width="10.77734375" style="131" customWidth="1"/>
    <col min="8463" max="8463" width="10.6640625" style="131" customWidth="1"/>
    <col min="8464" max="8704" width="11.44140625" style="131"/>
    <col min="8705" max="8705" width="2.21875" style="131" customWidth="1"/>
    <col min="8706" max="8706" width="41.5546875" style="131" customWidth="1"/>
    <col min="8707" max="8717" width="10.21875" style="131" customWidth="1"/>
    <col min="8718" max="8718" width="10.77734375" style="131" customWidth="1"/>
    <col min="8719" max="8719" width="10.6640625" style="131" customWidth="1"/>
    <col min="8720" max="8960" width="11.44140625" style="131"/>
    <col min="8961" max="8961" width="2.21875" style="131" customWidth="1"/>
    <col min="8962" max="8962" width="41.5546875" style="131" customWidth="1"/>
    <col min="8963" max="8973" width="10.21875" style="131" customWidth="1"/>
    <col min="8974" max="8974" width="10.77734375" style="131" customWidth="1"/>
    <col min="8975" max="8975" width="10.6640625" style="131" customWidth="1"/>
    <col min="8976" max="9216" width="11.44140625" style="131"/>
    <col min="9217" max="9217" width="2.21875" style="131" customWidth="1"/>
    <col min="9218" max="9218" width="41.5546875" style="131" customWidth="1"/>
    <col min="9219" max="9229" width="10.21875" style="131" customWidth="1"/>
    <col min="9230" max="9230" width="10.77734375" style="131" customWidth="1"/>
    <col min="9231" max="9231" width="10.6640625" style="131" customWidth="1"/>
    <col min="9232" max="9472" width="11.44140625" style="131"/>
    <col min="9473" max="9473" width="2.21875" style="131" customWidth="1"/>
    <col min="9474" max="9474" width="41.5546875" style="131" customWidth="1"/>
    <col min="9475" max="9485" width="10.21875" style="131" customWidth="1"/>
    <col min="9486" max="9486" width="10.77734375" style="131" customWidth="1"/>
    <col min="9487" max="9487" width="10.6640625" style="131" customWidth="1"/>
    <col min="9488" max="9728" width="11.44140625" style="131"/>
    <col min="9729" max="9729" width="2.21875" style="131" customWidth="1"/>
    <col min="9730" max="9730" width="41.5546875" style="131" customWidth="1"/>
    <col min="9731" max="9741" width="10.21875" style="131" customWidth="1"/>
    <col min="9742" max="9742" width="10.77734375" style="131" customWidth="1"/>
    <col min="9743" max="9743" width="10.6640625" style="131" customWidth="1"/>
    <col min="9744" max="9984" width="11.44140625" style="131"/>
    <col min="9985" max="9985" width="2.21875" style="131" customWidth="1"/>
    <col min="9986" max="9986" width="41.5546875" style="131" customWidth="1"/>
    <col min="9987" max="9997" width="10.21875" style="131" customWidth="1"/>
    <col min="9998" max="9998" width="10.77734375" style="131" customWidth="1"/>
    <col min="9999" max="9999" width="10.6640625" style="131" customWidth="1"/>
    <col min="10000" max="10240" width="11.44140625" style="131"/>
    <col min="10241" max="10241" width="2.21875" style="131" customWidth="1"/>
    <col min="10242" max="10242" width="41.5546875" style="131" customWidth="1"/>
    <col min="10243" max="10253" width="10.21875" style="131" customWidth="1"/>
    <col min="10254" max="10254" width="10.77734375" style="131" customWidth="1"/>
    <col min="10255" max="10255" width="10.6640625" style="131" customWidth="1"/>
    <col min="10256" max="10496" width="11.44140625" style="131"/>
    <col min="10497" max="10497" width="2.21875" style="131" customWidth="1"/>
    <col min="10498" max="10498" width="41.5546875" style="131" customWidth="1"/>
    <col min="10499" max="10509" width="10.21875" style="131" customWidth="1"/>
    <col min="10510" max="10510" width="10.77734375" style="131" customWidth="1"/>
    <col min="10511" max="10511" width="10.6640625" style="131" customWidth="1"/>
    <col min="10512" max="10752" width="11.44140625" style="131"/>
    <col min="10753" max="10753" width="2.21875" style="131" customWidth="1"/>
    <col min="10754" max="10754" width="41.5546875" style="131" customWidth="1"/>
    <col min="10755" max="10765" width="10.21875" style="131" customWidth="1"/>
    <col min="10766" max="10766" width="10.77734375" style="131" customWidth="1"/>
    <col min="10767" max="10767" width="10.6640625" style="131" customWidth="1"/>
    <col min="10768" max="11008" width="11.44140625" style="131"/>
    <col min="11009" max="11009" width="2.21875" style="131" customWidth="1"/>
    <col min="11010" max="11010" width="41.5546875" style="131" customWidth="1"/>
    <col min="11011" max="11021" width="10.21875" style="131" customWidth="1"/>
    <col min="11022" max="11022" width="10.77734375" style="131" customWidth="1"/>
    <col min="11023" max="11023" width="10.6640625" style="131" customWidth="1"/>
    <col min="11024" max="11264" width="11.44140625" style="131"/>
    <col min="11265" max="11265" width="2.21875" style="131" customWidth="1"/>
    <col min="11266" max="11266" width="41.5546875" style="131" customWidth="1"/>
    <col min="11267" max="11277" width="10.21875" style="131" customWidth="1"/>
    <col min="11278" max="11278" width="10.77734375" style="131" customWidth="1"/>
    <col min="11279" max="11279" width="10.6640625" style="131" customWidth="1"/>
    <col min="11280" max="11520" width="11.44140625" style="131"/>
    <col min="11521" max="11521" width="2.21875" style="131" customWidth="1"/>
    <col min="11522" max="11522" width="41.5546875" style="131" customWidth="1"/>
    <col min="11523" max="11533" width="10.21875" style="131" customWidth="1"/>
    <col min="11534" max="11534" width="10.77734375" style="131" customWidth="1"/>
    <col min="11535" max="11535" width="10.6640625" style="131" customWidth="1"/>
    <col min="11536" max="11776" width="11.44140625" style="131"/>
    <col min="11777" max="11777" width="2.21875" style="131" customWidth="1"/>
    <col min="11778" max="11778" width="41.5546875" style="131" customWidth="1"/>
    <col min="11779" max="11789" width="10.21875" style="131" customWidth="1"/>
    <col min="11790" max="11790" width="10.77734375" style="131" customWidth="1"/>
    <col min="11791" max="11791" width="10.6640625" style="131" customWidth="1"/>
    <col min="11792" max="12032" width="11.44140625" style="131"/>
    <col min="12033" max="12033" width="2.21875" style="131" customWidth="1"/>
    <col min="12034" max="12034" width="41.5546875" style="131" customWidth="1"/>
    <col min="12035" max="12045" width="10.21875" style="131" customWidth="1"/>
    <col min="12046" max="12046" width="10.77734375" style="131" customWidth="1"/>
    <col min="12047" max="12047" width="10.6640625" style="131" customWidth="1"/>
    <col min="12048" max="12288" width="11.44140625" style="131"/>
    <col min="12289" max="12289" width="2.21875" style="131" customWidth="1"/>
    <col min="12290" max="12290" width="41.5546875" style="131" customWidth="1"/>
    <col min="12291" max="12301" width="10.21875" style="131" customWidth="1"/>
    <col min="12302" max="12302" width="10.77734375" style="131" customWidth="1"/>
    <col min="12303" max="12303" width="10.6640625" style="131" customWidth="1"/>
    <col min="12304" max="12544" width="11.44140625" style="131"/>
    <col min="12545" max="12545" width="2.21875" style="131" customWidth="1"/>
    <col min="12546" max="12546" width="41.5546875" style="131" customWidth="1"/>
    <col min="12547" max="12557" width="10.21875" style="131" customWidth="1"/>
    <col min="12558" max="12558" width="10.77734375" style="131" customWidth="1"/>
    <col min="12559" max="12559" width="10.6640625" style="131" customWidth="1"/>
    <col min="12560" max="12800" width="11.44140625" style="131"/>
    <col min="12801" max="12801" width="2.21875" style="131" customWidth="1"/>
    <col min="12802" max="12802" width="41.5546875" style="131" customWidth="1"/>
    <col min="12803" max="12813" width="10.21875" style="131" customWidth="1"/>
    <col min="12814" max="12814" width="10.77734375" style="131" customWidth="1"/>
    <col min="12815" max="12815" width="10.6640625" style="131" customWidth="1"/>
    <col min="12816" max="13056" width="11.44140625" style="131"/>
    <col min="13057" max="13057" width="2.21875" style="131" customWidth="1"/>
    <col min="13058" max="13058" width="41.5546875" style="131" customWidth="1"/>
    <col min="13059" max="13069" width="10.21875" style="131" customWidth="1"/>
    <col min="13070" max="13070" width="10.77734375" style="131" customWidth="1"/>
    <col min="13071" max="13071" width="10.6640625" style="131" customWidth="1"/>
    <col min="13072" max="13312" width="11.44140625" style="131"/>
    <col min="13313" max="13313" width="2.21875" style="131" customWidth="1"/>
    <col min="13314" max="13314" width="41.5546875" style="131" customWidth="1"/>
    <col min="13315" max="13325" width="10.21875" style="131" customWidth="1"/>
    <col min="13326" max="13326" width="10.77734375" style="131" customWidth="1"/>
    <col min="13327" max="13327" width="10.6640625" style="131" customWidth="1"/>
    <col min="13328" max="13568" width="11.44140625" style="131"/>
    <col min="13569" max="13569" width="2.21875" style="131" customWidth="1"/>
    <col min="13570" max="13570" width="41.5546875" style="131" customWidth="1"/>
    <col min="13571" max="13581" width="10.21875" style="131" customWidth="1"/>
    <col min="13582" max="13582" width="10.77734375" style="131" customWidth="1"/>
    <col min="13583" max="13583" width="10.6640625" style="131" customWidth="1"/>
    <col min="13584" max="13824" width="11.44140625" style="131"/>
    <col min="13825" max="13825" width="2.21875" style="131" customWidth="1"/>
    <col min="13826" max="13826" width="41.5546875" style="131" customWidth="1"/>
    <col min="13827" max="13837" width="10.21875" style="131" customWidth="1"/>
    <col min="13838" max="13838" width="10.77734375" style="131" customWidth="1"/>
    <col min="13839" max="13839" width="10.6640625" style="131" customWidth="1"/>
    <col min="13840" max="14080" width="11.44140625" style="131"/>
    <col min="14081" max="14081" width="2.21875" style="131" customWidth="1"/>
    <col min="14082" max="14082" width="41.5546875" style="131" customWidth="1"/>
    <col min="14083" max="14093" width="10.21875" style="131" customWidth="1"/>
    <col min="14094" max="14094" width="10.77734375" style="131" customWidth="1"/>
    <col min="14095" max="14095" width="10.6640625" style="131" customWidth="1"/>
    <col min="14096" max="14336" width="11.44140625" style="131"/>
    <col min="14337" max="14337" width="2.21875" style="131" customWidth="1"/>
    <col min="14338" max="14338" width="41.5546875" style="131" customWidth="1"/>
    <col min="14339" max="14349" width="10.21875" style="131" customWidth="1"/>
    <col min="14350" max="14350" width="10.77734375" style="131" customWidth="1"/>
    <col min="14351" max="14351" width="10.6640625" style="131" customWidth="1"/>
    <col min="14352" max="14592" width="11.44140625" style="131"/>
    <col min="14593" max="14593" width="2.21875" style="131" customWidth="1"/>
    <col min="14594" max="14594" width="41.5546875" style="131" customWidth="1"/>
    <col min="14595" max="14605" width="10.21875" style="131" customWidth="1"/>
    <col min="14606" max="14606" width="10.77734375" style="131" customWidth="1"/>
    <col min="14607" max="14607" width="10.6640625" style="131" customWidth="1"/>
    <col min="14608" max="14848" width="11.44140625" style="131"/>
    <col min="14849" max="14849" width="2.21875" style="131" customWidth="1"/>
    <col min="14850" max="14850" width="41.5546875" style="131" customWidth="1"/>
    <col min="14851" max="14861" width="10.21875" style="131" customWidth="1"/>
    <col min="14862" max="14862" width="10.77734375" style="131" customWidth="1"/>
    <col min="14863" max="14863" width="10.6640625" style="131" customWidth="1"/>
    <col min="14864" max="15104" width="11.44140625" style="131"/>
    <col min="15105" max="15105" width="2.21875" style="131" customWidth="1"/>
    <col min="15106" max="15106" width="41.5546875" style="131" customWidth="1"/>
    <col min="15107" max="15117" width="10.21875" style="131" customWidth="1"/>
    <col min="15118" max="15118" width="10.77734375" style="131" customWidth="1"/>
    <col min="15119" max="15119" width="10.6640625" style="131" customWidth="1"/>
    <col min="15120" max="15360" width="11.44140625" style="131"/>
    <col min="15361" max="15361" width="2.21875" style="131" customWidth="1"/>
    <col min="15362" max="15362" width="41.5546875" style="131" customWidth="1"/>
    <col min="15363" max="15373" width="10.21875" style="131" customWidth="1"/>
    <col min="15374" max="15374" width="10.77734375" style="131" customWidth="1"/>
    <col min="15375" max="15375" width="10.6640625" style="131" customWidth="1"/>
    <col min="15376" max="15616" width="11.44140625" style="131"/>
    <col min="15617" max="15617" width="2.21875" style="131" customWidth="1"/>
    <col min="15618" max="15618" width="41.5546875" style="131" customWidth="1"/>
    <col min="15619" max="15629" width="10.21875" style="131" customWidth="1"/>
    <col min="15630" max="15630" width="10.77734375" style="131" customWidth="1"/>
    <col min="15631" max="15631" width="10.6640625" style="131" customWidth="1"/>
    <col min="15632" max="15872" width="11.44140625" style="131"/>
    <col min="15873" max="15873" width="2.21875" style="131" customWidth="1"/>
    <col min="15874" max="15874" width="41.5546875" style="131" customWidth="1"/>
    <col min="15875" max="15885" width="10.21875" style="131" customWidth="1"/>
    <col min="15886" max="15886" width="10.77734375" style="131" customWidth="1"/>
    <col min="15887" max="15887" width="10.6640625" style="131" customWidth="1"/>
    <col min="15888" max="16128" width="11.44140625" style="131"/>
    <col min="16129" max="16129" width="2.21875" style="131" customWidth="1"/>
    <col min="16130" max="16130" width="41.5546875" style="131" customWidth="1"/>
    <col min="16131" max="16141" width="10.21875" style="131" customWidth="1"/>
    <col min="16142" max="16142" width="10.77734375" style="131" customWidth="1"/>
    <col min="16143" max="16143" width="10.6640625" style="131" customWidth="1"/>
    <col min="16144" max="16384" width="11.44140625" style="131"/>
  </cols>
  <sheetData>
    <row r="1" spans="1:15" ht="21.75" customHeight="1">
      <c r="A1" s="100"/>
      <c r="B1" s="130"/>
    </row>
    <row r="2" spans="1:15" ht="27" customHeight="1">
      <c r="A2" s="2349" t="s">
        <v>118</v>
      </c>
      <c r="B2" s="2349"/>
      <c r="C2" s="2349"/>
      <c r="D2" s="2349"/>
      <c r="E2" s="2349"/>
      <c r="F2" s="2349"/>
      <c r="G2" s="2349"/>
      <c r="H2" s="2349"/>
      <c r="I2" s="2349"/>
      <c r="J2" s="2349"/>
      <c r="K2" s="2349"/>
      <c r="L2" s="2349"/>
      <c r="M2" s="2349"/>
      <c r="N2" s="2349"/>
      <c r="O2" s="2349"/>
    </row>
    <row r="3" spans="1:15" ht="16.8">
      <c r="A3" s="2344">
        <v>45930</v>
      </c>
      <c r="B3" s="2344"/>
      <c r="C3" s="2344"/>
      <c r="D3" s="2344"/>
      <c r="E3" s="2344"/>
      <c r="F3" s="2344"/>
      <c r="G3" s="2344"/>
      <c r="H3" s="2344"/>
      <c r="I3" s="2344"/>
      <c r="J3" s="2344"/>
      <c r="K3" s="2344"/>
      <c r="L3" s="2344"/>
      <c r="M3" s="2344"/>
      <c r="N3" s="2344"/>
      <c r="O3" s="2344"/>
    </row>
    <row r="4" spans="1:15" ht="8.4" customHeight="1" thickBot="1">
      <c r="A4" s="290"/>
      <c r="B4" s="290"/>
      <c r="C4" s="290"/>
      <c r="D4" s="290"/>
      <c r="E4" s="290"/>
      <c r="F4" s="290"/>
      <c r="G4" s="290"/>
      <c r="H4" s="290"/>
      <c r="I4" s="290"/>
      <c r="J4" s="290"/>
      <c r="K4" s="290"/>
      <c r="L4" s="290"/>
      <c r="M4" s="290"/>
      <c r="N4" s="290"/>
      <c r="O4" s="55"/>
    </row>
    <row r="5" spans="1:15" s="256" customFormat="1" ht="18" customHeight="1">
      <c r="A5" s="259"/>
      <c r="B5" s="260"/>
      <c r="C5" s="109" t="s">
        <v>121</v>
      </c>
      <c r="D5" s="109"/>
      <c r="E5" s="109"/>
      <c r="F5" s="109"/>
      <c r="G5" s="109"/>
      <c r="H5" s="109"/>
      <c r="I5" s="109"/>
      <c r="J5" s="109"/>
      <c r="K5" s="109"/>
      <c r="L5" s="109"/>
      <c r="M5" s="109"/>
      <c r="N5" s="2352" t="s">
        <v>122</v>
      </c>
      <c r="O5" s="2373" t="s">
        <v>228</v>
      </c>
    </row>
    <row r="6" spans="1:15" s="256" customFormat="1" ht="19.8" customHeight="1">
      <c r="A6" s="262"/>
      <c r="B6" s="263"/>
      <c r="C6" s="113" t="s">
        <v>124</v>
      </c>
      <c r="D6" s="113" t="s">
        <v>125</v>
      </c>
      <c r="E6" s="113" t="s">
        <v>126</v>
      </c>
      <c r="F6" s="113" t="s">
        <v>127</v>
      </c>
      <c r="G6" s="113" t="s">
        <v>128</v>
      </c>
      <c r="H6" s="113" t="s">
        <v>129</v>
      </c>
      <c r="I6" s="113" t="s">
        <v>130</v>
      </c>
      <c r="J6" s="113" t="s">
        <v>131</v>
      </c>
      <c r="K6" s="113" t="s">
        <v>132</v>
      </c>
      <c r="L6" s="113" t="s">
        <v>133</v>
      </c>
      <c r="M6" s="113" t="s">
        <v>134</v>
      </c>
      <c r="N6" s="2375"/>
      <c r="O6" s="2356"/>
    </row>
    <row r="7" spans="1:15" s="139" customFormat="1" ht="14.4" customHeight="1">
      <c r="A7" s="291" t="s">
        <v>137</v>
      </c>
      <c r="B7" s="292"/>
      <c r="C7" s="68">
        <v>161</v>
      </c>
      <c r="D7" s="68">
        <v>3429</v>
      </c>
      <c r="E7" s="68">
        <v>252650</v>
      </c>
      <c r="F7" s="68">
        <v>342547</v>
      </c>
      <c r="G7" s="68">
        <v>189596</v>
      </c>
      <c r="H7" s="68">
        <v>94854</v>
      </c>
      <c r="I7" s="68">
        <v>61397</v>
      </c>
      <c r="J7" s="68">
        <v>37823</v>
      </c>
      <c r="K7" s="68">
        <v>24000</v>
      </c>
      <c r="L7" s="68">
        <v>14581</v>
      </c>
      <c r="M7" s="68">
        <v>13636</v>
      </c>
      <c r="N7" s="68">
        <v>1034674</v>
      </c>
      <c r="O7" s="293">
        <v>100.00000000000001</v>
      </c>
    </row>
    <row r="8" spans="1:15" s="139" customFormat="1" ht="14.4" customHeight="1">
      <c r="A8" s="292"/>
      <c r="B8" s="294" t="s">
        <v>229</v>
      </c>
      <c r="C8" s="79">
        <v>161</v>
      </c>
      <c r="D8" s="79">
        <v>3429</v>
      </c>
      <c r="E8" s="79">
        <v>252634</v>
      </c>
      <c r="F8" s="79">
        <v>338624</v>
      </c>
      <c r="G8" s="79">
        <v>176667</v>
      </c>
      <c r="H8" s="79">
        <v>79651</v>
      </c>
      <c r="I8" s="79">
        <v>47546</v>
      </c>
      <c r="J8" s="79">
        <v>28708</v>
      </c>
      <c r="K8" s="79">
        <v>18786</v>
      </c>
      <c r="L8" s="79">
        <v>12115</v>
      </c>
      <c r="M8" s="79">
        <v>12539</v>
      </c>
      <c r="N8" s="79">
        <v>970860</v>
      </c>
      <c r="O8" s="295">
        <v>93.832453507094996</v>
      </c>
    </row>
    <row r="9" spans="1:15" s="139" customFormat="1" ht="14.4" customHeight="1">
      <c r="A9" s="296"/>
      <c r="B9" s="297" t="s">
        <v>230</v>
      </c>
      <c r="C9" s="81">
        <v>0</v>
      </c>
      <c r="D9" s="81">
        <v>0</v>
      </c>
      <c r="E9" s="81">
        <v>16</v>
      </c>
      <c r="F9" s="81">
        <v>3923</v>
      </c>
      <c r="G9" s="81">
        <v>12929</v>
      </c>
      <c r="H9" s="81">
        <v>15203</v>
      </c>
      <c r="I9" s="81">
        <v>13851</v>
      </c>
      <c r="J9" s="81">
        <v>9115</v>
      </c>
      <c r="K9" s="81">
        <v>5214</v>
      </c>
      <c r="L9" s="81">
        <v>2466</v>
      </c>
      <c r="M9" s="81">
        <v>1097</v>
      </c>
      <c r="N9" s="81">
        <v>63814</v>
      </c>
      <c r="O9" s="298">
        <v>6.1675464929050117</v>
      </c>
    </row>
    <row r="10" spans="1:15" s="139" customFormat="1" ht="14.4" customHeight="1">
      <c r="A10" s="291" t="s">
        <v>140</v>
      </c>
      <c r="B10" s="292"/>
      <c r="C10" s="68">
        <v>199767</v>
      </c>
      <c r="D10" s="68">
        <v>914992</v>
      </c>
      <c r="E10" s="68">
        <v>801977</v>
      </c>
      <c r="F10" s="68">
        <v>576971</v>
      </c>
      <c r="G10" s="68">
        <v>513224</v>
      </c>
      <c r="H10" s="68">
        <v>482025</v>
      </c>
      <c r="I10" s="68">
        <v>448658</v>
      </c>
      <c r="J10" s="68">
        <v>361338</v>
      </c>
      <c r="K10" s="68">
        <v>263077</v>
      </c>
      <c r="L10" s="68">
        <v>173836</v>
      </c>
      <c r="M10" s="68">
        <v>185445</v>
      </c>
      <c r="N10" s="68">
        <v>4921310</v>
      </c>
      <c r="O10" s="293">
        <v>100</v>
      </c>
    </row>
    <row r="11" spans="1:15" s="139" customFormat="1" ht="14.4" customHeight="1">
      <c r="A11" s="292"/>
      <c r="B11" s="294" t="s">
        <v>229</v>
      </c>
      <c r="C11" s="79">
        <v>199767</v>
      </c>
      <c r="D11" s="79">
        <v>914992</v>
      </c>
      <c r="E11" s="79">
        <v>801953</v>
      </c>
      <c r="F11" s="79">
        <v>540175</v>
      </c>
      <c r="G11" s="79">
        <v>418456</v>
      </c>
      <c r="H11" s="79">
        <v>357056</v>
      </c>
      <c r="I11" s="79">
        <v>313384</v>
      </c>
      <c r="J11" s="79">
        <v>242700</v>
      </c>
      <c r="K11" s="79">
        <v>170203</v>
      </c>
      <c r="L11" s="79">
        <v>109347</v>
      </c>
      <c r="M11" s="79">
        <v>125964</v>
      </c>
      <c r="N11" s="79">
        <v>4193997</v>
      </c>
      <c r="O11" s="295">
        <v>85.221150466034445</v>
      </c>
    </row>
    <row r="12" spans="1:15" s="139" customFormat="1" ht="14.4" customHeight="1">
      <c r="A12" s="296"/>
      <c r="B12" s="297" t="s">
        <v>230</v>
      </c>
      <c r="C12" s="81">
        <v>0</v>
      </c>
      <c r="D12" s="81">
        <v>0</v>
      </c>
      <c r="E12" s="81">
        <v>24</v>
      </c>
      <c r="F12" s="81">
        <v>36796</v>
      </c>
      <c r="G12" s="81">
        <v>94768</v>
      </c>
      <c r="H12" s="81">
        <v>124969</v>
      </c>
      <c r="I12" s="81">
        <v>135274</v>
      </c>
      <c r="J12" s="81">
        <v>118638</v>
      </c>
      <c r="K12" s="81">
        <v>92874</v>
      </c>
      <c r="L12" s="81">
        <v>64489</v>
      </c>
      <c r="M12" s="81">
        <v>59481</v>
      </c>
      <c r="N12" s="81">
        <v>727313</v>
      </c>
      <c r="O12" s="298">
        <v>14.778849533965548</v>
      </c>
    </row>
    <row r="13" spans="1:15" s="139" customFormat="1" ht="14.4" customHeight="1">
      <c r="A13" s="291" t="s">
        <v>141</v>
      </c>
      <c r="B13" s="292"/>
      <c r="C13" s="68">
        <v>211</v>
      </c>
      <c r="D13" s="68">
        <v>64134</v>
      </c>
      <c r="E13" s="68">
        <v>382934</v>
      </c>
      <c r="F13" s="68">
        <v>397180</v>
      </c>
      <c r="G13" s="68">
        <v>345394</v>
      </c>
      <c r="H13" s="68">
        <v>306724</v>
      </c>
      <c r="I13" s="68">
        <v>266461</v>
      </c>
      <c r="J13" s="68">
        <v>212362</v>
      </c>
      <c r="K13" s="68">
        <v>152046</v>
      </c>
      <c r="L13" s="68">
        <v>103688</v>
      </c>
      <c r="M13" s="68">
        <v>116054</v>
      </c>
      <c r="N13" s="68">
        <v>2347188</v>
      </c>
      <c r="O13" s="293">
        <v>100</v>
      </c>
    </row>
    <row r="14" spans="1:15" s="139" customFormat="1" ht="14.4" customHeight="1">
      <c r="A14" s="292"/>
      <c r="B14" s="294" t="s">
        <v>229</v>
      </c>
      <c r="C14" s="79">
        <v>211</v>
      </c>
      <c r="D14" s="79">
        <v>64134</v>
      </c>
      <c r="E14" s="79">
        <v>382547</v>
      </c>
      <c r="F14" s="79">
        <v>361306</v>
      </c>
      <c r="G14" s="79">
        <v>255386</v>
      </c>
      <c r="H14" s="79">
        <v>205294</v>
      </c>
      <c r="I14" s="79">
        <v>174630</v>
      </c>
      <c r="J14" s="79">
        <v>138911</v>
      </c>
      <c r="K14" s="79">
        <v>98098</v>
      </c>
      <c r="L14" s="79">
        <v>65630</v>
      </c>
      <c r="M14" s="79">
        <v>80157</v>
      </c>
      <c r="N14" s="79">
        <v>1826304</v>
      </c>
      <c r="O14" s="295">
        <v>77.808168753418983</v>
      </c>
    </row>
    <row r="15" spans="1:15" ht="14.4" customHeight="1">
      <c r="A15" s="292"/>
      <c r="B15" s="297" t="s">
        <v>230</v>
      </c>
      <c r="C15" s="81">
        <v>0</v>
      </c>
      <c r="D15" s="81">
        <v>0</v>
      </c>
      <c r="E15" s="81">
        <v>387</v>
      </c>
      <c r="F15" s="81">
        <v>35874</v>
      </c>
      <c r="G15" s="81">
        <v>90008</v>
      </c>
      <c r="H15" s="81">
        <v>101430</v>
      </c>
      <c r="I15" s="81">
        <v>91831</v>
      </c>
      <c r="J15" s="81">
        <v>73451</v>
      </c>
      <c r="K15" s="81">
        <v>53948</v>
      </c>
      <c r="L15" s="81">
        <v>38058</v>
      </c>
      <c r="M15" s="81">
        <v>35897</v>
      </c>
      <c r="N15" s="81">
        <v>520884</v>
      </c>
      <c r="O15" s="298">
        <v>22.191831246581014</v>
      </c>
    </row>
    <row r="16" spans="1:15" ht="14.4" customHeight="1">
      <c r="A16" s="299" t="s">
        <v>142</v>
      </c>
      <c r="B16" s="292"/>
      <c r="C16" s="68">
        <v>43220</v>
      </c>
      <c r="D16" s="68">
        <v>47866</v>
      </c>
      <c r="E16" s="68">
        <v>27846</v>
      </c>
      <c r="F16" s="68">
        <v>111572</v>
      </c>
      <c r="G16" s="68">
        <v>229847</v>
      </c>
      <c r="H16" s="68">
        <v>290351</v>
      </c>
      <c r="I16" s="68">
        <v>298481</v>
      </c>
      <c r="J16" s="68">
        <v>274192</v>
      </c>
      <c r="K16" s="68">
        <v>214237</v>
      </c>
      <c r="L16" s="68">
        <v>148532</v>
      </c>
      <c r="M16" s="68">
        <v>177927</v>
      </c>
      <c r="N16" s="68">
        <v>1864071</v>
      </c>
      <c r="O16" s="293">
        <v>100</v>
      </c>
    </row>
    <row r="17" spans="1:15" ht="14.4" customHeight="1">
      <c r="A17" s="292"/>
      <c r="B17" s="294" t="s">
        <v>229</v>
      </c>
      <c r="C17" s="79">
        <v>43220</v>
      </c>
      <c r="D17" s="79">
        <v>47866</v>
      </c>
      <c r="E17" s="79">
        <v>27826</v>
      </c>
      <c r="F17" s="79">
        <v>90330</v>
      </c>
      <c r="G17" s="79">
        <v>165985</v>
      </c>
      <c r="H17" s="79">
        <v>203267</v>
      </c>
      <c r="I17" s="79">
        <v>205188</v>
      </c>
      <c r="J17" s="79">
        <v>188780</v>
      </c>
      <c r="K17" s="79">
        <v>146082</v>
      </c>
      <c r="L17" s="79">
        <v>100439</v>
      </c>
      <c r="M17" s="79">
        <v>134493</v>
      </c>
      <c r="N17" s="79">
        <v>1353476</v>
      </c>
      <c r="O17" s="295">
        <v>72.608607719341165</v>
      </c>
    </row>
    <row r="18" spans="1:15" ht="14.4" customHeight="1">
      <c r="A18" s="292"/>
      <c r="B18" s="297" t="s">
        <v>230</v>
      </c>
      <c r="C18" s="81">
        <v>0</v>
      </c>
      <c r="D18" s="81">
        <v>0</v>
      </c>
      <c r="E18" s="81">
        <v>20</v>
      </c>
      <c r="F18" s="81">
        <v>21242</v>
      </c>
      <c r="G18" s="81">
        <v>63862</v>
      </c>
      <c r="H18" s="81">
        <v>87084</v>
      </c>
      <c r="I18" s="81">
        <v>93293</v>
      </c>
      <c r="J18" s="81">
        <v>85412</v>
      </c>
      <c r="K18" s="81">
        <v>68155</v>
      </c>
      <c r="L18" s="81">
        <v>48093</v>
      </c>
      <c r="M18" s="81">
        <v>43434</v>
      </c>
      <c r="N18" s="81">
        <v>510595</v>
      </c>
      <c r="O18" s="298">
        <v>27.391392280658838</v>
      </c>
    </row>
    <row r="19" spans="1:15" s="139" customFormat="1" ht="14.4" customHeight="1">
      <c r="A19" s="299" t="s">
        <v>231</v>
      </c>
      <c r="B19" s="292"/>
      <c r="C19" s="68">
        <v>243359</v>
      </c>
      <c r="D19" s="68">
        <v>1030421</v>
      </c>
      <c r="E19" s="68">
        <v>1465407</v>
      </c>
      <c r="F19" s="68">
        <v>1428270</v>
      </c>
      <c r="G19" s="68">
        <v>1278061</v>
      </c>
      <c r="H19" s="68">
        <v>1173954</v>
      </c>
      <c r="I19" s="68">
        <v>1074997</v>
      </c>
      <c r="J19" s="68">
        <v>885715</v>
      </c>
      <c r="K19" s="68">
        <v>653360</v>
      </c>
      <c r="L19" s="68">
        <v>440637</v>
      </c>
      <c r="M19" s="68">
        <v>493062</v>
      </c>
      <c r="N19" s="68">
        <v>10167243</v>
      </c>
      <c r="O19" s="293">
        <v>100</v>
      </c>
    </row>
    <row r="20" spans="1:15" s="139" customFormat="1" ht="14.4" customHeight="1">
      <c r="A20" s="292"/>
      <c r="B20" s="294" t="s">
        <v>229</v>
      </c>
      <c r="C20" s="79">
        <v>243359</v>
      </c>
      <c r="D20" s="79">
        <v>1030421</v>
      </c>
      <c r="E20" s="79">
        <v>1464960</v>
      </c>
      <c r="F20" s="79">
        <v>1330435</v>
      </c>
      <c r="G20" s="79">
        <v>1016494</v>
      </c>
      <c r="H20" s="79">
        <v>845268</v>
      </c>
      <c r="I20" s="79">
        <v>740748</v>
      </c>
      <c r="J20" s="79">
        <v>599099</v>
      </c>
      <c r="K20" s="79">
        <v>433169</v>
      </c>
      <c r="L20" s="79">
        <v>287531</v>
      </c>
      <c r="M20" s="79">
        <v>353153</v>
      </c>
      <c r="N20" s="79">
        <v>8344637</v>
      </c>
      <c r="O20" s="295">
        <v>82.073744081851885</v>
      </c>
    </row>
    <row r="21" spans="1:15" s="139" customFormat="1" ht="14.4" customHeight="1">
      <c r="A21" s="292"/>
      <c r="B21" s="297" t="s">
        <v>230</v>
      </c>
      <c r="C21" s="81">
        <v>0</v>
      </c>
      <c r="D21" s="81">
        <v>0</v>
      </c>
      <c r="E21" s="81">
        <v>447</v>
      </c>
      <c r="F21" s="81">
        <v>97835</v>
      </c>
      <c r="G21" s="81">
        <v>261567</v>
      </c>
      <c r="H21" s="81">
        <v>328686</v>
      </c>
      <c r="I21" s="81">
        <v>334249</v>
      </c>
      <c r="J21" s="81">
        <v>286616</v>
      </c>
      <c r="K21" s="81">
        <v>220191</v>
      </c>
      <c r="L21" s="81">
        <v>153106</v>
      </c>
      <c r="M21" s="81">
        <v>139909</v>
      </c>
      <c r="N21" s="81">
        <v>1822606</v>
      </c>
      <c r="O21" s="298">
        <v>17.926255918148115</v>
      </c>
    </row>
    <row r="22" spans="1:15" s="303" customFormat="1" ht="13.8" customHeight="1">
      <c r="A22" s="299" t="s">
        <v>232</v>
      </c>
      <c r="B22" s="291"/>
      <c r="C22" s="300">
        <v>2.9163521432987438</v>
      </c>
      <c r="D22" s="300">
        <v>12.348302268870412</v>
      </c>
      <c r="E22" s="300">
        <v>17.555706737153457</v>
      </c>
      <c r="F22" s="300">
        <v>15.943593472070743</v>
      </c>
      <c r="G22" s="300">
        <v>12.181404655469136</v>
      </c>
      <c r="H22" s="300">
        <v>10.129475973610356</v>
      </c>
      <c r="I22" s="300">
        <v>8.8769349703288469</v>
      </c>
      <c r="J22" s="300">
        <v>7.1794495075100331</v>
      </c>
      <c r="K22" s="300">
        <v>5.1909867379491761</v>
      </c>
      <c r="L22" s="300">
        <v>3.4456981172458425</v>
      </c>
      <c r="M22" s="300">
        <v>4.2320954164932516</v>
      </c>
      <c r="N22" s="301">
        <v>100</v>
      </c>
      <c r="O22" s="302"/>
    </row>
    <row r="23" spans="1:15" s="308" customFormat="1" ht="13.8" customHeight="1" thickBot="1">
      <c r="A23" s="304" t="s">
        <v>233</v>
      </c>
      <c r="B23" s="305"/>
      <c r="C23" s="306">
        <v>0</v>
      </c>
      <c r="D23" s="306">
        <v>0</v>
      </c>
      <c r="E23" s="306">
        <v>2.4525322532681228E-2</v>
      </c>
      <c r="F23" s="306">
        <v>5.3678633780422098</v>
      </c>
      <c r="G23" s="306">
        <v>14.35126406914056</v>
      </c>
      <c r="H23" s="306">
        <v>18.033848237084701</v>
      </c>
      <c r="I23" s="306">
        <v>18.339070539655854</v>
      </c>
      <c r="J23" s="306">
        <v>15.725614861357858</v>
      </c>
      <c r="K23" s="306">
        <v>12.081108039806738</v>
      </c>
      <c r="L23" s="306">
        <v>8.4003893326368946</v>
      </c>
      <c r="M23" s="306">
        <v>7.6763162197425006</v>
      </c>
      <c r="N23" s="306">
        <v>99.999999999999986</v>
      </c>
      <c r="O23" s="307" t="s">
        <v>234</v>
      </c>
    </row>
    <row r="24" spans="1:15" ht="13.8" customHeight="1">
      <c r="A24" s="154" t="s">
        <v>235</v>
      </c>
      <c r="B24" s="154"/>
      <c r="C24" s="309"/>
      <c r="D24" s="309"/>
      <c r="E24" s="309"/>
      <c r="F24" s="309"/>
      <c r="G24" s="309"/>
      <c r="H24" s="309"/>
      <c r="I24" s="309"/>
      <c r="J24" s="309"/>
      <c r="K24" s="309"/>
      <c r="L24" s="309"/>
      <c r="M24" s="309"/>
      <c r="N24" s="309"/>
      <c r="O24" s="310"/>
    </row>
    <row r="25" spans="1:15" s="315" customFormat="1" ht="13.8" customHeight="1">
      <c r="A25" s="311" t="s">
        <v>236</v>
      </c>
      <c r="B25" s="312"/>
      <c r="C25" s="313"/>
      <c r="D25" s="313"/>
      <c r="E25" s="313"/>
      <c r="F25" s="313"/>
      <c r="G25" s="313"/>
      <c r="H25" s="313"/>
      <c r="I25" s="313"/>
      <c r="J25" s="313"/>
      <c r="K25" s="313"/>
      <c r="L25" s="313"/>
      <c r="M25" s="313"/>
      <c r="N25" s="313"/>
      <c r="O25" s="314"/>
    </row>
    <row r="26" spans="1:15" ht="15" customHeight="1">
      <c r="A26" s="311" t="s">
        <v>198</v>
      </c>
      <c r="B26" s="254"/>
      <c r="C26" s="254"/>
      <c r="D26" s="254"/>
      <c r="E26" s="254"/>
      <c r="F26" s="254"/>
      <c r="G26" s="254"/>
      <c r="H26" s="254"/>
      <c r="I26" s="254"/>
      <c r="J26" s="254"/>
      <c r="K26" s="254"/>
      <c r="L26" s="254"/>
      <c r="M26" s="254"/>
      <c r="N26" s="254"/>
      <c r="O26" s="254"/>
    </row>
    <row r="27" spans="1:15" ht="13.5" customHeight="1">
      <c r="A27" s="255"/>
      <c r="B27" s="255"/>
      <c r="C27" s="255"/>
      <c r="D27" s="255"/>
      <c r="E27" s="255"/>
      <c r="F27" s="255"/>
      <c r="G27" s="255"/>
      <c r="H27" s="255"/>
      <c r="I27" s="255"/>
      <c r="J27" s="255"/>
      <c r="K27" s="255"/>
      <c r="L27" s="255"/>
      <c r="M27" s="255"/>
      <c r="N27" s="255"/>
      <c r="O27" s="316"/>
    </row>
    <row r="28" spans="1:15" ht="13.8">
      <c r="A28" s="154"/>
      <c r="B28" s="154"/>
      <c r="C28" s="154"/>
      <c r="D28" s="154"/>
      <c r="E28" s="154"/>
      <c r="F28" s="154"/>
      <c r="G28" s="154"/>
      <c r="H28" s="154"/>
      <c r="I28" s="154"/>
      <c r="J28" s="154"/>
      <c r="K28" s="154"/>
      <c r="L28" s="154"/>
      <c r="M28" s="154"/>
      <c r="N28" s="154"/>
      <c r="O28" s="155"/>
    </row>
  </sheetData>
  <mergeCells count="4">
    <mergeCell ref="A2:O2"/>
    <mergeCell ref="A3:O3"/>
    <mergeCell ref="N5:N6"/>
    <mergeCell ref="O5:O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2FAB9-B8FC-4CF8-B85F-395BC664D465}">
  <sheetPr>
    <pageSetUpPr fitToPage="1"/>
  </sheetPr>
  <dimension ref="A1:P27"/>
  <sheetViews>
    <sheetView zoomScaleNormal="100" workbookViewId="0"/>
  </sheetViews>
  <sheetFormatPr baseColWidth="10" defaultColWidth="11.44140625" defaultRowHeight="13.2"/>
  <cols>
    <col min="1" max="1" width="8.21875" style="131" customWidth="1"/>
    <col min="2" max="2" width="15.6640625" style="131" customWidth="1"/>
    <col min="3" max="14" width="11.21875" style="131" customWidth="1"/>
    <col min="15" max="15" width="10.77734375" style="131" customWidth="1"/>
    <col min="16" max="16" width="6.88671875" style="131" customWidth="1"/>
    <col min="17" max="256" width="11.44140625" style="131"/>
    <col min="257" max="257" width="8.21875" style="131" customWidth="1"/>
    <col min="258" max="258" width="15.6640625" style="131" customWidth="1"/>
    <col min="259" max="270" width="11.21875" style="131" customWidth="1"/>
    <col min="271" max="271" width="10.77734375" style="131" customWidth="1"/>
    <col min="272" max="272" width="6.88671875" style="131" customWidth="1"/>
    <col min="273" max="512" width="11.44140625" style="131"/>
    <col min="513" max="513" width="8.21875" style="131" customWidth="1"/>
    <col min="514" max="514" width="15.6640625" style="131" customWidth="1"/>
    <col min="515" max="526" width="11.21875" style="131" customWidth="1"/>
    <col min="527" max="527" width="10.77734375" style="131" customWidth="1"/>
    <col min="528" max="528" width="6.88671875" style="131" customWidth="1"/>
    <col min="529" max="768" width="11.44140625" style="131"/>
    <col min="769" max="769" width="8.21875" style="131" customWidth="1"/>
    <col min="770" max="770" width="15.6640625" style="131" customWidth="1"/>
    <col min="771" max="782" width="11.21875" style="131" customWidth="1"/>
    <col min="783" max="783" width="10.77734375" style="131" customWidth="1"/>
    <col min="784" max="784" width="6.88671875" style="131" customWidth="1"/>
    <col min="785" max="1024" width="11.44140625" style="131"/>
    <col min="1025" max="1025" width="8.21875" style="131" customWidth="1"/>
    <col min="1026" max="1026" width="15.6640625" style="131" customWidth="1"/>
    <col min="1027" max="1038" width="11.21875" style="131" customWidth="1"/>
    <col min="1039" max="1039" width="10.77734375" style="131" customWidth="1"/>
    <col min="1040" max="1040" width="6.88671875" style="131" customWidth="1"/>
    <col min="1041" max="1280" width="11.44140625" style="131"/>
    <col min="1281" max="1281" width="8.21875" style="131" customWidth="1"/>
    <col min="1282" max="1282" width="15.6640625" style="131" customWidth="1"/>
    <col min="1283" max="1294" width="11.21875" style="131" customWidth="1"/>
    <col min="1295" max="1295" width="10.77734375" style="131" customWidth="1"/>
    <col min="1296" max="1296" width="6.88671875" style="131" customWidth="1"/>
    <col min="1297" max="1536" width="11.44140625" style="131"/>
    <col min="1537" max="1537" width="8.21875" style="131" customWidth="1"/>
    <col min="1538" max="1538" width="15.6640625" style="131" customWidth="1"/>
    <col min="1539" max="1550" width="11.21875" style="131" customWidth="1"/>
    <col min="1551" max="1551" width="10.77734375" style="131" customWidth="1"/>
    <col min="1552" max="1552" width="6.88671875" style="131" customWidth="1"/>
    <col min="1553" max="1792" width="11.44140625" style="131"/>
    <col min="1793" max="1793" width="8.21875" style="131" customWidth="1"/>
    <col min="1794" max="1794" width="15.6640625" style="131" customWidth="1"/>
    <col min="1795" max="1806" width="11.21875" style="131" customWidth="1"/>
    <col min="1807" max="1807" width="10.77734375" style="131" customWidth="1"/>
    <col min="1808" max="1808" width="6.88671875" style="131" customWidth="1"/>
    <col min="1809" max="2048" width="11.44140625" style="131"/>
    <col min="2049" max="2049" width="8.21875" style="131" customWidth="1"/>
    <col min="2050" max="2050" width="15.6640625" style="131" customWidth="1"/>
    <col min="2051" max="2062" width="11.21875" style="131" customWidth="1"/>
    <col min="2063" max="2063" width="10.77734375" style="131" customWidth="1"/>
    <col min="2064" max="2064" width="6.88671875" style="131" customWidth="1"/>
    <col min="2065" max="2304" width="11.44140625" style="131"/>
    <col min="2305" max="2305" width="8.21875" style="131" customWidth="1"/>
    <col min="2306" max="2306" width="15.6640625" style="131" customWidth="1"/>
    <col min="2307" max="2318" width="11.21875" style="131" customWidth="1"/>
    <col min="2319" max="2319" width="10.77734375" style="131" customWidth="1"/>
    <col min="2320" max="2320" width="6.88671875" style="131" customWidth="1"/>
    <col min="2321" max="2560" width="11.44140625" style="131"/>
    <col min="2561" max="2561" width="8.21875" style="131" customWidth="1"/>
    <col min="2562" max="2562" width="15.6640625" style="131" customWidth="1"/>
    <col min="2563" max="2574" width="11.21875" style="131" customWidth="1"/>
    <col min="2575" max="2575" width="10.77734375" style="131" customWidth="1"/>
    <col min="2576" max="2576" width="6.88671875" style="131" customWidth="1"/>
    <col min="2577" max="2816" width="11.44140625" style="131"/>
    <col min="2817" max="2817" width="8.21875" style="131" customWidth="1"/>
    <col min="2818" max="2818" width="15.6640625" style="131" customWidth="1"/>
    <col min="2819" max="2830" width="11.21875" style="131" customWidth="1"/>
    <col min="2831" max="2831" width="10.77734375" style="131" customWidth="1"/>
    <col min="2832" max="2832" width="6.88671875" style="131" customWidth="1"/>
    <col min="2833" max="3072" width="11.44140625" style="131"/>
    <col min="3073" max="3073" width="8.21875" style="131" customWidth="1"/>
    <col min="3074" max="3074" width="15.6640625" style="131" customWidth="1"/>
    <col min="3075" max="3086" width="11.21875" style="131" customWidth="1"/>
    <col min="3087" max="3087" width="10.77734375" style="131" customWidth="1"/>
    <col min="3088" max="3088" width="6.88671875" style="131" customWidth="1"/>
    <col min="3089" max="3328" width="11.44140625" style="131"/>
    <col min="3329" max="3329" width="8.21875" style="131" customWidth="1"/>
    <col min="3330" max="3330" width="15.6640625" style="131" customWidth="1"/>
    <col min="3331" max="3342" width="11.21875" style="131" customWidth="1"/>
    <col min="3343" max="3343" width="10.77734375" style="131" customWidth="1"/>
    <col min="3344" max="3344" width="6.88671875" style="131" customWidth="1"/>
    <col min="3345" max="3584" width="11.44140625" style="131"/>
    <col min="3585" max="3585" width="8.21875" style="131" customWidth="1"/>
    <col min="3586" max="3586" width="15.6640625" style="131" customWidth="1"/>
    <col min="3587" max="3598" width="11.21875" style="131" customWidth="1"/>
    <col min="3599" max="3599" width="10.77734375" style="131" customWidth="1"/>
    <col min="3600" max="3600" width="6.88671875" style="131" customWidth="1"/>
    <col min="3601" max="3840" width="11.44140625" style="131"/>
    <col min="3841" max="3841" width="8.21875" style="131" customWidth="1"/>
    <col min="3842" max="3842" width="15.6640625" style="131" customWidth="1"/>
    <col min="3843" max="3854" width="11.21875" style="131" customWidth="1"/>
    <col min="3855" max="3855" width="10.77734375" style="131" customWidth="1"/>
    <col min="3856" max="3856" width="6.88671875" style="131" customWidth="1"/>
    <col min="3857" max="4096" width="11.44140625" style="131"/>
    <col min="4097" max="4097" width="8.21875" style="131" customWidth="1"/>
    <col min="4098" max="4098" width="15.6640625" style="131" customWidth="1"/>
    <col min="4099" max="4110" width="11.21875" style="131" customWidth="1"/>
    <col min="4111" max="4111" width="10.77734375" style="131" customWidth="1"/>
    <col min="4112" max="4112" width="6.88671875" style="131" customWidth="1"/>
    <col min="4113" max="4352" width="11.44140625" style="131"/>
    <col min="4353" max="4353" width="8.21875" style="131" customWidth="1"/>
    <col min="4354" max="4354" width="15.6640625" style="131" customWidth="1"/>
    <col min="4355" max="4366" width="11.21875" style="131" customWidth="1"/>
    <col min="4367" max="4367" width="10.77734375" style="131" customWidth="1"/>
    <col min="4368" max="4368" width="6.88671875" style="131" customWidth="1"/>
    <col min="4369" max="4608" width="11.44140625" style="131"/>
    <col min="4609" max="4609" width="8.21875" style="131" customWidth="1"/>
    <col min="4610" max="4610" width="15.6640625" style="131" customWidth="1"/>
    <col min="4611" max="4622" width="11.21875" style="131" customWidth="1"/>
    <col min="4623" max="4623" width="10.77734375" style="131" customWidth="1"/>
    <col min="4624" max="4624" width="6.88671875" style="131" customWidth="1"/>
    <col min="4625" max="4864" width="11.44140625" style="131"/>
    <col min="4865" max="4865" width="8.21875" style="131" customWidth="1"/>
    <col min="4866" max="4866" width="15.6640625" style="131" customWidth="1"/>
    <col min="4867" max="4878" width="11.21875" style="131" customWidth="1"/>
    <col min="4879" max="4879" width="10.77734375" style="131" customWidth="1"/>
    <col min="4880" max="4880" width="6.88671875" style="131" customWidth="1"/>
    <col min="4881" max="5120" width="11.44140625" style="131"/>
    <col min="5121" max="5121" width="8.21875" style="131" customWidth="1"/>
    <col min="5122" max="5122" width="15.6640625" style="131" customWidth="1"/>
    <col min="5123" max="5134" width="11.21875" style="131" customWidth="1"/>
    <col min="5135" max="5135" width="10.77734375" style="131" customWidth="1"/>
    <col min="5136" max="5136" width="6.88671875" style="131" customWidth="1"/>
    <col min="5137" max="5376" width="11.44140625" style="131"/>
    <col min="5377" max="5377" width="8.21875" style="131" customWidth="1"/>
    <col min="5378" max="5378" width="15.6640625" style="131" customWidth="1"/>
    <col min="5379" max="5390" width="11.21875" style="131" customWidth="1"/>
    <col min="5391" max="5391" width="10.77734375" style="131" customWidth="1"/>
    <col min="5392" max="5392" width="6.88671875" style="131" customWidth="1"/>
    <col min="5393" max="5632" width="11.44140625" style="131"/>
    <col min="5633" max="5633" width="8.21875" style="131" customWidth="1"/>
    <col min="5634" max="5634" width="15.6640625" style="131" customWidth="1"/>
    <col min="5635" max="5646" width="11.21875" style="131" customWidth="1"/>
    <col min="5647" max="5647" width="10.77734375" style="131" customWidth="1"/>
    <col min="5648" max="5648" width="6.88671875" style="131" customWidth="1"/>
    <col min="5649" max="5888" width="11.44140625" style="131"/>
    <col min="5889" max="5889" width="8.21875" style="131" customWidth="1"/>
    <col min="5890" max="5890" width="15.6640625" style="131" customWidth="1"/>
    <col min="5891" max="5902" width="11.21875" style="131" customWidth="1"/>
    <col min="5903" max="5903" width="10.77734375" style="131" customWidth="1"/>
    <col min="5904" max="5904" width="6.88671875" style="131" customWidth="1"/>
    <col min="5905" max="6144" width="11.44140625" style="131"/>
    <col min="6145" max="6145" width="8.21875" style="131" customWidth="1"/>
    <col min="6146" max="6146" width="15.6640625" style="131" customWidth="1"/>
    <col min="6147" max="6158" width="11.21875" style="131" customWidth="1"/>
    <col min="6159" max="6159" width="10.77734375" style="131" customWidth="1"/>
    <col min="6160" max="6160" width="6.88671875" style="131" customWidth="1"/>
    <col min="6161" max="6400" width="11.44140625" style="131"/>
    <col min="6401" max="6401" width="8.21875" style="131" customWidth="1"/>
    <col min="6402" max="6402" width="15.6640625" style="131" customWidth="1"/>
    <col min="6403" max="6414" width="11.21875" style="131" customWidth="1"/>
    <col min="6415" max="6415" width="10.77734375" style="131" customWidth="1"/>
    <col min="6416" max="6416" width="6.88671875" style="131" customWidth="1"/>
    <col min="6417" max="6656" width="11.44140625" style="131"/>
    <col min="6657" max="6657" width="8.21875" style="131" customWidth="1"/>
    <col min="6658" max="6658" width="15.6640625" style="131" customWidth="1"/>
    <col min="6659" max="6670" width="11.21875" style="131" customWidth="1"/>
    <col min="6671" max="6671" width="10.77734375" style="131" customWidth="1"/>
    <col min="6672" max="6672" width="6.88671875" style="131" customWidth="1"/>
    <col min="6673" max="6912" width="11.44140625" style="131"/>
    <col min="6913" max="6913" width="8.21875" style="131" customWidth="1"/>
    <col min="6914" max="6914" width="15.6640625" style="131" customWidth="1"/>
    <col min="6915" max="6926" width="11.21875" style="131" customWidth="1"/>
    <col min="6927" max="6927" width="10.77734375" style="131" customWidth="1"/>
    <col min="6928" max="6928" width="6.88671875" style="131" customWidth="1"/>
    <col min="6929" max="7168" width="11.44140625" style="131"/>
    <col min="7169" max="7169" width="8.21875" style="131" customWidth="1"/>
    <col min="7170" max="7170" width="15.6640625" style="131" customWidth="1"/>
    <col min="7171" max="7182" width="11.21875" style="131" customWidth="1"/>
    <col min="7183" max="7183" width="10.77734375" style="131" customWidth="1"/>
    <col min="7184" max="7184" width="6.88671875" style="131" customWidth="1"/>
    <col min="7185" max="7424" width="11.44140625" style="131"/>
    <col min="7425" max="7425" width="8.21875" style="131" customWidth="1"/>
    <col min="7426" max="7426" width="15.6640625" style="131" customWidth="1"/>
    <col min="7427" max="7438" width="11.21875" style="131" customWidth="1"/>
    <col min="7439" max="7439" width="10.77734375" style="131" customWidth="1"/>
    <col min="7440" max="7440" width="6.88671875" style="131" customWidth="1"/>
    <col min="7441" max="7680" width="11.44140625" style="131"/>
    <col min="7681" max="7681" width="8.21875" style="131" customWidth="1"/>
    <col min="7682" max="7682" width="15.6640625" style="131" customWidth="1"/>
    <col min="7683" max="7694" width="11.21875" style="131" customWidth="1"/>
    <col min="7695" max="7695" width="10.77734375" style="131" customWidth="1"/>
    <col min="7696" max="7696" width="6.88671875" style="131" customWidth="1"/>
    <col min="7697" max="7936" width="11.44140625" style="131"/>
    <col min="7937" max="7937" width="8.21875" style="131" customWidth="1"/>
    <col min="7938" max="7938" width="15.6640625" style="131" customWidth="1"/>
    <col min="7939" max="7950" width="11.21875" style="131" customWidth="1"/>
    <col min="7951" max="7951" width="10.77734375" style="131" customWidth="1"/>
    <col min="7952" max="7952" width="6.88671875" style="131" customWidth="1"/>
    <col min="7953" max="8192" width="11.44140625" style="131"/>
    <col min="8193" max="8193" width="8.21875" style="131" customWidth="1"/>
    <col min="8194" max="8194" width="15.6640625" style="131" customWidth="1"/>
    <col min="8195" max="8206" width="11.21875" style="131" customWidth="1"/>
    <col min="8207" max="8207" width="10.77734375" style="131" customWidth="1"/>
    <col min="8208" max="8208" width="6.88671875" style="131" customWidth="1"/>
    <col min="8209" max="8448" width="11.44140625" style="131"/>
    <col min="8449" max="8449" width="8.21875" style="131" customWidth="1"/>
    <col min="8450" max="8450" width="15.6640625" style="131" customWidth="1"/>
    <col min="8451" max="8462" width="11.21875" style="131" customWidth="1"/>
    <col min="8463" max="8463" width="10.77734375" style="131" customWidth="1"/>
    <col min="8464" max="8464" width="6.88671875" style="131" customWidth="1"/>
    <col min="8465" max="8704" width="11.44140625" style="131"/>
    <col min="8705" max="8705" width="8.21875" style="131" customWidth="1"/>
    <col min="8706" max="8706" width="15.6640625" style="131" customWidth="1"/>
    <col min="8707" max="8718" width="11.21875" style="131" customWidth="1"/>
    <col min="8719" max="8719" width="10.77734375" style="131" customWidth="1"/>
    <col min="8720" max="8720" width="6.88671875" style="131" customWidth="1"/>
    <col min="8721" max="8960" width="11.44140625" style="131"/>
    <col min="8961" max="8961" width="8.21875" style="131" customWidth="1"/>
    <col min="8962" max="8962" width="15.6640625" style="131" customWidth="1"/>
    <col min="8963" max="8974" width="11.21875" style="131" customWidth="1"/>
    <col min="8975" max="8975" width="10.77734375" style="131" customWidth="1"/>
    <col min="8976" max="8976" width="6.88671875" style="131" customWidth="1"/>
    <col min="8977" max="9216" width="11.44140625" style="131"/>
    <col min="9217" max="9217" width="8.21875" style="131" customWidth="1"/>
    <col min="9218" max="9218" width="15.6640625" style="131" customWidth="1"/>
    <col min="9219" max="9230" width="11.21875" style="131" customWidth="1"/>
    <col min="9231" max="9231" width="10.77734375" style="131" customWidth="1"/>
    <col min="9232" max="9232" width="6.88671875" style="131" customWidth="1"/>
    <col min="9233" max="9472" width="11.44140625" style="131"/>
    <col min="9473" max="9473" width="8.21875" style="131" customWidth="1"/>
    <col min="9474" max="9474" width="15.6640625" style="131" customWidth="1"/>
    <col min="9475" max="9486" width="11.21875" style="131" customWidth="1"/>
    <col min="9487" max="9487" width="10.77734375" style="131" customWidth="1"/>
    <col min="9488" max="9488" width="6.88671875" style="131" customWidth="1"/>
    <col min="9489" max="9728" width="11.44140625" style="131"/>
    <col min="9729" max="9729" width="8.21875" style="131" customWidth="1"/>
    <col min="9730" max="9730" width="15.6640625" style="131" customWidth="1"/>
    <col min="9731" max="9742" width="11.21875" style="131" customWidth="1"/>
    <col min="9743" max="9743" width="10.77734375" style="131" customWidth="1"/>
    <col min="9744" max="9744" width="6.88671875" style="131" customWidth="1"/>
    <col min="9745" max="9984" width="11.44140625" style="131"/>
    <col min="9985" max="9985" width="8.21875" style="131" customWidth="1"/>
    <col min="9986" max="9986" width="15.6640625" style="131" customWidth="1"/>
    <col min="9987" max="9998" width="11.21875" style="131" customWidth="1"/>
    <col min="9999" max="9999" width="10.77734375" style="131" customWidth="1"/>
    <col min="10000" max="10000" width="6.88671875" style="131" customWidth="1"/>
    <col min="10001" max="10240" width="11.44140625" style="131"/>
    <col min="10241" max="10241" width="8.21875" style="131" customWidth="1"/>
    <col min="10242" max="10242" width="15.6640625" style="131" customWidth="1"/>
    <col min="10243" max="10254" width="11.21875" style="131" customWidth="1"/>
    <col min="10255" max="10255" width="10.77734375" style="131" customWidth="1"/>
    <col min="10256" max="10256" width="6.88671875" style="131" customWidth="1"/>
    <col min="10257" max="10496" width="11.44140625" style="131"/>
    <col min="10497" max="10497" width="8.21875" style="131" customWidth="1"/>
    <col min="10498" max="10498" width="15.6640625" style="131" customWidth="1"/>
    <col min="10499" max="10510" width="11.21875" style="131" customWidth="1"/>
    <col min="10511" max="10511" width="10.77734375" style="131" customWidth="1"/>
    <col min="10512" max="10512" width="6.88671875" style="131" customWidth="1"/>
    <col min="10513" max="10752" width="11.44140625" style="131"/>
    <col min="10753" max="10753" width="8.21875" style="131" customWidth="1"/>
    <col min="10754" max="10754" width="15.6640625" style="131" customWidth="1"/>
    <col min="10755" max="10766" width="11.21875" style="131" customWidth="1"/>
    <col min="10767" max="10767" width="10.77734375" style="131" customWidth="1"/>
    <col min="10768" max="10768" width="6.88671875" style="131" customWidth="1"/>
    <col min="10769" max="11008" width="11.44140625" style="131"/>
    <col min="11009" max="11009" width="8.21875" style="131" customWidth="1"/>
    <col min="11010" max="11010" width="15.6640625" style="131" customWidth="1"/>
    <col min="11011" max="11022" width="11.21875" style="131" customWidth="1"/>
    <col min="11023" max="11023" width="10.77734375" style="131" customWidth="1"/>
    <col min="11024" max="11024" width="6.88671875" style="131" customWidth="1"/>
    <col min="11025" max="11264" width="11.44140625" style="131"/>
    <col min="11265" max="11265" width="8.21875" style="131" customWidth="1"/>
    <col min="11266" max="11266" width="15.6640625" style="131" customWidth="1"/>
    <col min="11267" max="11278" width="11.21875" style="131" customWidth="1"/>
    <col min="11279" max="11279" width="10.77734375" style="131" customWidth="1"/>
    <col min="11280" max="11280" width="6.88671875" style="131" customWidth="1"/>
    <col min="11281" max="11520" width="11.44140625" style="131"/>
    <col min="11521" max="11521" width="8.21875" style="131" customWidth="1"/>
    <col min="11522" max="11522" width="15.6640625" style="131" customWidth="1"/>
    <col min="11523" max="11534" width="11.21875" style="131" customWidth="1"/>
    <col min="11535" max="11535" width="10.77734375" style="131" customWidth="1"/>
    <col min="11536" max="11536" width="6.88671875" style="131" customWidth="1"/>
    <col min="11537" max="11776" width="11.44140625" style="131"/>
    <col min="11777" max="11777" width="8.21875" style="131" customWidth="1"/>
    <col min="11778" max="11778" width="15.6640625" style="131" customWidth="1"/>
    <col min="11779" max="11790" width="11.21875" style="131" customWidth="1"/>
    <col min="11791" max="11791" width="10.77734375" style="131" customWidth="1"/>
    <col min="11792" max="11792" width="6.88671875" style="131" customWidth="1"/>
    <col min="11793" max="12032" width="11.44140625" style="131"/>
    <col min="12033" max="12033" width="8.21875" style="131" customWidth="1"/>
    <col min="12034" max="12034" width="15.6640625" style="131" customWidth="1"/>
    <col min="12035" max="12046" width="11.21875" style="131" customWidth="1"/>
    <col min="12047" max="12047" width="10.77734375" style="131" customWidth="1"/>
    <col min="12048" max="12048" width="6.88671875" style="131" customWidth="1"/>
    <col min="12049" max="12288" width="11.44140625" style="131"/>
    <col min="12289" max="12289" width="8.21875" style="131" customWidth="1"/>
    <col min="12290" max="12290" width="15.6640625" style="131" customWidth="1"/>
    <col min="12291" max="12302" width="11.21875" style="131" customWidth="1"/>
    <col min="12303" max="12303" width="10.77734375" style="131" customWidth="1"/>
    <col min="12304" max="12304" width="6.88671875" style="131" customWidth="1"/>
    <col min="12305" max="12544" width="11.44140625" style="131"/>
    <col min="12545" max="12545" width="8.21875" style="131" customWidth="1"/>
    <col min="12546" max="12546" width="15.6640625" style="131" customWidth="1"/>
    <col min="12547" max="12558" width="11.21875" style="131" customWidth="1"/>
    <col min="12559" max="12559" width="10.77734375" style="131" customWidth="1"/>
    <col min="12560" max="12560" width="6.88671875" style="131" customWidth="1"/>
    <col min="12561" max="12800" width="11.44140625" style="131"/>
    <col min="12801" max="12801" width="8.21875" style="131" customWidth="1"/>
    <col min="12802" max="12802" width="15.6640625" style="131" customWidth="1"/>
    <col min="12803" max="12814" width="11.21875" style="131" customWidth="1"/>
    <col min="12815" max="12815" width="10.77734375" style="131" customWidth="1"/>
    <col min="12816" max="12816" width="6.88671875" style="131" customWidth="1"/>
    <col min="12817" max="13056" width="11.44140625" style="131"/>
    <col min="13057" max="13057" width="8.21875" style="131" customWidth="1"/>
    <col min="13058" max="13058" width="15.6640625" style="131" customWidth="1"/>
    <col min="13059" max="13070" width="11.21875" style="131" customWidth="1"/>
    <col min="13071" max="13071" width="10.77734375" style="131" customWidth="1"/>
    <col min="13072" max="13072" width="6.88671875" style="131" customWidth="1"/>
    <col min="13073" max="13312" width="11.44140625" style="131"/>
    <col min="13313" max="13313" width="8.21875" style="131" customWidth="1"/>
    <col min="13314" max="13314" width="15.6640625" style="131" customWidth="1"/>
    <col min="13315" max="13326" width="11.21875" style="131" customWidth="1"/>
    <col min="13327" max="13327" width="10.77734375" style="131" customWidth="1"/>
    <col min="13328" max="13328" width="6.88671875" style="131" customWidth="1"/>
    <col min="13329" max="13568" width="11.44140625" style="131"/>
    <col min="13569" max="13569" width="8.21875" style="131" customWidth="1"/>
    <col min="13570" max="13570" width="15.6640625" style="131" customWidth="1"/>
    <col min="13571" max="13582" width="11.21875" style="131" customWidth="1"/>
    <col min="13583" max="13583" width="10.77734375" style="131" customWidth="1"/>
    <col min="13584" max="13584" width="6.88671875" style="131" customWidth="1"/>
    <col min="13585" max="13824" width="11.44140625" style="131"/>
    <col min="13825" max="13825" width="8.21875" style="131" customWidth="1"/>
    <col min="13826" max="13826" width="15.6640625" style="131" customWidth="1"/>
    <col min="13827" max="13838" width="11.21875" style="131" customWidth="1"/>
    <col min="13839" max="13839" width="10.77734375" style="131" customWidth="1"/>
    <col min="13840" max="13840" width="6.88671875" style="131" customWidth="1"/>
    <col min="13841" max="14080" width="11.44140625" style="131"/>
    <col min="14081" max="14081" width="8.21875" style="131" customWidth="1"/>
    <col min="14082" max="14082" width="15.6640625" style="131" customWidth="1"/>
    <col min="14083" max="14094" width="11.21875" style="131" customWidth="1"/>
    <col min="14095" max="14095" width="10.77734375" style="131" customWidth="1"/>
    <col min="14096" max="14096" width="6.88671875" style="131" customWidth="1"/>
    <col min="14097" max="14336" width="11.44140625" style="131"/>
    <col min="14337" max="14337" width="8.21875" style="131" customWidth="1"/>
    <col min="14338" max="14338" width="15.6640625" style="131" customWidth="1"/>
    <col min="14339" max="14350" width="11.21875" style="131" customWidth="1"/>
    <col min="14351" max="14351" width="10.77734375" style="131" customWidth="1"/>
    <col min="14352" max="14352" width="6.88671875" style="131" customWidth="1"/>
    <col min="14353" max="14592" width="11.44140625" style="131"/>
    <col min="14593" max="14593" width="8.21875" style="131" customWidth="1"/>
    <col min="14594" max="14594" width="15.6640625" style="131" customWidth="1"/>
    <col min="14595" max="14606" width="11.21875" style="131" customWidth="1"/>
    <col min="14607" max="14607" width="10.77734375" style="131" customWidth="1"/>
    <col min="14608" max="14608" width="6.88671875" style="131" customWidth="1"/>
    <col min="14609" max="14848" width="11.44140625" style="131"/>
    <col min="14849" max="14849" width="8.21875" style="131" customWidth="1"/>
    <col min="14850" max="14850" width="15.6640625" style="131" customWidth="1"/>
    <col min="14851" max="14862" width="11.21875" style="131" customWidth="1"/>
    <col min="14863" max="14863" width="10.77734375" style="131" customWidth="1"/>
    <col min="14864" max="14864" width="6.88671875" style="131" customWidth="1"/>
    <col min="14865" max="15104" width="11.44140625" style="131"/>
    <col min="15105" max="15105" width="8.21875" style="131" customWidth="1"/>
    <col min="15106" max="15106" width="15.6640625" style="131" customWidth="1"/>
    <col min="15107" max="15118" width="11.21875" style="131" customWidth="1"/>
    <col min="15119" max="15119" width="10.77734375" style="131" customWidth="1"/>
    <col min="15120" max="15120" width="6.88671875" style="131" customWidth="1"/>
    <col min="15121" max="15360" width="11.44140625" style="131"/>
    <col min="15361" max="15361" width="8.21875" style="131" customWidth="1"/>
    <col min="15362" max="15362" width="15.6640625" style="131" customWidth="1"/>
    <col min="15363" max="15374" width="11.21875" style="131" customWidth="1"/>
    <col min="15375" max="15375" width="10.77734375" style="131" customWidth="1"/>
    <col min="15376" max="15376" width="6.88671875" style="131" customWidth="1"/>
    <col min="15377" max="15616" width="11.44140625" style="131"/>
    <col min="15617" max="15617" width="8.21875" style="131" customWidth="1"/>
    <col min="15618" max="15618" width="15.6640625" style="131" customWidth="1"/>
    <col min="15619" max="15630" width="11.21875" style="131" customWidth="1"/>
    <col min="15631" max="15631" width="10.77734375" style="131" customWidth="1"/>
    <col min="15632" max="15632" width="6.88671875" style="131" customWidth="1"/>
    <col min="15633" max="15872" width="11.44140625" style="131"/>
    <col min="15873" max="15873" width="8.21875" style="131" customWidth="1"/>
    <col min="15874" max="15874" width="15.6640625" style="131" customWidth="1"/>
    <col min="15875" max="15886" width="11.21875" style="131" customWidth="1"/>
    <col min="15887" max="15887" width="10.77734375" style="131" customWidth="1"/>
    <col min="15888" max="15888" width="6.88671875" style="131" customWidth="1"/>
    <col min="15889" max="16128" width="11.44140625" style="131"/>
    <col min="16129" max="16129" width="8.21875" style="131" customWidth="1"/>
    <col min="16130" max="16130" width="15.6640625" style="131" customWidth="1"/>
    <col min="16131" max="16142" width="11.21875" style="131" customWidth="1"/>
    <col min="16143" max="16143" width="10.77734375" style="131" customWidth="1"/>
    <col min="16144" max="16144" width="6.88671875" style="131" customWidth="1"/>
    <col min="16145" max="16384" width="11.44140625" style="131"/>
  </cols>
  <sheetData>
    <row r="1" spans="1:16" ht="18" customHeight="1">
      <c r="A1" s="100"/>
      <c r="B1" s="130"/>
    </row>
    <row r="2" spans="1:16" ht="33" customHeight="1">
      <c r="A2" s="2376" t="s">
        <v>237</v>
      </c>
      <c r="B2" s="2376"/>
      <c r="C2" s="2376"/>
      <c r="D2" s="2376"/>
      <c r="E2" s="2376"/>
      <c r="F2" s="2376"/>
      <c r="G2" s="2376"/>
      <c r="H2" s="2376"/>
      <c r="I2" s="2376"/>
      <c r="J2" s="2376"/>
      <c r="K2" s="2376"/>
      <c r="L2" s="2376"/>
      <c r="M2" s="2376"/>
      <c r="N2" s="2376"/>
      <c r="O2" s="2376"/>
      <c r="P2" s="317"/>
    </row>
    <row r="3" spans="1:16" ht="16.8">
      <c r="A3" s="2344">
        <v>45930</v>
      </c>
      <c r="B3" s="2344"/>
      <c r="C3" s="2344"/>
      <c r="D3" s="2344"/>
      <c r="E3" s="2344"/>
      <c r="F3" s="2344"/>
      <c r="G3" s="2344"/>
      <c r="H3" s="2344"/>
      <c r="I3" s="2344"/>
      <c r="J3" s="2344"/>
      <c r="K3" s="2344"/>
      <c r="L3" s="2344"/>
      <c r="M3" s="2344"/>
      <c r="N3" s="2344"/>
      <c r="O3" s="2344"/>
      <c r="P3" s="290"/>
    </row>
    <row r="4" spans="1:16" ht="12" customHeight="1" thickBot="1">
      <c r="A4" s="290"/>
      <c r="B4" s="290"/>
      <c r="C4" s="290"/>
      <c r="D4" s="290"/>
      <c r="E4" s="290"/>
      <c r="F4" s="290"/>
      <c r="G4" s="290"/>
      <c r="H4" s="290"/>
      <c r="I4" s="290"/>
      <c r="J4" s="290"/>
      <c r="K4" s="290"/>
      <c r="L4" s="290"/>
      <c r="M4" s="290"/>
      <c r="N4" s="290"/>
      <c r="O4" s="290"/>
      <c r="P4" s="290"/>
    </row>
    <row r="5" spans="1:16" s="256" customFormat="1" ht="18" customHeight="1">
      <c r="A5" s="318"/>
      <c r="B5" s="319"/>
      <c r="C5" s="109" t="s">
        <v>121</v>
      </c>
      <c r="D5" s="109"/>
      <c r="E5" s="109"/>
      <c r="F5" s="109"/>
      <c r="G5" s="109"/>
      <c r="H5" s="109"/>
      <c r="I5" s="109"/>
      <c r="J5" s="109"/>
      <c r="K5" s="109"/>
      <c r="L5" s="109"/>
      <c r="M5" s="109"/>
      <c r="N5" s="2352" t="s">
        <v>122</v>
      </c>
      <c r="O5" s="2373" t="s">
        <v>238</v>
      </c>
      <c r="P5" s="286"/>
    </row>
    <row r="6" spans="1:16" s="256" customFormat="1" ht="13.5" customHeight="1">
      <c r="A6" s="320"/>
      <c r="B6" s="321"/>
      <c r="C6" s="113" t="s">
        <v>124</v>
      </c>
      <c r="D6" s="113" t="s">
        <v>125</v>
      </c>
      <c r="E6" s="113" t="s">
        <v>126</v>
      </c>
      <c r="F6" s="113" t="s">
        <v>127</v>
      </c>
      <c r="G6" s="113" t="s">
        <v>128</v>
      </c>
      <c r="H6" s="113" t="s">
        <v>129</v>
      </c>
      <c r="I6" s="113" t="s">
        <v>130</v>
      </c>
      <c r="J6" s="113" t="s">
        <v>131</v>
      </c>
      <c r="K6" s="113" t="s">
        <v>132</v>
      </c>
      <c r="L6" s="113" t="s">
        <v>133</v>
      </c>
      <c r="M6" s="113" t="s">
        <v>134</v>
      </c>
      <c r="N6" s="2375"/>
      <c r="O6" s="2356"/>
      <c r="P6" s="286"/>
    </row>
    <row r="7" spans="1:16" s="139" customFormat="1" ht="15.6" customHeight="1">
      <c r="A7" s="322" t="s">
        <v>137</v>
      </c>
      <c r="B7" s="117"/>
      <c r="C7" s="68">
        <v>161</v>
      </c>
      <c r="D7" s="68">
        <v>3429</v>
      </c>
      <c r="E7" s="68">
        <v>252634</v>
      </c>
      <c r="F7" s="68">
        <v>338624</v>
      </c>
      <c r="G7" s="68">
        <v>176667</v>
      </c>
      <c r="H7" s="68">
        <v>79651</v>
      </c>
      <c r="I7" s="68">
        <v>47546</v>
      </c>
      <c r="J7" s="68">
        <v>28708</v>
      </c>
      <c r="K7" s="68">
        <v>18786</v>
      </c>
      <c r="L7" s="68">
        <v>12115</v>
      </c>
      <c r="M7" s="68">
        <v>12539</v>
      </c>
      <c r="N7" s="68">
        <v>970860</v>
      </c>
      <c r="O7" s="323">
        <v>100</v>
      </c>
      <c r="P7" s="117"/>
    </row>
    <row r="8" spans="1:16" s="139" customFormat="1" ht="15.6" customHeight="1">
      <c r="A8" s="117"/>
      <c r="B8" s="324" t="s">
        <v>138</v>
      </c>
      <c r="C8" s="79">
        <v>106</v>
      </c>
      <c r="D8" s="79">
        <v>2098</v>
      </c>
      <c r="E8" s="79">
        <v>143030</v>
      </c>
      <c r="F8" s="79">
        <v>181009</v>
      </c>
      <c r="G8" s="79">
        <v>97517</v>
      </c>
      <c r="H8" s="79">
        <v>44477</v>
      </c>
      <c r="I8" s="79">
        <v>25852</v>
      </c>
      <c r="J8" s="79">
        <v>15125</v>
      </c>
      <c r="K8" s="79">
        <v>10129</v>
      </c>
      <c r="L8" s="79">
        <v>6973</v>
      </c>
      <c r="M8" s="79">
        <v>7931</v>
      </c>
      <c r="N8" s="79">
        <v>534247</v>
      </c>
      <c r="O8" s="325">
        <v>55.028222400758089</v>
      </c>
      <c r="P8" s="117"/>
    </row>
    <row r="9" spans="1:16" s="139" customFormat="1" ht="15.6" customHeight="1">
      <c r="A9" s="117"/>
      <c r="B9" s="326" t="s">
        <v>139</v>
      </c>
      <c r="C9" s="81">
        <v>55</v>
      </c>
      <c r="D9" s="81">
        <v>1331</v>
      </c>
      <c r="E9" s="81">
        <v>109604</v>
      </c>
      <c r="F9" s="81">
        <v>157615</v>
      </c>
      <c r="G9" s="81">
        <v>79150</v>
      </c>
      <c r="H9" s="81">
        <v>35174</v>
      </c>
      <c r="I9" s="81">
        <v>21694</v>
      </c>
      <c r="J9" s="81">
        <v>13583</v>
      </c>
      <c r="K9" s="81">
        <v>8657</v>
      </c>
      <c r="L9" s="81">
        <v>5142</v>
      </c>
      <c r="M9" s="81">
        <v>4608</v>
      </c>
      <c r="N9" s="81">
        <v>436613</v>
      </c>
      <c r="O9" s="327">
        <v>44.971777599241911</v>
      </c>
      <c r="P9" s="117"/>
    </row>
    <row r="10" spans="1:16" s="139" customFormat="1" ht="15.6" customHeight="1">
      <c r="A10" s="328" t="s">
        <v>140</v>
      </c>
      <c r="B10" s="117"/>
      <c r="C10" s="68">
        <v>199767</v>
      </c>
      <c r="D10" s="68">
        <v>914992</v>
      </c>
      <c r="E10" s="68">
        <v>801953</v>
      </c>
      <c r="F10" s="68">
        <v>540175</v>
      </c>
      <c r="G10" s="68">
        <v>418456</v>
      </c>
      <c r="H10" s="68">
        <v>357056</v>
      </c>
      <c r="I10" s="68">
        <v>313384</v>
      </c>
      <c r="J10" s="68">
        <v>242700</v>
      </c>
      <c r="K10" s="68">
        <v>170203</v>
      </c>
      <c r="L10" s="68">
        <v>109347</v>
      </c>
      <c r="M10" s="68">
        <v>125964</v>
      </c>
      <c r="N10" s="68">
        <v>4193997</v>
      </c>
      <c r="O10" s="323">
        <v>100</v>
      </c>
      <c r="P10" s="117"/>
    </row>
    <row r="11" spans="1:16" s="139" customFormat="1" ht="15.6" customHeight="1">
      <c r="A11" s="117"/>
      <c r="B11" s="324" t="s">
        <v>138</v>
      </c>
      <c r="C11" s="79">
        <v>120525</v>
      </c>
      <c r="D11" s="79">
        <v>517049</v>
      </c>
      <c r="E11" s="79">
        <v>426743</v>
      </c>
      <c r="F11" s="79">
        <v>297708</v>
      </c>
      <c r="G11" s="79">
        <v>234042</v>
      </c>
      <c r="H11" s="79">
        <v>198444</v>
      </c>
      <c r="I11" s="79">
        <v>178171</v>
      </c>
      <c r="J11" s="79">
        <v>142469</v>
      </c>
      <c r="K11" s="79">
        <v>105023</v>
      </c>
      <c r="L11" s="79">
        <v>71340</v>
      </c>
      <c r="M11" s="79">
        <v>87889</v>
      </c>
      <c r="N11" s="79">
        <v>2379403</v>
      </c>
      <c r="O11" s="325">
        <v>56.733540820367779</v>
      </c>
      <c r="P11" s="117"/>
    </row>
    <row r="12" spans="1:16" s="139" customFormat="1" ht="15.6" customHeight="1">
      <c r="A12" s="117"/>
      <c r="B12" s="326" t="s">
        <v>139</v>
      </c>
      <c r="C12" s="81">
        <v>79242</v>
      </c>
      <c r="D12" s="81">
        <v>397943</v>
      </c>
      <c r="E12" s="81">
        <v>375210</v>
      </c>
      <c r="F12" s="81">
        <v>242467</v>
      </c>
      <c r="G12" s="81">
        <v>184414</v>
      </c>
      <c r="H12" s="81">
        <v>158612</v>
      </c>
      <c r="I12" s="81">
        <v>135213</v>
      </c>
      <c r="J12" s="81">
        <v>100231</v>
      </c>
      <c r="K12" s="81">
        <v>65180</v>
      </c>
      <c r="L12" s="81">
        <v>38007</v>
      </c>
      <c r="M12" s="81">
        <v>38075</v>
      </c>
      <c r="N12" s="81">
        <v>1814594</v>
      </c>
      <c r="O12" s="327">
        <v>43.266459179632221</v>
      </c>
      <c r="P12" s="117"/>
    </row>
    <row r="13" spans="1:16" s="139" customFormat="1" ht="15.6" customHeight="1">
      <c r="A13" s="328" t="s">
        <v>141</v>
      </c>
      <c r="B13" s="117"/>
      <c r="C13" s="68">
        <v>211</v>
      </c>
      <c r="D13" s="68">
        <v>64134</v>
      </c>
      <c r="E13" s="68">
        <v>382547</v>
      </c>
      <c r="F13" s="68">
        <v>361306</v>
      </c>
      <c r="G13" s="68">
        <v>255386</v>
      </c>
      <c r="H13" s="68">
        <v>205294</v>
      </c>
      <c r="I13" s="68">
        <v>174630</v>
      </c>
      <c r="J13" s="68">
        <v>138911</v>
      </c>
      <c r="K13" s="68">
        <v>98098</v>
      </c>
      <c r="L13" s="68">
        <v>65630</v>
      </c>
      <c r="M13" s="68">
        <v>80157</v>
      </c>
      <c r="N13" s="68">
        <v>1826304</v>
      </c>
      <c r="O13" s="323">
        <v>100</v>
      </c>
      <c r="P13" s="117"/>
    </row>
    <row r="14" spans="1:16" s="139" customFormat="1" ht="15.6" customHeight="1">
      <c r="A14" s="117"/>
      <c r="B14" s="324" t="s">
        <v>138</v>
      </c>
      <c r="C14" s="79">
        <v>151</v>
      </c>
      <c r="D14" s="79">
        <v>37892</v>
      </c>
      <c r="E14" s="79">
        <v>213737</v>
      </c>
      <c r="F14" s="79">
        <v>200098</v>
      </c>
      <c r="G14" s="79">
        <v>143623</v>
      </c>
      <c r="H14" s="79">
        <v>115716</v>
      </c>
      <c r="I14" s="79">
        <v>103078</v>
      </c>
      <c r="J14" s="79">
        <v>85682</v>
      </c>
      <c r="K14" s="79">
        <v>63367</v>
      </c>
      <c r="L14" s="79">
        <v>44769</v>
      </c>
      <c r="M14" s="79">
        <v>58554</v>
      </c>
      <c r="N14" s="79">
        <v>1066667</v>
      </c>
      <c r="O14" s="325">
        <v>58.405774723156711</v>
      </c>
      <c r="P14" s="117"/>
    </row>
    <row r="15" spans="1:16" ht="15.6" customHeight="1">
      <c r="A15" s="329"/>
      <c r="B15" s="326" t="s">
        <v>139</v>
      </c>
      <c r="C15" s="81">
        <v>60</v>
      </c>
      <c r="D15" s="81">
        <v>26242</v>
      </c>
      <c r="E15" s="81">
        <v>168810</v>
      </c>
      <c r="F15" s="81">
        <v>161208</v>
      </c>
      <c r="G15" s="81">
        <v>111763</v>
      </c>
      <c r="H15" s="81">
        <v>89578</v>
      </c>
      <c r="I15" s="81">
        <v>71552</v>
      </c>
      <c r="J15" s="81">
        <v>53229</v>
      </c>
      <c r="K15" s="81">
        <v>34731</v>
      </c>
      <c r="L15" s="81">
        <v>20861</v>
      </c>
      <c r="M15" s="81">
        <v>21603</v>
      </c>
      <c r="N15" s="81">
        <v>759637</v>
      </c>
      <c r="O15" s="327">
        <v>41.594225276843282</v>
      </c>
      <c r="P15" s="117"/>
    </row>
    <row r="16" spans="1:16" ht="15.6" customHeight="1">
      <c r="A16" s="322" t="s">
        <v>142</v>
      </c>
      <c r="B16" s="117"/>
      <c r="C16" s="68">
        <v>43220</v>
      </c>
      <c r="D16" s="68">
        <v>47866</v>
      </c>
      <c r="E16" s="68">
        <v>27826</v>
      </c>
      <c r="F16" s="68">
        <v>90330</v>
      </c>
      <c r="G16" s="68">
        <v>165985</v>
      </c>
      <c r="H16" s="68">
        <v>203267</v>
      </c>
      <c r="I16" s="68">
        <v>205188</v>
      </c>
      <c r="J16" s="68">
        <v>188780</v>
      </c>
      <c r="K16" s="68">
        <v>146082</v>
      </c>
      <c r="L16" s="68">
        <v>100439</v>
      </c>
      <c r="M16" s="68">
        <v>134493</v>
      </c>
      <c r="N16" s="68">
        <v>1353476</v>
      </c>
      <c r="O16" s="323">
        <v>100</v>
      </c>
      <c r="P16" s="117"/>
    </row>
    <row r="17" spans="1:16" ht="15.6" customHeight="1">
      <c r="A17" s="117"/>
      <c r="B17" s="324" t="s">
        <v>138</v>
      </c>
      <c r="C17" s="79">
        <v>26132</v>
      </c>
      <c r="D17" s="79">
        <v>25887</v>
      </c>
      <c r="E17" s="79">
        <v>14895</v>
      </c>
      <c r="F17" s="79">
        <v>57256</v>
      </c>
      <c r="G17" s="79">
        <v>108164</v>
      </c>
      <c r="H17" s="79">
        <v>129309</v>
      </c>
      <c r="I17" s="79">
        <v>132861</v>
      </c>
      <c r="J17" s="79">
        <v>125615</v>
      </c>
      <c r="K17" s="79">
        <v>101091</v>
      </c>
      <c r="L17" s="79">
        <v>71993</v>
      </c>
      <c r="M17" s="79">
        <v>100424</v>
      </c>
      <c r="N17" s="79">
        <v>893627</v>
      </c>
      <c r="O17" s="325">
        <v>66.024591496265913</v>
      </c>
      <c r="P17" s="117"/>
    </row>
    <row r="18" spans="1:16" ht="15.6" customHeight="1">
      <c r="A18" s="117"/>
      <c r="B18" s="326" t="s">
        <v>139</v>
      </c>
      <c r="C18" s="81">
        <v>17088</v>
      </c>
      <c r="D18" s="81">
        <v>21979</v>
      </c>
      <c r="E18" s="81">
        <v>12931</v>
      </c>
      <c r="F18" s="81">
        <v>33074</v>
      </c>
      <c r="G18" s="81">
        <v>57821</v>
      </c>
      <c r="H18" s="81">
        <v>73958</v>
      </c>
      <c r="I18" s="81">
        <v>72327</v>
      </c>
      <c r="J18" s="81">
        <v>63165</v>
      </c>
      <c r="K18" s="81">
        <v>44991</v>
      </c>
      <c r="L18" s="81">
        <v>28446</v>
      </c>
      <c r="M18" s="81">
        <v>34069</v>
      </c>
      <c r="N18" s="81">
        <v>459849</v>
      </c>
      <c r="O18" s="327">
        <v>33.975408503734087</v>
      </c>
      <c r="P18" s="330"/>
    </row>
    <row r="19" spans="1:16" s="139" customFormat="1" ht="15.6" customHeight="1">
      <c r="A19" s="328" t="s">
        <v>239</v>
      </c>
      <c r="B19" s="117"/>
      <c r="C19" s="68">
        <v>243359</v>
      </c>
      <c r="D19" s="68">
        <v>1030421</v>
      </c>
      <c r="E19" s="68">
        <v>1464960</v>
      </c>
      <c r="F19" s="68">
        <v>1330435</v>
      </c>
      <c r="G19" s="68">
        <v>1016494</v>
      </c>
      <c r="H19" s="68">
        <v>845268</v>
      </c>
      <c r="I19" s="68">
        <v>740748</v>
      </c>
      <c r="J19" s="68">
        <v>599099</v>
      </c>
      <c r="K19" s="68">
        <v>433169</v>
      </c>
      <c r="L19" s="68">
        <v>287531</v>
      </c>
      <c r="M19" s="68">
        <v>353153</v>
      </c>
      <c r="N19" s="68">
        <v>8344637</v>
      </c>
      <c r="O19" s="323">
        <v>100</v>
      </c>
      <c r="P19" s="331"/>
    </row>
    <row r="20" spans="1:16" s="139" customFormat="1" ht="15.6" customHeight="1">
      <c r="A20" s="117"/>
      <c r="B20" s="324" t="s">
        <v>138</v>
      </c>
      <c r="C20" s="79">
        <v>146914</v>
      </c>
      <c r="D20" s="79">
        <v>582926</v>
      </c>
      <c r="E20" s="79">
        <v>798405</v>
      </c>
      <c r="F20" s="79">
        <v>736071</v>
      </c>
      <c r="G20" s="79">
        <v>583346</v>
      </c>
      <c r="H20" s="79">
        <v>487946</v>
      </c>
      <c r="I20" s="79">
        <v>439962</v>
      </c>
      <c r="J20" s="79">
        <v>368891</v>
      </c>
      <c r="K20" s="79">
        <v>279610</v>
      </c>
      <c r="L20" s="79">
        <v>195075</v>
      </c>
      <c r="M20" s="79">
        <v>254798</v>
      </c>
      <c r="N20" s="79">
        <v>4873944</v>
      </c>
      <c r="O20" s="325">
        <v>58.408100915594055</v>
      </c>
      <c r="P20" s="117"/>
    </row>
    <row r="21" spans="1:16" s="139" customFormat="1" ht="15.6" customHeight="1">
      <c r="A21" s="117"/>
      <c r="B21" s="326" t="s">
        <v>139</v>
      </c>
      <c r="C21" s="81">
        <v>96445</v>
      </c>
      <c r="D21" s="81">
        <v>447495</v>
      </c>
      <c r="E21" s="81">
        <v>666555</v>
      </c>
      <c r="F21" s="81">
        <v>594364</v>
      </c>
      <c r="G21" s="81">
        <v>433148</v>
      </c>
      <c r="H21" s="81">
        <v>357322</v>
      </c>
      <c r="I21" s="81">
        <v>300786</v>
      </c>
      <c r="J21" s="81">
        <v>230208</v>
      </c>
      <c r="K21" s="81">
        <v>153559</v>
      </c>
      <c r="L21" s="81">
        <v>92456</v>
      </c>
      <c r="M21" s="81">
        <v>98355</v>
      </c>
      <c r="N21" s="81">
        <v>3470693</v>
      </c>
      <c r="O21" s="327">
        <v>41.591899084405945</v>
      </c>
      <c r="P21" s="117"/>
    </row>
    <row r="22" spans="1:16" s="308" customFormat="1" ht="15.6" customHeight="1" thickBot="1">
      <c r="A22" s="332" t="s">
        <v>144</v>
      </c>
      <c r="B22" s="333"/>
      <c r="C22" s="334">
        <v>2.9163521432987438</v>
      </c>
      <c r="D22" s="334">
        <v>12.348302268870412</v>
      </c>
      <c r="E22" s="334">
        <v>17.555706737153457</v>
      </c>
      <c r="F22" s="334">
        <v>15.943593472070743</v>
      </c>
      <c r="G22" s="334">
        <v>12.181404655469136</v>
      </c>
      <c r="H22" s="334">
        <v>10.129475973610356</v>
      </c>
      <c r="I22" s="334">
        <v>8.8769349703288469</v>
      </c>
      <c r="J22" s="334">
        <v>7.1794495075100331</v>
      </c>
      <c r="K22" s="334">
        <v>5.1909867379491761</v>
      </c>
      <c r="L22" s="334">
        <v>3.4456981172458425</v>
      </c>
      <c r="M22" s="334">
        <v>4.2320954164932516</v>
      </c>
      <c r="N22" s="334">
        <v>100</v>
      </c>
      <c r="O22" s="334" t="s">
        <v>234</v>
      </c>
      <c r="P22" s="335"/>
    </row>
    <row r="23" spans="1:16" ht="14.4" customHeight="1">
      <c r="A23" s="2377" t="s">
        <v>240</v>
      </c>
      <c r="B23" s="2377"/>
      <c r="C23" s="2377"/>
      <c r="D23" s="2377"/>
      <c r="E23" s="2377"/>
      <c r="F23" s="2377"/>
      <c r="G23" s="2377"/>
      <c r="H23" s="2377"/>
      <c r="I23" s="2377"/>
      <c r="J23" s="2377"/>
      <c r="K23" s="2377"/>
      <c r="L23" s="2377"/>
      <c r="M23" s="2377"/>
      <c r="N23" s="2377"/>
      <c r="O23" s="2377"/>
      <c r="P23" s="336"/>
    </row>
    <row r="24" spans="1:16" ht="14.4" customHeight="1">
      <c r="A24" s="218" t="s">
        <v>241</v>
      </c>
      <c r="B24" s="337"/>
      <c r="C24" s="337"/>
      <c r="D24" s="337"/>
      <c r="E24" s="337"/>
      <c r="F24" s="337"/>
      <c r="G24" s="337"/>
      <c r="H24" s="337"/>
      <c r="I24" s="337"/>
      <c r="J24" s="337"/>
      <c r="K24" s="337"/>
      <c r="L24" s="337"/>
      <c r="M24" s="337"/>
      <c r="N24" s="337"/>
      <c r="O24" s="337"/>
      <c r="P24" s="336"/>
    </row>
    <row r="25" spans="1:16" ht="14.4" customHeight="1">
      <c r="A25" s="218" t="s">
        <v>242</v>
      </c>
      <c r="B25" s="218"/>
      <c r="C25" s="218"/>
      <c r="D25" s="218"/>
      <c r="E25" s="218"/>
      <c r="F25" s="218"/>
      <c r="G25" s="218"/>
      <c r="H25" s="218"/>
      <c r="I25" s="218"/>
      <c r="J25" s="218"/>
      <c r="K25" s="218"/>
      <c r="L25" s="218"/>
      <c r="M25" s="218"/>
      <c r="N25" s="218"/>
      <c r="O25" s="218"/>
      <c r="P25" s="338"/>
    </row>
    <row r="26" spans="1:16" ht="14.4" customHeight="1">
      <c r="A26" s="218" t="s">
        <v>243</v>
      </c>
      <c r="B26" s="339"/>
      <c r="C26" s="292"/>
      <c r="D26" s="292"/>
      <c r="E26" s="292"/>
      <c r="F26" s="292"/>
      <c r="G26" s="292"/>
      <c r="H26" s="292"/>
      <c r="I26" s="292"/>
      <c r="J26" s="292"/>
      <c r="K26" s="292"/>
      <c r="L26" s="292"/>
      <c r="M26" s="292"/>
      <c r="N26" s="292"/>
      <c r="O26" s="292"/>
      <c r="P26" s="292"/>
    </row>
    <row r="27" spans="1:16" ht="14.4" customHeight="1">
      <c r="A27" s="340" t="s">
        <v>198</v>
      </c>
      <c r="B27" s="339"/>
      <c r="C27" s="292"/>
      <c r="D27" s="292"/>
      <c r="E27" s="292"/>
      <c r="F27" s="292"/>
      <c r="G27" s="292"/>
      <c r="H27" s="292"/>
      <c r="I27" s="292"/>
      <c r="J27" s="292"/>
      <c r="K27" s="292"/>
      <c r="L27" s="292"/>
      <c r="M27" s="292"/>
      <c r="N27" s="341"/>
      <c r="O27" s="292"/>
      <c r="P27" s="292"/>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A1D88-4F70-4C4A-8F35-E2F82D62F7D9}">
  <sheetPr>
    <pageSetUpPr fitToPage="1"/>
  </sheetPr>
  <dimension ref="A1:P26"/>
  <sheetViews>
    <sheetView zoomScaleNormal="100" workbookViewId="0"/>
  </sheetViews>
  <sheetFormatPr baseColWidth="10" defaultColWidth="11.44140625" defaultRowHeight="13.2"/>
  <cols>
    <col min="1" max="1" width="7.109375" style="131" customWidth="1"/>
    <col min="2" max="2" width="17.109375" style="131" customWidth="1"/>
    <col min="3" max="14" width="10.21875" style="131" customWidth="1"/>
    <col min="15" max="15" width="8.21875" style="131" customWidth="1"/>
    <col min="16" max="16" width="7.77734375" style="131" customWidth="1"/>
    <col min="17" max="256" width="11.44140625" style="131"/>
    <col min="257" max="257" width="7.109375" style="131" customWidth="1"/>
    <col min="258" max="258" width="17.109375" style="131" customWidth="1"/>
    <col min="259" max="270" width="10.21875" style="131" customWidth="1"/>
    <col min="271" max="271" width="8.21875" style="131" customWidth="1"/>
    <col min="272" max="272" width="7.77734375" style="131" customWidth="1"/>
    <col min="273" max="512" width="11.44140625" style="131"/>
    <col min="513" max="513" width="7.109375" style="131" customWidth="1"/>
    <col min="514" max="514" width="17.109375" style="131" customWidth="1"/>
    <col min="515" max="526" width="10.21875" style="131" customWidth="1"/>
    <col min="527" max="527" width="8.21875" style="131" customWidth="1"/>
    <col min="528" max="528" width="7.77734375" style="131" customWidth="1"/>
    <col min="529" max="768" width="11.44140625" style="131"/>
    <col min="769" max="769" width="7.109375" style="131" customWidth="1"/>
    <col min="770" max="770" width="17.109375" style="131" customWidth="1"/>
    <col min="771" max="782" width="10.21875" style="131" customWidth="1"/>
    <col min="783" max="783" width="8.21875" style="131" customWidth="1"/>
    <col min="784" max="784" width="7.77734375" style="131" customWidth="1"/>
    <col min="785" max="1024" width="11.44140625" style="131"/>
    <col min="1025" max="1025" width="7.109375" style="131" customWidth="1"/>
    <col min="1026" max="1026" width="17.109375" style="131" customWidth="1"/>
    <col min="1027" max="1038" width="10.21875" style="131" customWidth="1"/>
    <col min="1039" max="1039" width="8.21875" style="131" customWidth="1"/>
    <col min="1040" max="1040" width="7.77734375" style="131" customWidth="1"/>
    <col min="1041" max="1280" width="11.44140625" style="131"/>
    <col min="1281" max="1281" width="7.109375" style="131" customWidth="1"/>
    <col min="1282" max="1282" width="17.109375" style="131" customWidth="1"/>
    <col min="1283" max="1294" width="10.21875" style="131" customWidth="1"/>
    <col min="1295" max="1295" width="8.21875" style="131" customWidth="1"/>
    <col min="1296" max="1296" width="7.77734375" style="131" customWidth="1"/>
    <col min="1297" max="1536" width="11.44140625" style="131"/>
    <col min="1537" max="1537" width="7.109375" style="131" customWidth="1"/>
    <col min="1538" max="1538" width="17.109375" style="131" customWidth="1"/>
    <col min="1539" max="1550" width="10.21875" style="131" customWidth="1"/>
    <col min="1551" max="1551" width="8.21875" style="131" customWidth="1"/>
    <col min="1552" max="1552" width="7.77734375" style="131" customWidth="1"/>
    <col min="1553" max="1792" width="11.44140625" style="131"/>
    <col min="1793" max="1793" width="7.109375" style="131" customWidth="1"/>
    <col min="1794" max="1794" width="17.109375" style="131" customWidth="1"/>
    <col min="1795" max="1806" width="10.21875" style="131" customWidth="1"/>
    <col min="1807" max="1807" width="8.21875" style="131" customWidth="1"/>
    <col min="1808" max="1808" width="7.77734375" style="131" customWidth="1"/>
    <col min="1809" max="2048" width="11.44140625" style="131"/>
    <col min="2049" max="2049" width="7.109375" style="131" customWidth="1"/>
    <col min="2050" max="2050" width="17.109375" style="131" customWidth="1"/>
    <col min="2051" max="2062" width="10.21875" style="131" customWidth="1"/>
    <col min="2063" max="2063" width="8.21875" style="131" customWidth="1"/>
    <col min="2064" max="2064" width="7.77734375" style="131" customWidth="1"/>
    <col min="2065" max="2304" width="11.44140625" style="131"/>
    <col min="2305" max="2305" width="7.109375" style="131" customWidth="1"/>
    <col min="2306" max="2306" width="17.109375" style="131" customWidth="1"/>
    <col min="2307" max="2318" width="10.21875" style="131" customWidth="1"/>
    <col min="2319" max="2319" width="8.21875" style="131" customWidth="1"/>
    <col min="2320" max="2320" width="7.77734375" style="131" customWidth="1"/>
    <col min="2321" max="2560" width="11.44140625" style="131"/>
    <col min="2561" max="2561" width="7.109375" style="131" customWidth="1"/>
    <col min="2562" max="2562" width="17.109375" style="131" customWidth="1"/>
    <col min="2563" max="2574" width="10.21875" style="131" customWidth="1"/>
    <col min="2575" max="2575" width="8.21875" style="131" customWidth="1"/>
    <col min="2576" max="2576" width="7.77734375" style="131" customWidth="1"/>
    <col min="2577" max="2816" width="11.44140625" style="131"/>
    <col min="2817" max="2817" width="7.109375" style="131" customWidth="1"/>
    <col min="2818" max="2818" width="17.109375" style="131" customWidth="1"/>
    <col min="2819" max="2830" width="10.21875" style="131" customWidth="1"/>
    <col min="2831" max="2831" width="8.21875" style="131" customWidth="1"/>
    <col min="2832" max="2832" width="7.77734375" style="131" customWidth="1"/>
    <col min="2833" max="3072" width="11.44140625" style="131"/>
    <col min="3073" max="3073" width="7.109375" style="131" customWidth="1"/>
    <col min="3074" max="3074" width="17.109375" style="131" customWidth="1"/>
    <col min="3075" max="3086" width="10.21875" style="131" customWidth="1"/>
    <col min="3087" max="3087" width="8.21875" style="131" customWidth="1"/>
    <col min="3088" max="3088" width="7.77734375" style="131" customWidth="1"/>
    <col min="3089" max="3328" width="11.44140625" style="131"/>
    <col min="3329" max="3329" width="7.109375" style="131" customWidth="1"/>
    <col min="3330" max="3330" width="17.109375" style="131" customWidth="1"/>
    <col min="3331" max="3342" width="10.21875" style="131" customWidth="1"/>
    <col min="3343" max="3343" width="8.21875" style="131" customWidth="1"/>
    <col min="3344" max="3344" width="7.77734375" style="131" customWidth="1"/>
    <col min="3345" max="3584" width="11.44140625" style="131"/>
    <col min="3585" max="3585" width="7.109375" style="131" customWidth="1"/>
    <col min="3586" max="3586" width="17.109375" style="131" customWidth="1"/>
    <col min="3587" max="3598" width="10.21875" style="131" customWidth="1"/>
    <col min="3599" max="3599" width="8.21875" style="131" customWidth="1"/>
    <col min="3600" max="3600" width="7.77734375" style="131" customWidth="1"/>
    <col min="3601" max="3840" width="11.44140625" style="131"/>
    <col min="3841" max="3841" width="7.109375" style="131" customWidth="1"/>
    <col min="3842" max="3842" width="17.109375" style="131" customWidth="1"/>
    <col min="3843" max="3854" width="10.21875" style="131" customWidth="1"/>
    <col min="3855" max="3855" width="8.21875" style="131" customWidth="1"/>
    <col min="3856" max="3856" width="7.77734375" style="131" customWidth="1"/>
    <col min="3857" max="4096" width="11.44140625" style="131"/>
    <col min="4097" max="4097" width="7.109375" style="131" customWidth="1"/>
    <col min="4098" max="4098" width="17.109375" style="131" customWidth="1"/>
    <col min="4099" max="4110" width="10.21875" style="131" customWidth="1"/>
    <col min="4111" max="4111" width="8.21875" style="131" customWidth="1"/>
    <col min="4112" max="4112" width="7.77734375" style="131" customWidth="1"/>
    <col min="4113" max="4352" width="11.44140625" style="131"/>
    <col min="4353" max="4353" width="7.109375" style="131" customWidth="1"/>
    <col min="4354" max="4354" width="17.109375" style="131" customWidth="1"/>
    <col min="4355" max="4366" width="10.21875" style="131" customWidth="1"/>
    <col min="4367" max="4367" width="8.21875" style="131" customWidth="1"/>
    <col min="4368" max="4368" width="7.77734375" style="131" customWidth="1"/>
    <col min="4369" max="4608" width="11.44140625" style="131"/>
    <col min="4609" max="4609" width="7.109375" style="131" customWidth="1"/>
    <col min="4610" max="4610" width="17.109375" style="131" customWidth="1"/>
    <col min="4611" max="4622" width="10.21875" style="131" customWidth="1"/>
    <col min="4623" max="4623" width="8.21875" style="131" customWidth="1"/>
    <col min="4624" max="4624" width="7.77734375" style="131" customWidth="1"/>
    <col min="4625" max="4864" width="11.44140625" style="131"/>
    <col min="4865" max="4865" width="7.109375" style="131" customWidth="1"/>
    <col min="4866" max="4866" width="17.109375" style="131" customWidth="1"/>
    <col min="4867" max="4878" width="10.21875" style="131" customWidth="1"/>
    <col min="4879" max="4879" width="8.21875" style="131" customWidth="1"/>
    <col min="4880" max="4880" width="7.77734375" style="131" customWidth="1"/>
    <col min="4881" max="5120" width="11.44140625" style="131"/>
    <col min="5121" max="5121" width="7.109375" style="131" customWidth="1"/>
    <col min="5122" max="5122" width="17.109375" style="131" customWidth="1"/>
    <col min="5123" max="5134" width="10.21875" style="131" customWidth="1"/>
    <col min="5135" max="5135" width="8.21875" style="131" customWidth="1"/>
    <col min="5136" max="5136" width="7.77734375" style="131" customWidth="1"/>
    <col min="5137" max="5376" width="11.44140625" style="131"/>
    <col min="5377" max="5377" width="7.109375" style="131" customWidth="1"/>
    <col min="5378" max="5378" width="17.109375" style="131" customWidth="1"/>
    <col min="5379" max="5390" width="10.21875" style="131" customWidth="1"/>
    <col min="5391" max="5391" width="8.21875" style="131" customWidth="1"/>
    <col min="5392" max="5392" width="7.77734375" style="131" customWidth="1"/>
    <col min="5393" max="5632" width="11.44140625" style="131"/>
    <col min="5633" max="5633" width="7.109375" style="131" customWidth="1"/>
    <col min="5634" max="5634" width="17.109375" style="131" customWidth="1"/>
    <col min="5635" max="5646" width="10.21875" style="131" customWidth="1"/>
    <col min="5647" max="5647" width="8.21875" style="131" customWidth="1"/>
    <col min="5648" max="5648" width="7.77734375" style="131" customWidth="1"/>
    <col min="5649" max="5888" width="11.44140625" style="131"/>
    <col min="5889" max="5889" width="7.109375" style="131" customWidth="1"/>
    <col min="5890" max="5890" width="17.109375" style="131" customWidth="1"/>
    <col min="5891" max="5902" width="10.21875" style="131" customWidth="1"/>
    <col min="5903" max="5903" width="8.21875" style="131" customWidth="1"/>
    <col min="5904" max="5904" width="7.77734375" style="131" customWidth="1"/>
    <col min="5905" max="6144" width="11.44140625" style="131"/>
    <col min="6145" max="6145" width="7.109375" style="131" customWidth="1"/>
    <col min="6146" max="6146" width="17.109375" style="131" customWidth="1"/>
    <col min="6147" max="6158" width="10.21875" style="131" customWidth="1"/>
    <col min="6159" max="6159" width="8.21875" style="131" customWidth="1"/>
    <col min="6160" max="6160" width="7.77734375" style="131" customWidth="1"/>
    <col min="6161" max="6400" width="11.44140625" style="131"/>
    <col min="6401" max="6401" width="7.109375" style="131" customWidth="1"/>
    <col min="6402" max="6402" width="17.109375" style="131" customWidth="1"/>
    <col min="6403" max="6414" width="10.21875" style="131" customWidth="1"/>
    <col min="6415" max="6415" width="8.21875" style="131" customWidth="1"/>
    <col min="6416" max="6416" width="7.77734375" style="131" customWidth="1"/>
    <col min="6417" max="6656" width="11.44140625" style="131"/>
    <col min="6657" max="6657" width="7.109375" style="131" customWidth="1"/>
    <col min="6658" max="6658" width="17.109375" style="131" customWidth="1"/>
    <col min="6659" max="6670" width="10.21875" style="131" customWidth="1"/>
    <col min="6671" max="6671" width="8.21875" style="131" customWidth="1"/>
    <col min="6672" max="6672" width="7.77734375" style="131" customWidth="1"/>
    <col min="6673" max="6912" width="11.44140625" style="131"/>
    <col min="6913" max="6913" width="7.109375" style="131" customWidth="1"/>
    <col min="6914" max="6914" width="17.109375" style="131" customWidth="1"/>
    <col min="6915" max="6926" width="10.21875" style="131" customWidth="1"/>
    <col min="6927" max="6927" width="8.21875" style="131" customWidth="1"/>
    <col min="6928" max="6928" width="7.77734375" style="131" customWidth="1"/>
    <col min="6929" max="7168" width="11.44140625" style="131"/>
    <col min="7169" max="7169" width="7.109375" style="131" customWidth="1"/>
    <col min="7170" max="7170" width="17.109375" style="131" customWidth="1"/>
    <col min="7171" max="7182" width="10.21875" style="131" customWidth="1"/>
    <col min="7183" max="7183" width="8.21875" style="131" customWidth="1"/>
    <col min="7184" max="7184" width="7.77734375" style="131" customWidth="1"/>
    <col min="7185" max="7424" width="11.44140625" style="131"/>
    <col min="7425" max="7425" width="7.109375" style="131" customWidth="1"/>
    <col min="7426" max="7426" width="17.109375" style="131" customWidth="1"/>
    <col min="7427" max="7438" width="10.21875" style="131" customWidth="1"/>
    <col min="7439" max="7439" width="8.21875" style="131" customWidth="1"/>
    <col min="7440" max="7440" width="7.77734375" style="131" customWidth="1"/>
    <col min="7441" max="7680" width="11.44140625" style="131"/>
    <col min="7681" max="7681" width="7.109375" style="131" customWidth="1"/>
    <col min="7682" max="7682" width="17.109375" style="131" customWidth="1"/>
    <col min="7683" max="7694" width="10.21875" style="131" customWidth="1"/>
    <col min="7695" max="7695" width="8.21875" style="131" customWidth="1"/>
    <col min="7696" max="7696" width="7.77734375" style="131" customWidth="1"/>
    <col min="7697" max="7936" width="11.44140625" style="131"/>
    <col min="7937" max="7937" width="7.109375" style="131" customWidth="1"/>
    <col min="7938" max="7938" width="17.109375" style="131" customWidth="1"/>
    <col min="7939" max="7950" width="10.21875" style="131" customWidth="1"/>
    <col min="7951" max="7951" width="8.21875" style="131" customWidth="1"/>
    <col min="7952" max="7952" width="7.77734375" style="131" customWidth="1"/>
    <col min="7953" max="8192" width="11.44140625" style="131"/>
    <col min="8193" max="8193" width="7.109375" style="131" customWidth="1"/>
    <col min="8194" max="8194" width="17.109375" style="131" customWidth="1"/>
    <col min="8195" max="8206" width="10.21875" style="131" customWidth="1"/>
    <col min="8207" max="8207" width="8.21875" style="131" customWidth="1"/>
    <col min="8208" max="8208" width="7.77734375" style="131" customWidth="1"/>
    <col min="8209" max="8448" width="11.44140625" style="131"/>
    <col min="8449" max="8449" width="7.109375" style="131" customWidth="1"/>
    <col min="8450" max="8450" width="17.109375" style="131" customWidth="1"/>
    <col min="8451" max="8462" width="10.21875" style="131" customWidth="1"/>
    <col min="8463" max="8463" width="8.21875" style="131" customWidth="1"/>
    <col min="8464" max="8464" width="7.77734375" style="131" customWidth="1"/>
    <col min="8465" max="8704" width="11.44140625" style="131"/>
    <col min="8705" max="8705" width="7.109375" style="131" customWidth="1"/>
    <col min="8706" max="8706" width="17.109375" style="131" customWidth="1"/>
    <col min="8707" max="8718" width="10.21875" style="131" customWidth="1"/>
    <col min="8719" max="8719" width="8.21875" style="131" customWidth="1"/>
    <col min="8720" max="8720" width="7.77734375" style="131" customWidth="1"/>
    <col min="8721" max="8960" width="11.44140625" style="131"/>
    <col min="8961" max="8961" width="7.109375" style="131" customWidth="1"/>
    <col min="8962" max="8962" width="17.109375" style="131" customWidth="1"/>
    <col min="8963" max="8974" width="10.21875" style="131" customWidth="1"/>
    <col min="8975" max="8975" width="8.21875" style="131" customWidth="1"/>
    <col min="8976" max="8976" width="7.77734375" style="131" customWidth="1"/>
    <col min="8977" max="9216" width="11.44140625" style="131"/>
    <col min="9217" max="9217" width="7.109375" style="131" customWidth="1"/>
    <col min="9218" max="9218" width="17.109375" style="131" customWidth="1"/>
    <col min="9219" max="9230" width="10.21875" style="131" customWidth="1"/>
    <col min="9231" max="9231" width="8.21875" style="131" customWidth="1"/>
    <col min="9232" max="9232" width="7.77734375" style="131" customWidth="1"/>
    <col min="9233" max="9472" width="11.44140625" style="131"/>
    <col min="9473" max="9473" width="7.109375" style="131" customWidth="1"/>
    <col min="9474" max="9474" width="17.109375" style="131" customWidth="1"/>
    <col min="9475" max="9486" width="10.21875" style="131" customWidth="1"/>
    <col min="9487" max="9487" width="8.21875" style="131" customWidth="1"/>
    <col min="9488" max="9488" width="7.77734375" style="131" customWidth="1"/>
    <col min="9489" max="9728" width="11.44140625" style="131"/>
    <col min="9729" max="9729" width="7.109375" style="131" customWidth="1"/>
    <col min="9730" max="9730" width="17.109375" style="131" customWidth="1"/>
    <col min="9731" max="9742" width="10.21875" style="131" customWidth="1"/>
    <col min="9743" max="9743" width="8.21875" style="131" customWidth="1"/>
    <col min="9744" max="9744" width="7.77734375" style="131" customWidth="1"/>
    <col min="9745" max="9984" width="11.44140625" style="131"/>
    <col min="9985" max="9985" width="7.109375" style="131" customWidth="1"/>
    <col min="9986" max="9986" width="17.109375" style="131" customWidth="1"/>
    <col min="9987" max="9998" width="10.21875" style="131" customWidth="1"/>
    <col min="9999" max="9999" width="8.21875" style="131" customWidth="1"/>
    <col min="10000" max="10000" width="7.77734375" style="131" customWidth="1"/>
    <col min="10001" max="10240" width="11.44140625" style="131"/>
    <col min="10241" max="10241" width="7.109375" style="131" customWidth="1"/>
    <col min="10242" max="10242" width="17.109375" style="131" customWidth="1"/>
    <col min="10243" max="10254" width="10.21875" style="131" customWidth="1"/>
    <col min="10255" max="10255" width="8.21875" style="131" customWidth="1"/>
    <col min="10256" max="10256" width="7.77734375" style="131" customWidth="1"/>
    <col min="10257" max="10496" width="11.44140625" style="131"/>
    <col min="10497" max="10497" width="7.109375" style="131" customWidth="1"/>
    <col min="10498" max="10498" width="17.109375" style="131" customWidth="1"/>
    <col min="10499" max="10510" width="10.21875" style="131" customWidth="1"/>
    <col min="10511" max="10511" width="8.21875" style="131" customWidth="1"/>
    <col min="10512" max="10512" width="7.77734375" style="131" customWidth="1"/>
    <col min="10513" max="10752" width="11.44140625" style="131"/>
    <col min="10753" max="10753" width="7.109375" style="131" customWidth="1"/>
    <col min="10754" max="10754" width="17.109375" style="131" customWidth="1"/>
    <col min="10755" max="10766" width="10.21875" style="131" customWidth="1"/>
    <col min="10767" max="10767" width="8.21875" style="131" customWidth="1"/>
    <col min="10768" max="10768" width="7.77734375" style="131" customWidth="1"/>
    <col min="10769" max="11008" width="11.44140625" style="131"/>
    <col min="11009" max="11009" width="7.109375" style="131" customWidth="1"/>
    <col min="11010" max="11010" width="17.109375" style="131" customWidth="1"/>
    <col min="11011" max="11022" width="10.21875" style="131" customWidth="1"/>
    <col min="11023" max="11023" width="8.21875" style="131" customWidth="1"/>
    <col min="11024" max="11024" width="7.77734375" style="131" customWidth="1"/>
    <col min="11025" max="11264" width="11.44140625" style="131"/>
    <col min="11265" max="11265" width="7.109375" style="131" customWidth="1"/>
    <col min="11266" max="11266" width="17.109375" style="131" customWidth="1"/>
    <col min="11267" max="11278" width="10.21875" style="131" customWidth="1"/>
    <col min="11279" max="11279" width="8.21875" style="131" customWidth="1"/>
    <col min="11280" max="11280" width="7.77734375" style="131" customWidth="1"/>
    <col min="11281" max="11520" width="11.44140625" style="131"/>
    <col min="11521" max="11521" width="7.109375" style="131" customWidth="1"/>
    <col min="11522" max="11522" width="17.109375" style="131" customWidth="1"/>
    <col min="11523" max="11534" width="10.21875" style="131" customWidth="1"/>
    <col min="11535" max="11535" width="8.21875" style="131" customWidth="1"/>
    <col min="11536" max="11536" width="7.77734375" style="131" customWidth="1"/>
    <col min="11537" max="11776" width="11.44140625" style="131"/>
    <col min="11777" max="11777" width="7.109375" style="131" customWidth="1"/>
    <col min="11778" max="11778" width="17.109375" style="131" customWidth="1"/>
    <col min="11779" max="11790" width="10.21875" style="131" customWidth="1"/>
    <col min="11791" max="11791" width="8.21875" style="131" customWidth="1"/>
    <col min="11792" max="11792" width="7.77734375" style="131" customWidth="1"/>
    <col min="11793" max="12032" width="11.44140625" style="131"/>
    <col min="12033" max="12033" width="7.109375" style="131" customWidth="1"/>
    <col min="12034" max="12034" width="17.109375" style="131" customWidth="1"/>
    <col min="12035" max="12046" width="10.21875" style="131" customWidth="1"/>
    <col min="12047" max="12047" width="8.21875" style="131" customWidth="1"/>
    <col min="12048" max="12048" width="7.77734375" style="131" customWidth="1"/>
    <col min="12049" max="12288" width="11.44140625" style="131"/>
    <col min="12289" max="12289" width="7.109375" style="131" customWidth="1"/>
    <col min="12290" max="12290" width="17.109375" style="131" customWidth="1"/>
    <col min="12291" max="12302" width="10.21875" style="131" customWidth="1"/>
    <col min="12303" max="12303" width="8.21875" style="131" customWidth="1"/>
    <col min="12304" max="12304" width="7.77734375" style="131" customWidth="1"/>
    <col min="12305" max="12544" width="11.44140625" style="131"/>
    <col min="12545" max="12545" width="7.109375" style="131" customWidth="1"/>
    <col min="12546" max="12546" width="17.109375" style="131" customWidth="1"/>
    <col min="12547" max="12558" width="10.21875" style="131" customWidth="1"/>
    <col min="12559" max="12559" width="8.21875" style="131" customWidth="1"/>
    <col min="12560" max="12560" width="7.77734375" style="131" customWidth="1"/>
    <col min="12561" max="12800" width="11.44140625" style="131"/>
    <col min="12801" max="12801" width="7.109375" style="131" customWidth="1"/>
    <col min="12802" max="12802" width="17.109375" style="131" customWidth="1"/>
    <col min="12803" max="12814" width="10.21875" style="131" customWidth="1"/>
    <col min="12815" max="12815" width="8.21875" style="131" customWidth="1"/>
    <col min="12816" max="12816" width="7.77734375" style="131" customWidth="1"/>
    <col min="12817" max="13056" width="11.44140625" style="131"/>
    <col min="13057" max="13057" width="7.109375" style="131" customWidth="1"/>
    <col min="13058" max="13058" width="17.109375" style="131" customWidth="1"/>
    <col min="13059" max="13070" width="10.21875" style="131" customWidth="1"/>
    <col min="13071" max="13071" width="8.21875" style="131" customWidth="1"/>
    <col min="13072" max="13072" width="7.77734375" style="131" customWidth="1"/>
    <col min="13073" max="13312" width="11.44140625" style="131"/>
    <col min="13313" max="13313" width="7.109375" style="131" customWidth="1"/>
    <col min="13314" max="13314" width="17.109375" style="131" customWidth="1"/>
    <col min="13315" max="13326" width="10.21875" style="131" customWidth="1"/>
    <col min="13327" max="13327" width="8.21875" style="131" customWidth="1"/>
    <col min="13328" max="13328" width="7.77734375" style="131" customWidth="1"/>
    <col min="13329" max="13568" width="11.44140625" style="131"/>
    <col min="13569" max="13569" width="7.109375" style="131" customWidth="1"/>
    <col min="13570" max="13570" width="17.109375" style="131" customWidth="1"/>
    <col min="13571" max="13582" width="10.21875" style="131" customWidth="1"/>
    <col min="13583" max="13583" width="8.21875" style="131" customWidth="1"/>
    <col min="13584" max="13584" width="7.77734375" style="131" customWidth="1"/>
    <col min="13585" max="13824" width="11.44140625" style="131"/>
    <col min="13825" max="13825" width="7.109375" style="131" customWidth="1"/>
    <col min="13826" max="13826" width="17.109375" style="131" customWidth="1"/>
    <col min="13827" max="13838" width="10.21875" style="131" customWidth="1"/>
    <col min="13839" max="13839" width="8.21875" style="131" customWidth="1"/>
    <col min="13840" max="13840" width="7.77734375" style="131" customWidth="1"/>
    <col min="13841" max="14080" width="11.44140625" style="131"/>
    <col min="14081" max="14081" width="7.109375" style="131" customWidth="1"/>
    <col min="14082" max="14082" width="17.109375" style="131" customWidth="1"/>
    <col min="14083" max="14094" width="10.21875" style="131" customWidth="1"/>
    <col min="14095" max="14095" width="8.21875" style="131" customWidth="1"/>
    <col min="14096" max="14096" width="7.77734375" style="131" customWidth="1"/>
    <col min="14097" max="14336" width="11.44140625" style="131"/>
    <col min="14337" max="14337" width="7.109375" style="131" customWidth="1"/>
    <col min="14338" max="14338" width="17.109375" style="131" customWidth="1"/>
    <col min="14339" max="14350" width="10.21875" style="131" customWidth="1"/>
    <col min="14351" max="14351" width="8.21875" style="131" customWidth="1"/>
    <col min="14352" max="14352" width="7.77734375" style="131" customWidth="1"/>
    <col min="14353" max="14592" width="11.44140625" style="131"/>
    <col min="14593" max="14593" width="7.109375" style="131" customWidth="1"/>
    <col min="14594" max="14594" width="17.109375" style="131" customWidth="1"/>
    <col min="14595" max="14606" width="10.21875" style="131" customWidth="1"/>
    <col min="14607" max="14607" width="8.21875" style="131" customWidth="1"/>
    <col min="14608" max="14608" width="7.77734375" style="131" customWidth="1"/>
    <col min="14609" max="14848" width="11.44140625" style="131"/>
    <col min="14849" max="14849" width="7.109375" style="131" customWidth="1"/>
    <col min="14850" max="14850" width="17.109375" style="131" customWidth="1"/>
    <col min="14851" max="14862" width="10.21875" style="131" customWidth="1"/>
    <col min="14863" max="14863" width="8.21875" style="131" customWidth="1"/>
    <col min="14864" max="14864" width="7.77734375" style="131" customWidth="1"/>
    <col min="14865" max="15104" width="11.44140625" style="131"/>
    <col min="15105" max="15105" width="7.109375" style="131" customWidth="1"/>
    <col min="15106" max="15106" width="17.109375" style="131" customWidth="1"/>
    <col min="15107" max="15118" width="10.21875" style="131" customWidth="1"/>
    <col min="15119" max="15119" width="8.21875" style="131" customWidth="1"/>
    <col min="15120" max="15120" width="7.77734375" style="131" customWidth="1"/>
    <col min="15121" max="15360" width="11.44140625" style="131"/>
    <col min="15361" max="15361" width="7.109375" style="131" customWidth="1"/>
    <col min="15362" max="15362" width="17.109375" style="131" customWidth="1"/>
    <col min="15363" max="15374" width="10.21875" style="131" customWidth="1"/>
    <col min="15375" max="15375" width="8.21875" style="131" customWidth="1"/>
    <col min="15376" max="15376" width="7.77734375" style="131" customWidth="1"/>
    <col min="15377" max="15616" width="11.44140625" style="131"/>
    <col min="15617" max="15617" width="7.109375" style="131" customWidth="1"/>
    <col min="15618" max="15618" width="17.109375" style="131" customWidth="1"/>
    <col min="15619" max="15630" width="10.21875" style="131" customWidth="1"/>
    <col min="15631" max="15631" width="8.21875" style="131" customWidth="1"/>
    <col min="15632" max="15632" width="7.77734375" style="131" customWidth="1"/>
    <col min="15633" max="15872" width="11.44140625" style="131"/>
    <col min="15873" max="15873" width="7.109375" style="131" customWidth="1"/>
    <col min="15874" max="15874" width="17.109375" style="131" customWidth="1"/>
    <col min="15875" max="15886" width="10.21875" style="131" customWidth="1"/>
    <col min="15887" max="15887" width="8.21875" style="131" customWidth="1"/>
    <col min="15888" max="15888" width="7.77734375" style="131" customWidth="1"/>
    <col min="15889" max="16128" width="11.44140625" style="131"/>
    <col min="16129" max="16129" width="7.109375" style="131" customWidth="1"/>
    <col min="16130" max="16130" width="17.109375" style="131" customWidth="1"/>
    <col min="16131" max="16142" width="10.21875" style="131" customWidth="1"/>
    <col min="16143" max="16143" width="8.21875" style="131" customWidth="1"/>
    <col min="16144" max="16144" width="7.77734375" style="131" customWidth="1"/>
    <col min="16145" max="16384" width="11.44140625" style="131"/>
  </cols>
  <sheetData>
    <row r="1" spans="1:16" ht="16.5" customHeight="1">
      <c r="A1" s="100"/>
      <c r="B1" s="130"/>
    </row>
    <row r="2" spans="1:16" ht="33.6" customHeight="1">
      <c r="A2" s="2376" t="s">
        <v>244</v>
      </c>
      <c r="B2" s="2376"/>
      <c r="C2" s="2376"/>
      <c r="D2" s="2376"/>
      <c r="E2" s="2376"/>
      <c r="F2" s="2376"/>
      <c r="G2" s="2376"/>
      <c r="H2" s="2376"/>
      <c r="I2" s="2376"/>
      <c r="J2" s="2376"/>
      <c r="K2" s="2376"/>
      <c r="L2" s="2376"/>
      <c r="M2" s="2376"/>
      <c r="N2" s="2376"/>
      <c r="O2" s="2376"/>
      <c r="P2" s="317"/>
    </row>
    <row r="3" spans="1:16" ht="16.8">
      <c r="A3" s="2344">
        <v>45930</v>
      </c>
      <c r="B3" s="2344"/>
      <c r="C3" s="2344"/>
      <c r="D3" s="2344"/>
      <c r="E3" s="2344"/>
      <c r="F3" s="2344"/>
      <c r="G3" s="2344"/>
      <c r="H3" s="2344"/>
      <c r="I3" s="2344"/>
      <c r="J3" s="2344"/>
      <c r="K3" s="2344"/>
      <c r="L3" s="2344"/>
      <c r="M3" s="2344"/>
      <c r="N3" s="2344"/>
      <c r="O3" s="2344"/>
      <c r="P3" s="290"/>
    </row>
    <row r="4" spans="1:16" ht="9.6" customHeight="1" thickBot="1">
      <c r="A4" s="290"/>
      <c r="B4" s="290"/>
      <c r="C4" s="290"/>
      <c r="D4" s="290"/>
      <c r="E4" s="290"/>
      <c r="F4" s="290"/>
      <c r="G4" s="290"/>
      <c r="H4" s="290"/>
      <c r="I4" s="290"/>
      <c r="J4" s="290"/>
      <c r="K4" s="290"/>
      <c r="L4" s="290"/>
      <c r="M4" s="290"/>
      <c r="N4" s="290"/>
      <c r="O4" s="290"/>
      <c r="P4" s="290"/>
    </row>
    <row r="5" spans="1:16" s="256" customFormat="1" ht="18" customHeight="1">
      <c r="A5" s="259"/>
      <c r="B5" s="260"/>
      <c r="C5" s="109" t="s">
        <v>121</v>
      </c>
      <c r="D5" s="109"/>
      <c r="E5" s="109"/>
      <c r="F5" s="109"/>
      <c r="G5" s="109"/>
      <c r="H5" s="109"/>
      <c r="I5" s="109"/>
      <c r="J5" s="109"/>
      <c r="K5" s="109"/>
      <c r="L5" s="109"/>
      <c r="M5" s="109"/>
      <c r="N5" s="2352" t="s">
        <v>122</v>
      </c>
      <c r="O5" s="2378" t="s">
        <v>238</v>
      </c>
    </row>
    <row r="6" spans="1:16" s="256" customFormat="1" ht="13.5" customHeight="1">
      <c r="A6" s="262"/>
      <c r="B6" s="263"/>
      <c r="C6" s="113" t="s">
        <v>124</v>
      </c>
      <c r="D6" s="113" t="s">
        <v>125</v>
      </c>
      <c r="E6" s="113" t="s">
        <v>126</v>
      </c>
      <c r="F6" s="113" t="s">
        <v>127</v>
      </c>
      <c r="G6" s="113" t="s">
        <v>128</v>
      </c>
      <c r="H6" s="113" t="s">
        <v>129</v>
      </c>
      <c r="I6" s="113" t="s">
        <v>130</v>
      </c>
      <c r="J6" s="113" t="s">
        <v>131</v>
      </c>
      <c r="K6" s="113" t="s">
        <v>132</v>
      </c>
      <c r="L6" s="113" t="s">
        <v>133</v>
      </c>
      <c r="M6" s="113" t="s">
        <v>134</v>
      </c>
      <c r="N6" s="2351"/>
      <c r="O6" s="2379"/>
    </row>
    <row r="7" spans="1:16" s="139" customFormat="1" ht="13.8">
      <c r="A7" s="342" t="s">
        <v>137</v>
      </c>
      <c r="B7" s="117"/>
      <c r="C7" s="343">
        <v>0</v>
      </c>
      <c r="D7" s="343">
        <v>0</v>
      </c>
      <c r="E7" s="343">
        <v>16</v>
      </c>
      <c r="F7" s="343">
        <v>3923</v>
      </c>
      <c r="G7" s="343">
        <v>12929</v>
      </c>
      <c r="H7" s="343">
        <v>15203</v>
      </c>
      <c r="I7" s="343">
        <v>13851</v>
      </c>
      <c r="J7" s="343">
        <v>9115</v>
      </c>
      <c r="K7" s="343">
        <v>5214</v>
      </c>
      <c r="L7" s="343">
        <v>2466</v>
      </c>
      <c r="M7" s="343">
        <v>1097</v>
      </c>
      <c r="N7" s="343">
        <v>63814</v>
      </c>
      <c r="O7" s="293">
        <v>100</v>
      </c>
      <c r="P7" s="344"/>
    </row>
    <row r="8" spans="1:16" s="139" customFormat="1" ht="13.8">
      <c r="A8" s="117"/>
      <c r="B8" s="345" t="s">
        <v>138</v>
      </c>
      <c r="C8" s="213">
        <v>0</v>
      </c>
      <c r="D8" s="213">
        <v>0</v>
      </c>
      <c r="E8" s="213">
        <v>10</v>
      </c>
      <c r="F8" s="213">
        <v>2020</v>
      </c>
      <c r="G8" s="213">
        <v>7395</v>
      </c>
      <c r="H8" s="213">
        <v>9597</v>
      </c>
      <c r="I8" s="213">
        <v>9201</v>
      </c>
      <c r="J8" s="213">
        <v>6200</v>
      </c>
      <c r="K8" s="213">
        <v>3647</v>
      </c>
      <c r="L8" s="213">
        <v>1705</v>
      </c>
      <c r="M8" s="213">
        <v>746</v>
      </c>
      <c r="N8" s="213">
        <v>40521</v>
      </c>
      <c r="O8" s="295">
        <v>63.498605321716241</v>
      </c>
      <c r="P8" s="344"/>
    </row>
    <row r="9" spans="1:16" s="139" customFormat="1" ht="13.8">
      <c r="A9" s="329"/>
      <c r="B9" s="346" t="s">
        <v>139</v>
      </c>
      <c r="C9" s="184">
        <v>0</v>
      </c>
      <c r="D9" s="184">
        <v>0</v>
      </c>
      <c r="E9" s="184">
        <v>6</v>
      </c>
      <c r="F9" s="184">
        <v>1903</v>
      </c>
      <c r="G9" s="184">
        <v>5534</v>
      </c>
      <c r="H9" s="184">
        <v>5606</v>
      </c>
      <c r="I9" s="184">
        <v>4650</v>
      </c>
      <c r="J9" s="184">
        <v>2915</v>
      </c>
      <c r="K9" s="184">
        <v>1567</v>
      </c>
      <c r="L9" s="184">
        <v>761</v>
      </c>
      <c r="M9" s="184">
        <v>351</v>
      </c>
      <c r="N9" s="184">
        <v>23293</v>
      </c>
      <c r="O9" s="298">
        <v>36.501394678283759</v>
      </c>
      <c r="P9" s="344"/>
    </row>
    <row r="10" spans="1:16" s="139" customFormat="1" ht="13.8">
      <c r="A10" s="342" t="s">
        <v>140</v>
      </c>
      <c r="B10" s="117"/>
      <c r="C10" s="343">
        <v>0</v>
      </c>
      <c r="D10" s="343">
        <v>0</v>
      </c>
      <c r="E10" s="343">
        <v>24</v>
      </c>
      <c r="F10" s="343">
        <v>36796</v>
      </c>
      <c r="G10" s="343">
        <v>94768</v>
      </c>
      <c r="H10" s="343">
        <v>124969</v>
      </c>
      <c r="I10" s="343">
        <v>135274</v>
      </c>
      <c r="J10" s="343">
        <v>118638</v>
      </c>
      <c r="K10" s="343">
        <v>92874</v>
      </c>
      <c r="L10" s="343">
        <v>64489</v>
      </c>
      <c r="M10" s="343">
        <v>59481</v>
      </c>
      <c r="N10" s="343">
        <v>727313</v>
      </c>
      <c r="O10" s="293">
        <v>100</v>
      </c>
      <c r="P10" s="344"/>
    </row>
    <row r="11" spans="1:16" s="139" customFormat="1" ht="13.8">
      <c r="A11" s="117"/>
      <c r="B11" s="345" t="s">
        <v>138</v>
      </c>
      <c r="C11" s="213">
        <v>0</v>
      </c>
      <c r="D11" s="213">
        <v>0</v>
      </c>
      <c r="E11" s="213">
        <v>14</v>
      </c>
      <c r="F11" s="213">
        <v>19818</v>
      </c>
      <c r="G11" s="213">
        <v>53611</v>
      </c>
      <c r="H11" s="213">
        <v>74125</v>
      </c>
      <c r="I11" s="213">
        <v>80825</v>
      </c>
      <c r="J11" s="213">
        <v>69242</v>
      </c>
      <c r="K11" s="213">
        <v>54728</v>
      </c>
      <c r="L11" s="213">
        <v>38988</v>
      </c>
      <c r="M11" s="213">
        <v>39296</v>
      </c>
      <c r="N11" s="213">
        <v>430647</v>
      </c>
      <c r="O11" s="295">
        <v>59.210683708389645</v>
      </c>
      <c r="P11" s="344"/>
    </row>
    <row r="12" spans="1:16" s="139" customFormat="1" ht="13.8">
      <c r="A12" s="329"/>
      <c r="B12" s="346" t="s">
        <v>139</v>
      </c>
      <c r="C12" s="184">
        <v>0</v>
      </c>
      <c r="D12" s="184">
        <v>0</v>
      </c>
      <c r="E12" s="184">
        <v>10</v>
      </c>
      <c r="F12" s="184">
        <v>16978</v>
      </c>
      <c r="G12" s="184">
        <v>41157</v>
      </c>
      <c r="H12" s="184">
        <v>50844</v>
      </c>
      <c r="I12" s="184">
        <v>54449</v>
      </c>
      <c r="J12" s="184">
        <v>49396</v>
      </c>
      <c r="K12" s="184">
        <v>38146</v>
      </c>
      <c r="L12" s="184">
        <v>25501</v>
      </c>
      <c r="M12" s="184">
        <v>20185</v>
      </c>
      <c r="N12" s="184">
        <v>296666</v>
      </c>
      <c r="O12" s="298">
        <v>40.789316291610348</v>
      </c>
      <c r="P12" s="344"/>
    </row>
    <row r="13" spans="1:16" s="139" customFormat="1" ht="13.8">
      <c r="A13" s="342" t="s">
        <v>141</v>
      </c>
      <c r="B13" s="117"/>
      <c r="C13" s="343">
        <v>0</v>
      </c>
      <c r="D13" s="343">
        <v>0</v>
      </c>
      <c r="E13" s="343">
        <v>387</v>
      </c>
      <c r="F13" s="343">
        <v>35874</v>
      </c>
      <c r="G13" s="343">
        <v>90008</v>
      </c>
      <c r="H13" s="343">
        <v>101430</v>
      </c>
      <c r="I13" s="343">
        <v>91831</v>
      </c>
      <c r="J13" s="343">
        <v>73451</v>
      </c>
      <c r="K13" s="343">
        <v>53948</v>
      </c>
      <c r="L13" s="343">
        <v>38058</v>
      </c>
      <c r="M13" s="343">
        <v>35897</v>
      </c>
      <c r="N13" s="343">
        <v>520884</v>
      </c>
      <c r="O13" s="293">
        <v>100</v>
      </c>
      <c r="P13" s="344"/>
    </row>
    <row r="14" spans="1:16" s="139" customFormat="1" ht="11.25" customHeight="1">
      <c r="A14" s="117"/>
      <c r="B14" s="345" t="s">
        <v>138</v>
      </c>
      <c r="C14" s="213">
        <v>0</v>
      </c>
      <c r="D14" s="213">
        <v>0</v>
      </c>
      <c r="E14" s="213">
        <v>207</v>
      </c>
      <c r="F14" s="213">
        <v>18272</v>
      </c>
      <c r="G14" s="213">
        <v>47068</v>
      </c>
      <c r="H14" s="213">
        <v>57579</v>
      </c>
      <c r="I14" s="213">
        <v>55683</v>
      </c>
      <c r="J14" s="213">
        <v>45692</v>
      </c>
      <c r="K14" s="213">
        <v>34246</v>
      </c>
      <c r="L14" s="213">
        <v>24970</v>
      </c>
      <c r="M14" s="213">
        <v>25212</v>
      </c>
      <c r="N14" s="213">
        <v>308929</v>
      </c>
      <c r="O14" s="295">
        <v>59.308598459541848</v>
      </c>
      <c r="P14" s="344"/>
    </row>
    <row r="15" spans="1:16" ht="13.8">
      <c r="A15" s="329"/>
      <c r="B15" s="346" t="s">
        <v>139</v>
      </c>
      <c r="C15" s="184">
        <v>0</v>
      </c>
      <c r="D15" s="184">
        <v>0</v>
      </c>
      <c r="E15" s="184">
        <v>180</v>
      </c>
      <c r="F15" s="184">
        <v>17602</v>
      </c>
      <c r="G15" s="184">
        <v>42940</v>
      </c>
      <c r="H15" s="184">
        <v>43851</v>
      </c>
      <c r="I15" s="184">
        <v>36148</v>
      </c>
      <c r="J15" s="184">
        <v>27759</v>
      </c>
      <c r="K15" s="184">
        <v>19702</v>
      </c>
      <c r="L15" s="184">
        <v>13088</v>
      </c>
      <c r="M15" s="184">
        <v>10685</v>
      </c>
      <c r="N15" s="184">
        <v>211955</v>
      </c>
      <c r="O15" s="298">
        <v>40.691401540458145</v>
      </c>
      <c r="P15" s="344"/>
    </row>
    <row r="16" spans="1:16" ht="13.8">
      <c r="A16" s="342" t="s">
        <v>142</v>
      </c>
      <c r="B16" s="117"/>
      <c r="C16" s="343">
        <v>0</v>
      </c>
      <c r="D16" s="343">
        <v>0</v>
      </c>
      <c r="E16" s="343">
        <v>20</v>
      </c>
      <c r="F16" s="343">
        <v>21242</v>
      </c>
      <c r="G16" s="343">
        <v>63862</v>
      </c>
      <c r="H16" s="343">
        <v>87084</v>
      </c>
      <c r="I16" s="343">
        <v>93293</v>
      </c>
      <c r="J16" s="343">
        <v>85412</v>
      </c>
      <c r="K16" s="343">
        <v>68155</v>
      </c>
      <c r="L16" s="343">
        <v>48093</v>
      </c>
      <c r="M16" s="343">
        <v>43434</v>
      </c>
      <c r="N16" s="343">
        <v>510595</v>
      </c>
      <c r="O16" s="293">
        <v>100</v>
      </c>
      <c r="P16" s="344"/>
    </row>
    <row r="17" spans="1:16" ht="13.8">
      <c r="A17" s="117"/>
      <c r="B17" s="345" t="s">
        <v>138</v>
      </c>
      <c r="C17" s="213">
        <v>0</v>
      </c>
      <c r="D17" s="213">
        <v>0</v>
      </c>
      <c r="E17" s="213">
        <v>11</v>
      </c>
      <c r="F17" s="213">
        <v>12401</v>
      </c>
      <c r="G17" s="213">
        <v>39251</v>
      </c>
      <c r="H17" s="213">
        <v>55860</v>
      </c>
      <c r="I17" s="213">
        <v>59132</v>
      </c>
      <c r="J17" s="213">
        <v>52914</v>
      </c>
      <c r="K17" s="213">
        <v>42603</v>
      </c>
      <c r="L17" s="213">
        <v>30813</v>
      </c>
      <c r="M17" s="213">
        <v>30272</v>
      </c>
      <c r="N17" s="213">
        <v>323257</v>
      </c>
      <c r="O17" s="295">
        <v>63.309863982216832</v>
      </c>
      <c r="P17" s="344"/>
    </row>
    <row r="18" spans="1:16" ht="13.8">
      <c r="A18" s="329"/>
      <c r="B18" s="346" t="s">
        <v>139</v>
      </c>
      <c r="C18" s="184">
        <v>0</v>
      </c>
      <c r="D18" s="184">
        <v>0</v>
      </c>
      <c r="E18" s="184">
        <v>9</v>
      </c>
      <c r="F18" s="184">
        <v>8841</v>
      </c>
      <c r="G18" s="184">
        <v>24611</v>
      </c>
      <c r="H18" s="184">
        <v>31224</v>
      </c>
      <c r="I18" s="184">
        <v>34161</v>
      </c>
      <c r="J18" s="184">
        <v>32498</v>
      </c>
      <c r="K18" s="184">
        <v>25552</v>
      </c>
      <c r="L18" s="184">
        <v>17280</v>
      </c>
      <c r="M18" s="184">
        <v>13162</v>
      </c>
      <c r="N18" s="184">
        <v>187338</v>
      </c>
      <c r="O18" s="298">
        <v>36.690136017783175</v>
      </c>
      <c r="P18" s="344"/>
    </row>
    <row r="19" spans="1:16" s="139" customFormat="1" ht="13.8">
      <c r="A19" s="342" t="s">
        <v>239</v>
      </c>
      <c r="B19" s="117"/>
      <c r="C19" s="343">
        <v>0</v>
      </c>
      <c r="D19" s="343">
        <v>0</v>
      </c>
      <c r="E19" s="343">
        <v>447</v>
      </c>
      <c r="F19" s="343">
        <v>97835</v>
      </c>
      <c r="G19" s="343">
        <v>261567</v>
      </c>
      <c r="H19" s="343">
        <v>328686</v>
      </c>
      <c r="I19" s="343">
        <v>334249</v>
      </c>
      <c r="J19" s="343">
        <v>286616</v>
      </c>
      <c r="K19" s="343">
        <v>220191</v>
      </c>
      <c r="L19" s="343">
        <v>153106</v>
      </c>
      <c r="M19" s="343">
        <v>139909</v>
      </c>
      <c r="N19" s="343">
        <v>1822606</v>
      </c>
      <c r="O19" s="293">
        <v>100</v>
      </c>
      <c r="P19" s="347"/>
    </row>
    <row r="20" spans="1:16" s="139" customFormat="1" ht="13.8">
      <c r="A20" s="117"/>
      <c r="B20" s="345" t="s">
        <v>138</v>
      </c>
      <c r="C20" s="213">
        <v>0</v>
      </c>
      <c r="D20" s="213">
        <v>0</v>
      </c>
      <c r="E20" s="213">
        <v>242</v>
      </c>
      <c r="F20" s="213">
        <v>52511</v>
      </c>
      <c r="G20" s="213">
        <v>147325</v>
      </c>
      <c r="H20" s="213">
        <v>197161</v>
      </c>
      <c r="I20" s="213">
        <v>204841</v>
      </c>
      <c r="J20" s="213">
        <v>174048</v>
      </c>
      <c r="K20" s="213">
        <v>135224</v>
      </c>
      <c r="L20" s="213">
        <v>96476</v>
      </c>
      <c r="M20" s="213">
        <v>95526</v>
      </c>
      <c r="N20" s="213">
        <v>1103354</v>
      </c>
      <c r="O20" s="295">
        <v>60.537164916608418</v>
      </c>
      <c r="P20" s="344"/>
    </row>
    <row r="21" spans="1:16" s="139" customFormat="1" ht="13.8">
      <c r="A21" s="329"/>
      <c r="B21" s="346" t="s">
        <v>139</v>
      </c>
      <c r="C21" s="184">
        <v>0</v>
      </c>
      <c r="D21" s="184">
        <v>0</v>
      </c>
      <c r="E21" s="184">
        <v>205</v>
      </c>
      <c r="F21" s="184">
        <v>45324</v>
      </c>
      <c r="G21" s="184">
        <v>114242</v>
      </c>
      <c r="H21" s="184">
        <v>131525</v>
      </c>
      <c r="I21" s="184">
        <v>129408</v>
      </c>
      <c r="J21" s="184">
        <v>112568</v>
      </c>
      <c r="K21" s="184">
        <v>84967</v>
      </c>
      <c r="L21" s="184">
        <v>56630</v>
      </c>
      <c r="M21" s="184">
        <v>44383</v>
      </c>
      <c r="N21" s="184">
        <v>719252</v>
      </c>
      <c r="O21" s="348">
        <v>39.462835083391582</v>
      </c>
      <c r="P21" s="344"/>
    </row>
    <row r="22" spans="1:16" s="308" customFormat="1" ht="15" customHeight="1" thickBot="1">
      <c r="A22" s="349" t="s">
        <v>144</v>
      </c>
      <c r="B22" s="333"/>
      <c r="C22" s="334">
        <v>0</v>
      </c>
      <c r="D22" s="334">
        <v>0</v>
      </c>
      <c r="E22" s="334">
        <v>2.4525322532681228E-2</v>
      </c>
      <c r="F22" s="334">
        <v>5.3678633780422098</v>
      </c>
      <c r="G22" s="334">
        <v>14.35126406914056</v>
      </c>
      <c r="H22" s="334">
        <v>18.033848237084701</v>
      </c>
      <c r="I22" s="334">
        <v>18.339070539655854</v>
      </c>
      <c r="J22" s="334">
        <v>15.725614861357858</v>
      </c>
      <c r="K22" s="334">
        <v>12.081108039806738</v>
      </c>
      <c r="L22" s="334">
        <v>8.4003893326368946</v>
      </c>
      <c r="M22" s="334">
        <v>7.6763162197425006</v>
      </c>
      <c r="N22" s="334">
        <v>100</v>
      </c>
      <c r="O22" s="350" t="s">
        <v>234</v>
      </c>
      <c r="P22" s="351"/>
    </row>
    <row r="23" spans="1:16" ht="15" customHeight="1">
      <c r="A23" s="294" t="s">
        <v>245</v>
      </c>
      <c r="B23" s="154"/>
      <c r="C23" s="352"/>
      <c r="D23" s="352"/>
      <c r="E23" s="352"/>
      <c r="F23" s="352"/>
      <c r="G23" s="352"/>
      <c r="H23" s="352"/>
      <c r="I23" s="352"/>
      <c r="J23" s="352"/>
      <c r="K23" s="352"/>
      <c r="L23" s="352"/>
      <c r="M23" s="352"/>
      <c r="N23" s="352"/>
      <c r="O23" s="352"/>
      <c r="P23" s="353"/>
    </row>
    <row r="24" spans="1:16" ht="13.8">
      <c r="A24" s="340" t="s">
        <v>198</v>
      </c>
      <c r="B24" s="154"/>
      <c r="C24" s="154"/>
      <c r="D24" s="154"/>
      <c r="E24" s="154"/>
      <c r="F24" s="154"/>
      <c r="G24" s="154"/>
      <c r="H24" s="154"/>
      <c r="I24" s="154"/>
      <c r="J24" s="154"/>
      <c r="K24" s="154"/>
      <c r="L24" s="154"/>
      <c r="M24" s="154"/>
      <c r="N24" s="154"/>
      <c r="O24" s="154"/>
      <c r="P24" s="154"/>
    </row>
    <row r="25" spans="1:16" ht="13.8">
      <c r="A25" s="154"/>
      <c r="B25" s="154"/>
      <c r="C25" s="154"/>
      <c r="D25" s="154"/>
      <c r="E25" s="154"/>
      <c r="F25" s="154"/>
      <c r="G25" s="154"/>
      <c r="H25" s="154"/>
      <c r="I25" s="154"/>
      <c r="J25" s="154"/>
      <c r="K25" s="154"/>
      <c r="L25" s="154"/>
      <c r="M25" s="154"/>
      <c r="N25" s="154"/>
      <c r="O25" s="154"/>
      <c r="P25" s="154"/>
    </row>
    <row r="26" spans="1:16" ht="13.8">
      <c r="A26" s="154"/>
      <c r="B26" s="154"/>
      <c r="C26" s="154"/>
      <c r="D26" s="154"/>
      <c r="E26" s="154"/>
      <c r="F26" s="154"/>
      <c r="G26" s="154"/>
      <c r="H26" s="154"/>
      <c r="I26" s="154"/>
      <c r="J26" s="154"/>
      <c r="K26" s="154"/>
      <c r="L26" s="154"/>
      <c r="M26" s="154"/>
      <c r="N26" s="338"/>
      <c r="O26" s="154"/>
      <c r="P26" s="154"/>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4A3A4-D467-47F1-BB88-F6D901F51121}">
  <sheetPr>
    <pageSetUpPr fitToPage="1"/>
  </sheetPr>
  <dimension ref="A1:Q123"/>
  <sheetViews>
    <sheetView zoomScaleNormal="100" workbookViewId="0"/>
  </sheetViews>
  <sheetFormatPr baseColWidth="10" defaultColWidth="11.44140625" defaultRowHeight="10.8"/>
  <cols>
    <col min="1" max="1" width="3" style="354" customWidth="1"/>
    <col min="2" max="2" width="13.21875" style="354" customWidth="1"/>
    <col min="3" max="14" width="9.44140625" style="354" customWidth="1"/>
    <col min="15" max="15" width="12.88671875" style="354" customWidth="1"/>
    <col min="16" max="16" width="7.88671875" style="354" customWidth="1"/>
    <col min="17" max="17" width="13.88671875" style="354" customWidth="1"/>
    <col min="18" max="256" width="11.44140625" style="354"/>
    <col min="257" max="257" width="3" style="354" customWidth="1"/>
    <col min="258" max="258" width="13.21875" style="354" customWidth="1"/>
    <col min="259" max="270" width="9.44140625" style="354" customWidth="1"/>
    <col min="271" max="271" width="12.88671875" style="354" customWidth="1"/>
    <col min="272" max="272" width="7.88671875" style="354" customWidth="1"/>
    <col min="273" max="273" width="13.88671875" style="354" customWidth="1"/>
    <col min="274" max="512" width="11.44140625" style="354"/>
    <col min="513" max="513" width="3" style="354" customWidth="1"/>
    <col min="514" max="514" width="13.21875" style="354" customWidth="1"/>
    <col min="515" max="526" width="9.44140625" style="354" customWidth="1"/>
    <col min="527" max="527" width="12.88671875" style="354" customWidth="1"/>
    <col min="528" max="528" width="7.88671875" style="354" customWidth="1"/>
    <col min="529" max="529" width="13.88671875" style="354" customWidth="1"/>
    <col min="530" max="768" width="11.44140625" style="354"/>
    <col min="769" max="769" width="3" style="354" customWidth="1"/>
    <col min="770" max="770" width="13.21875" style="354" customWidth="1"/>
    <col min="771" max="782" width="9.44140625" style="354" customWidth="1"/>
    <col min="783" max="783" width="12.88671875" style="354" customWidth="1"/>
    <col min="784" max="784" width="7.88671875" style="354" customWidth="1"/>
    <col min="785" max="785" width="13.88671875" style="354" customWidth="1"/>
    <col min="786" max="1024" width="11.44140625" style="354"/>
    <col min="1025" max="1025" width="3" style="354" customWidth="1"/>
    <col min="1026" max="1026" width="13.21875" style="354" customWidth="1"/>
    <col min="1027" max="1038" width="9.44140625" style="354" customWidth="1"/>
    <col min="1039" max="1039" width="12.88671875" style="354" customWidth="1"/>
    <col min="1040" max="1040" width="7.88671875" style="354" customWidth="1"/>
    <col min="1041" max="1041" width="13.88671875" style="354" customWidth="1"/>
    <col min="1042" max="1280" width="11.44140625" style="354"/>
    <col min="1281" max="1281" width="3" style="354" customWidth="1"/>
    <col min="1282" max="1282" width="13.21875" style="354" customWidth="1"/>
    <col min="1283" max="1294" width="9.44140625" style="354" customWidth="1"/>
    <col min="1295" max="1295" width="12.88671875" style="354" customWidth="1"/>
    <col min="1296" max="1296" width="7.88671875" style="354" customWidth="1"/>
    <col min="1297" max="1297" width="13.88671875" style="354" customWidth="1"/>
    <col min="1298" max="1536" width="11.44140625" style="354"/>
    <col min="1537" max="1537" width="3" style="354" customWidth="1"/>
    <col min="1538" max="1538" width="13.21875" style="354" customWidth="1"/>
    <col min="1539" max="1550" width="9.44140625" style="354" customWidth="1"/>
    <col min="1551" max="1551" width="12.88671875" style="354" customWidth="1"/>
    <col min="1552" max="1552" width="7.88671875" style="354" customWidth="1"/>
    <col min="1553" max="1553" width="13.88671875" style="354" customWidth="1"/>
    <col min="1554" max="1792" width="11.44140625" style="354"/>
    <col min="1793" max="1793" width="3" style="354" customWidth="1"/>
    <col min="1794" max="1794" width="13.21875" style="354" customWidth="1"/>
    <col min="1795" max="1806" width="9.44140625" style="354" customWidth="1"/>
    <col min="1807" max="1807" width="12.88671875" style="354" customWidth="1"/>
    <col min="1808" max="1808" width="7.88671875" style="354" customWidth="1"/>
    <col min="1809" max="1809" width="13.88671875" style="354" customWidth="1"/>
    <col min="1810" max="2048" width="11.44140625" style="354"/>
    <col min="2049" max="2049" width="3" style="354" customWidth="1"/>
    <col min="2050" max="2050" width="13.21875" style="354" customWidth="1"/>
    <col min="2051" max="2062" width="9.44140625" style="354" customWidth="1"/>
    <col min="2063" max="2063" width="12.88671875" style="354" customWidth="1"/>
    <col min="2064" max="2064" width="7.88671875" style="354" customWidth="1"/>
    <col min="2065" max="2065" width="13.88671875" style="354" customWidth="1"/>
    <col min="2066" max="2304" width="11.44140625" style="354"/>
    <col min="2305" max="2305" width="3" style="354" customWidth="1"/>
    <col min="2306" max="2306" width="13.21875" style="354" customWidth="1"/>
    <col min="2307" max="2318" width="9.44140625" style="354" customWidth="1"/>
    <col min="2319" max="2319" width="12.88671875" style="354" customWidth="1"/>
    <col min="2320" max="2320" width="7.88671875" style="354" customWidth="1"/>
    <col min="2321" max="2321" width="13.88671875" style="354" customWidth="1"/>
    <col min="2322" max="2560" width="11.44140625" style="354"/>
    <col min="2561" max="2561" width="3" style="354" customWidth="1"/>
    <col min="2562" max="2562" width="13.21875" style="354" customWidth="1"/>
    <col min="2563" max="2574" width="9.44140625" style="354" customWidth="1"/>
    <col min="2575" max="2575" width="12.88671875" style="354" customWidth="1"/>
    <col min="2576" max="2576" width="7.88671875" style="354" customWidth="1"/>
    <col min="2577" max="2577" width="13.88671875" style="354" customWidth="1"/>
    <col min="2578" max="2816" width="11.44140625" style="354"/>
    <col min="2817" max="2817" width="3" style="354" customWidth="1"/>
    <col min="2818" max="2818" width="13.21875" style="354" customWidth="1"/>
    <col min="2819" max="2830" width="9.44140625" style="354" customWidth="1"/>
    <col min="2831" max="2831" width="12.88671875" style="354" customWidth="1"/>
    <col min="2832" max="2832" width="7.88671875" style="354" customWidth="1"/>
    <col min="2833" max="2833" width="13.88671875" style="354" customWidth="1"/>
    <col min="2834" max="3072" width="11.44140625" style="354"/>
    <col min="3073" max="3073" width="3" style="354" customWidth="1"/>
    <col min="3074" max="3074" width="13.21875" style="354" customWidth="1"/>
    <col min="3075" max="3086" width="9.44140625" style="354" customWidth="1"/>
    <col min="3087" max="3087" width="12.88671875" style="354" customWidth="1"/>
    <col min="3088" max="3088" width="7.88671875" style="354" customWidth="1"/>
    <col min="3089" max="3089" width="13.88671875" style="354" customWidth="1"/>
    <col min="3090" max="3328" width="11.44140625" style="354"/>
    <col min="3329" max="3329" width="3" style="354" customWidth="1"/>
    <col min="3330" max="3330" width="13.21875" style="354" customWidth="1"/>
    <col min="3331" max="3342" width="9.44140625" style="354" customWidth="1"/>
    <col min="3343" max="3343" width="12.88671875" style="354" customWidth="1"/>
    <col min="3344" max="3344" width="7.88671875" style="354" customWidth="1"/>
    <col min="3345" max="3345" width="13.88671875" style="354" customWidth="1"/>
    <col min="3346" max="3584" width="11.44140625" style="354"/>
    <col min="3585" max="3585" width="3" style="354" customWidth="1"/>
    <col min="3586" max="3586" width="13.21875" style="354" customWidth="1"/>
    <col min="3587" max="3598" width="9.44140625" style="354" customWidth="1"/>
    <col min="3599" max="3599" width="12.88671875" style="354" customWidth="1"/>
    <col min="3600" max="3600" width="7.88671875" style="354" customWidth="1"/>
    <col min="3601" max="3601" width="13.88671875" style="354" customWidth="1"/>
    <col min="3602" max="3840" width="11.44140625" style="354"/>
    <col min="3841" max="3841" width="3" style="354" customWidth="1"/>
    <col min="3842" max="3842" width="13.21875" style="354" customWidth="1"/>
    <col min="3843" max="3854" width="9.44140625" style="354" customWidth="1"/>
    <col min="3855" max="3855" width="12.88671875" style="354" customWidth="1"/>
    <col min="3856" max="3856" width="7.88671875" style="354" customWidth="1"/>
    <col min="3857" max="3857" width="13.88671875" style="354" customWidth="1"/>
    <col min="3858" max="4096" width="11.44140625" style="354"/>
    <col min="4097" max="4097" width="3" style="354" customWidth="1"/>
    <col min="4098" max="4098" width="13.21875" style="354" customWidth="1"/>
    <col min="4099" max="4110" width="9.44140625" style="354" customWidth="1"/>
    <col min="4111" max="4111" width="12.88671875" style="354" customWidth="1"/>
    <col min="4112" max="4112" width="7.88671875" style="354" customWidth="1"/>
    <col min="4113" max="4113" width="13.88671875" style="354" customWidth="1"/>
    <col min="4114" max="4352" width="11.44140625" style="354"/>
    <col min="4353" max="4353" width="3" style="354" customWidth="1"/>
    <col min="4354" max="4354" width="13.21875" style="354" customWidth="1"/>
    <col min="4355" max="4366" width="9.44140625" style="354" customWidth="1"/>
    <col min="4367" max="4367" width="12.88671875" style="354" customWidth="1"/>
    <col min="4368" max="4368" width="7.88671875" style="354" customWidth="1"/>
    <col min="4369" max="4369" width="13.88671875" style="354" customWidth="1"/>
    <col min="4370" max="4608" width="11.44140625" style="354"/>
    <col min="4609" max="4609" width="3" style="354" customWidth="1"/>
    <col min="4610" max="4610" width="13.21875" style="354" customWidth="1"/>
    <col min="4611" max="4622" width="9.44140625" style="354" customWidth="1"/>
    <col min="4623" max="4623" width="12.88671875" style="354" customWidth="1"/>
    <col min="4624" max="4624" width="7.88671875" style="354" customWidth="1"/>
    <col min="4625" max="4625" width="13.88671875" style="354" customWidth="1"/>
    <col min="4626" max="4864" width="11.44140625" style="354"/>
    <col min="4865" max="4865" width="3" style="354" customWidth="1"/>
    <col min="4866" max="4866" width="13.21875" style="354" customWidth="1"/>
    <col min="4867" max="4878" width="9.44140625" style="354" customWidth="1"/>
    <col min="4879" max="4879" width="12.88671875" style="354" customWidth="1"/>
    <col min="4880" max="4880" width="7.88671875" style="354" customWidth="1"/>
    <col min="4881" max="4881" width="13.88671875" style="354" customWidth="1"/>
    <col min="4882" max="5120" width="11.44140625" style="354"/>
    <col min="5121" max="5121" width="3" style="354" customWidth="1"/>
    <col min="5122" max="5122" width="13.21875" style="354" customWidth="1"/>
    <col min="5123" max="5134" width="9.44140625" style="354" customWidth="1"/>
    <col min="5135" max="5135" width="12.88671875" style="354" customWidth="1"/>
    <col min="5136" max="5136" width="7.88671875" style="354" customWidth="1"/>
    <col min="5137" max="5137" width="13.88671875" style="354" customWidth="1"/>
    <col min="5138" max="5376" width="11.44140625" style="354"/>
    <col min="5377" max="5377" width="3" style="354" customWidth="1"/>
    <col min="5378" max="5378" width="13.21875" style="354" customWidth="1"/>
    <col min="5379" max="5390" width="9.44140625" style="354" customWidth="1"/>
    <col min="5391" max="5391" width="12.88671875" style="354" customWidth="1"/>
    <col min="5392" max="5392" width="7.88671875" style="354" customWidth="1"/>
    <col min="5393" max="5393" width="13.88671875" style="354" customWidth="1"/>
    <col min="5394" max="5632" width="11.44140625" style="354"/>
    <col min="5633" max="5633" width="3" style="354" customWidth="1"/>
    <col min="5634" max="5634" width="13.21875" style="354" customWidth="1"/>
    <col min="5635" max="5646" width="9.44140625" style="354" customWidth="1"/>
    <col min="5647" max="5647" width="12.88671875" style="354" customWidth="1"/>
    <col min="5648" max="5648" width="7.88671875" style="354" customWidth="1"/>
    <col min="5649" max="5649" width="13.88671875" style="354" customWidth="1"/>
    <col min="5650" max="5888" width="11.44140625" style="354"/>
    <col min="5889" max="5889" width="3" style="354" customWidth="1"/>
    <col min="5890" max="5890" width="13.21875" style="354" customWidth="1"/>
    <col min="5891" max="5902" width="9.44140625" style="354" customWidth="1"/>
    <col min="5903" max="5903" width="12.88671875" style="354" customWidth="1"/>
    <col min="5904" max="5904" width="7.88671875" style="354" customWidth="1"/>
    <col min="5905" max="5905" width="13.88671875" style="354" customWidth="1"/>
    <col min="5906" max="6144" width="11.44140625" style="354"/>
    <col min="6145" max="6145" width="3" style="354" customWidth="1"/>
    <col min="6146" max="6146" width="13.21875" style="354" customWidth="1"/>
    <col min="6147" max="6158" width="9.44140625" style="354" customWidth="1"/>
    <col min="6159" max="6159" width="12.88671875" style="354" customWidth="1"/>
    <col min="6160" max="6160" width="7.88671875" style="354" customWidth="1"/>
    <col min="6161" max="6161" width="13.88671875" style="354" customWidth="1"/>
    <col min="6162" max="6400" width="11.44140625" style="354"/>
    <col min="6401" max="6401" width="3" style="354" customWidth="1"/>
    <col min="6402" max="6402" width="13.21875" style="354" customWidth="1"/>
    <col min="6403" max="6414" width="9.44140625" style="354" customWidth="1"/>
    <col min="6415" max="6415" width="12.88671875" style="354" customWidth="1"/>
    <col min="6416" max="6416" width="7.88671875" style="354" customWidth="1"/>
    <col min="6417" max="6417" width="13.88671875" style="354" customWidth="1"/>
    <col min="6418" max="6656" width="11.44140625" style="354"/>
    <col min="6657" max="6657" width="3" style="354" customWidth="1"/>
    <col min="6658" max="6658" width="13.21875" style="354" customWidth="1"/>
    <col min="6659" max="6670" width="9.44140625" style="354" customWidth="1"/>
    <col min="6671" max="6671" width="12.88671875" style="354" customWidth="1"/>
    <col min="6672" max="6672" width="7.88671875" style="354" customWidth="1"/>
    <col min="6673" max="6673" width="13.88671875" style="354" customWidth="1"/>
    <col min="6674" max="6912" width="11.44140625" style="354"/>
    <col min="6913" max="6913" width="3" style="354" customWidth="1"/>
    <col min="6914" max="6914" width="13.21875" style="354" customWidth="1"/>
    <col min="6915" max="6926" width="9.44140625" style="354" customWidth="1"/>
    <col min="6927" max="6927" width="12.88671875" style="354" customWidth="1"/>
    <col min="6928" max="6928" width="7.88671875" style="354" customWidth="1"/>
    <col min="6929" max="6929" width="13.88671875" style="354" customWidth="1"/>
    <col min="6930" max="7168" width="11.44140625" style="354"/>
    <col min="7169" max="7169" width="3" style="354" customWidth="1"/>
    <col min="7170" max="7170" width="13.21875" style="354" customWidth="1"/>
    <col min="7171" max="7182" width="9.44140625" style="354" customWidth="1"/>
    <col min="7183" max="7183" width="12.88671875" style="354" customWidth="1"/>
    <col min="7184" max="7184" width="7.88671875" style="354" customWidth="1"/>
    <col min="7185" max="7185" width="13.88671875" style="354" customWidth="1"/>
    <col min="7186" max="7424" width="11.44140625" style="354"/>
    <col min="7425" max="7425" width="3" style="354" customWidth="1"/>
    <col min="7426" max="7426" width="13.21875" style="354" customWidth="1"/>
    <col min="7427" max="7438" width="9.44140625" style="354" customWidth="1"/>
    <col min="7439" max="7439" width="12.88671875" style="354" customWidth="1"/>
    <col min="7440" max="7440" width="7.88671875" style="354" customWidth="1"/>
    <col min="7441" max="7441" width="13.88671875" style="354" customWidth="1"/>
    <col min="7442" max="7680" width="11.44140625" style="354"/>
    <col min="7681" max="7681" width="3" style="354" customWidth="1"/>
    <col min="7682" max="7682" width="13.21875" style="354" customWidth="1"/>
    <col min="7683" max="7694" width="9.44140625" style="354" customWidth="1"/>
    <col min="7695" max="7695" width="12.88671875" style="354" customWidth="1"/>
    <col min="7696" max="7696" width="7.88671875" style="354" customWidth="1"/>
    <col min="7697" max="7697" width="13.88671875" style="354" customWidth="1"/>
    <col min="7698" max="7936" width="11.44140625" style="354"/>
    <col min="7937" max="7937" width="3" style="354" customWidth="1"/>
    <col min="7938" max="7938" width="13.21875" style="354" customWidth="1"/>
    <col min="7939" max="7950" width="9.44140625" style="354" customWidth="1"/>
    <col min="7951" max="7951" width="12.88671875" style="354" customWidth="1"/>
    <col min="7952" max="7952" width="7.88671875" style="354" customWidth="1"/>
    <col min="7953" max="7953" width="13.88671875" style="354" customWidth="1"/>
    <col min="7954" max="8192" width="11.44140625" style="354"/>
    <col min="8193" max="8193" width="3" style="354" customWidth="1"/>
    <col min="8194" max="8194" width="13.21875" style="354" customWidth="1"/>
    <col min="8195" max="8206" width="9.44140625" style="354" customWidth="1"/>
    <col min="8207" max="8207" width="12.88671875" style="354" customWidth="1"/>
    <col min="8208" max="8208" width="7.88671875" style="354" customWidth="1"/>
    <col min="8209" max="8209" width="13.88671875" style="354" customWidth="1"/>
    <col min="8210" max="8448" width="11.44140625" style="354"/>
    <col min="8449" max="8449" width="3" style="354" customWidth="1"/>
    <col min="8450" max="8450" width="13.21875" style="354" customWidth="1"/>
    <col min="8451" max="8462" width="9.44140625" style="354" customWidth="1"/>
    <col min="8463" max="8463" width="12.88671875" style="354" customWidth="1"/>
    <col min="8464" max="8464" width="7.88671875" style="354" customWidth="1"/>
    <col min="8465" max="8465" width="13.88671875" style="354" customWidth="1"/>
    <col min="8466" max="8704" width="11.44140625" style="354"/>
    <col min="8705" max="8705" width="3" style="354" customWidth="1"/>
    <col min="8706" max="8706" width="13.21875" style="354" customWidth="1"/>
    <col min="8707" max="8718" width="9.44140625" style="354" customWidth="1"/>
    <col min="8719" max="8719" width="12.88671875" style="354" customWidth="1"/>
    <col min="8720" max="8720" width="7.88671875" style="354" customWidth="1"/>
    <col min="8721" max="8721" width="13.88671875" style="354" customWidth="1"/>
    <col min="8722" max="8960" width="11.44140625" style="354"/>
    <col min="8961" max="8961" width="3" style="354" customWidth="1"/>
    <col min="8962" max="8962" width="13.21875" style="354" customWidth="1"/>
    <col min="8963" max="8974" width="9.44140625" style="354" customWidth="1"/>
    <col min="8975" max="8975" width="12.88671875" style="354" customWidth="1"/>
    <col min="8976" max="8976" width="7.88671875" style="354" customWidth="1"/>
    <col min="8977" max="8977" width="13.88671875" style="354" customWidth="1"/>
    <col min="8978" max="9216" width="11.44140625" style="354"/>
    <col min="9217" max="9217" width="3" style="354" customWidth="1"/>
    <col min="9218" max="9218" width="13.21875" style="354" customWidth="1"/>
    <col min="9219" max="9230" width="9.44140625" style="354" customWidth="1"/>
    <col min="9231" max="9231" width="12.88671875" style="354" customWidth="1"/>
    <col min="9232" max="9232" width="7.88671875" style="354" customWidth="1"/>
    <col min="9233" max="9233" width="13.88671875" style="354" customWidth="1"/>
    <col min="9234" max="9472" width="11.44140625" style="354"/>
    <col min="9473" max="9473" width="3" style="354" customWidth="1"/>
    <col min="9474" max="9474" width="13.21875" style="354" customWidth="1"/>
    <col min="9475" max="9486" width="9.44140625" style="354" customWidth="1"/>
    <col min="9487" max="9487" width="12.88671875" style="354" customWidth="1"/>
    <col min="9488" max="9488" width="7.88671875" style="354" customWidth="1"/>
    <col min="9489" max="9489" width="13.88671875" style="354" customWidth="1"/>
    <col min="9490" max="9728" width="11.44140625" style="354"/>
    <col min="9729" max="9729" width="3" style="354" customWidth="1"/>
    <col min="9730" max="9730" width="13.21875" style="354" customWidth="1"/>
    <col min="9731" max="9742" width="9.44140625" style="354" customWidth="1"/>
    <col min="9743" max="9743" width="12.88671875" style="354" customWidth="1"/>
    <col min="9744" max="9744" width="7.88671875" style="354" customWidth="1"/>
    <col min="9745" max="9745" width="13.88671875" style="354" customWidth="1"/>
    <col min="9746" max="9984" width="11.44140625" style="354"/>
    <col min="9985" max="9985" width="3" style="354" customWidth="1"/>
    <col min="9986" max="9986" width="13.21875" style="354" customWidth="1"/>
    <col min="9987" max="9998" width="9.44140625" style="354" customWidth="1"/>
    <col min="9999" max="9999" width="12.88671875" style="354" customWidth="1"/>
    <col min="10000" max="10000" width="7.88671875" style="354" customWidth="1"/>
    <col min="10001" max="10001" width="13.88671875" style="354" customWidth="1"/>
    <col min="10002" max="10240" width="11.44140625" style="354"/>
    <col min="10241" max="10241" width="3" style="354" customWidth="1"/>
    <col min="10242" max="10242" width="13.21875" style="354" customWidth="1"/>
    <col min="10243" max="10254" width="9.44140625" style="354" customWidth="1"/>
    <col min="10255" max="10255" width="12.88671875" style="354" customWidth="1"/>
    <col min="10256" max="10256" width="7.88671875" style="354" customWidth="1"/>
    <col min="10257" max="10257" width="13.88671875" style="354" customWidth="1"/>
    <col min="10258" max="10496" width="11.44140625" style="354"/>
    <col min="10497" max="10497" width="3" style="354" customWidth="1"/>
    <col min="10498" max="10498" width="13.21875" style="354" customWidth="1"/>
    <col min="10499" max="10510" width="9.44140625" style="354" customWidth="1"/>
    <col min="10511" max="10511" width="12.88671875" style="354" customWidth="1"/>
    <col min="10512" max="10512" width="7.88671875" style="354" customWidth="1"/>
    <col min="10513" max="10513" width="13.88671875" style="354" customWidth="1"/>
    <col min="10514" max="10752" width="11.44140625" style="354"/>
    <col min="10753" max="10753" width="3" style="354" customWidth="1"/>
    <col min="10754" max="10754" width="13.21875" style="354" customWidth="1"/>
    <col min="10755" max="10766" width="9.44140625" style="354" customWidth="1"/>
    <col min="10767" max="10767" width="12.88671875" style="354" customWidth="1"/>
    <col min="10768" max="10768" width="7.88671875" style="354" customWidth="1"/>
    <col min="10769" max="10769" width="13.88671875" style="354" customWidth="1"/>
    <col min="10770" max="11008" width="11.44140625" style="354"/>
    <col min="11009" max="11009" width="3" style="354" customWidth="1"/>
    <col min="11010" max="11010" width="13.21875" style="354" customWidth="1"/>
    <col min="11011" max="11022" width="9.44140625" style="354" customWidth="1"/>
    <col min="11023" max="11023" width="12.88671875" style="354" customWidth="1"/>
    <col min="11024" max="11024" width="7.88671875" style="354" customWidth="1"/>
    <col min="11025" max="11025" width="13.88671875" style="354" customWidth="1"/>
    <col min="11026" max="11264" width="11.44140625" style="354"/>
    <col min="11265" max="11265" width="3" style="354" customWidth="1"/>
    <col min="11266" max="11266" width="13.21875" style="354" customWidth="1"/>
    <col min="11267" max="11278" width="9.44140625" style="354" customWidth="1"/>
    <col min="11279" max="11279" width="12.88671875" style="354" customWidth="1"/>
    <col min="11280" max="11280" width="7.88671875" style="354" customWidth="1"/>
    <col min="11281" max="11281" width="13.88671875" style="354" customWidth="1"/>
    <col min="11282" max="11520" width="11.44140625" style="354"/>
    <col min="11521" max="11521" width="3" style="354" customWidth="1"/>
    <col min="11522" max="11522" width="13.21875" style="354" customWidth="1"/>
    <col min="11523" max="11534" width="9.44140625" style="354" customWidth="1"/>
    <col min="11535" max="11535" width="12.88671875" style="354" customWidth="1"/>
    <col min="11536" max="11536" width="7.88671875" style="354" customWidth="1"/>
    <col min="11537" max="11537" width="13.88671875" style="354" customWidth="1"/>
    <col min="11538" max="11776" width="11.44140625" style="354"/>
    <col min="11777" max="11777" width="3" style="354" customWidth="1"/>
    <col min="11778" max="11778" width="13.21875" style="354" customWidth="1"/>
    <col min="11779" max="11790" width="9.44140625" style="354" customWidth="1"/>
    <col min="11791" max="11791" width="12.88671875" style="354" customWidth="1"/>
    <col min="11792" max="11792" width="7.88671875" style="354" customWidth="1"/>
    <col min="11793" max="11793" width="13.88671875" style="354" customWidth="1"/>
    <col min="11794" max="12032" width="11.44140625" style="354"/>
    <col min="12033" max="12033" width="3" style="354" customWidth="1"/>
    <col min="12034" max="12034" width="13.21875" style="354" customWidth="1"/>
    <col min="12035" max="12046" width="9.44140625" style="354" customWidth="1"/>
    <col min="12047" max="12047" width="12.88671875" style="354" customWidth="1"/>
    <col min="12048" max="12048" width="7.88671875" style="354" customWidth="1"/>
    <col min="12049" max="12049" width="13.88671875" style="354" customWidth="1"/>
    <col min="12050" max="12288" width="11.44140625" style="354"/>
    <col min="12289" max="12289" width="3" style="354" customWidth="1"/>
    <col min="12290" max="12290" width="13.21875" style="354" customWidth="1"/>
    <col min="12291" max="12302" width="9.44140625" style="354" customWidth="1"/>
    <col min="12303" max="12303" width="12.88671875" style="354" customWidth="1"/>
    <col min="12304" max="12304" width="7.88671875" style="354" customWidth="1"/>
    <col min="12305" max="12305" width="13.88671875" style="354" customWidth="1"/>
    <col min="12306" max="12544" width="11.44140625" style="354"/>
    <col min="12545" max="12545" width="3" style="354" customWidth="1"/>
    <col min="12546" max="12546" width="13.21875" style="354" customWidth="1"/>
    <col min="12547" max="12558" width="9.44140625" style="354" customWidth="1"/>
    <col min="12559" max="12559" width="12.88671875" style="354" customWidth="1"/>
    <col min="12560" max="12560" width="7.88671875" style="354" customWidth="1"/>
    <col min="12561" max="12561" width="13.88671875" style="354" customWidth="1"/>
    <col min="12562" max="12800" width="11.44140625" style="354"/>
    <col min="12801" max="12801" width="3" style="354" customWidth="1"/>
    <col min="12802" max="12802" width="13.21875" style="354" customWidth="1"/>
    <col min="12803" max="12814" width="9.44140625" style="354" customWidth="1"/>
    <col min="12815" max="12815" width="12.88671875" style="354" customWidth="1"/>
    <col min="12816" max="12816" width="7.88671875" style="354" customWidth="1"/>
    <col min="12817" max="12817" width="13.88671875" style="354" customWidth="1"/>
    <col min="12818" max="13056" width="11.44140625" style="354"/>
    <col min="13057" max="13057" width="3" style="354" customWidth="1"/>
    <col min="13058" max="13058" width="13.21875" style="354" customWidth="1"/>
    <col min="13059" max="13070" width="9.44140625" style="354" customWidth="1"/>
    <col min="13071" max="13071" width="12.88671875" style="354" customWidth="1"/>
    <col min="13072" max="13072" width="7.88671875" style="354" customWidth="1"/>
    <col min="13073" max="13073" width="13.88671875" style="354" customWidth="1"/>
    <col min="13074" max="13312" width="11.44140625" style="354"/>
    <col min="13313" max="13313" width="3" style="354" customWidth="1"/>
    <col min="13314" max="13314" width="13.21875" style="354" customWidth="1"/>
    <col min="13315" max="13326" width="9.44140625" style="354" customWidth="1"/>
    <col min="13327" max="13327" width="12.88671875" style="354" customWidth="1"/>
    <col min="13328" max="13328" width="7.88671875" style="354" customWidth="1"/>
    <col min="13329" max="13329" width="13.88671875" style="354" customWidth="1"/>
    <col min="13330" max="13568" width="11.44140625" style="354"/>
    <col min="13569" max="13569" width="3" style="354" customWidth="1"/>
    <col min="13570" max="13570" width="13.21875" style="354" customWidth="1"/>
    <col min="13571" max="13582" width="9.44140625" style="354" customWidth="1"/>
    <col min="13583" max="13583" width="12.88671875" style="354" customWidth="1"/>
    <col min="13584" max="13584" width="7.88671875" style="354" customWidth="1"/>
    <col min="13585" max="13585" width="13.88671875" style="354" customWidth="1"/>
    <col min="13586" max="13824" width="11.44140625" style="354"/>
    <col min="13825" max="13825" width="3" style="354" customWidth="1"/>
    <col min="13826" max="13826" width="13.21875" style="354" customWidth="1"/>
    <col min="13827" max="13838" width="9.44140625" style="354" customWidth="1"/>
    <col min="13839" max="13839" width="12.88671875" style="354" customWidth="1"/>
    <col min="13840" max="13840" width="7.88671875" style="354" customWidth="1"/>
    <col min="13841" max="13841" width="13.88671875" style="354" customWidth="1"/>
    <col min="13842" max="14080" width="11.44140625" style="354"/>
    <col min="14081" max="14081" width="3" style="354" customWidth="1"/>
    <col min="14082" max="14082" width="13.21875" style="354" customWidth="1"/>
    <col min="14083" max="14094" width="9.44140625" style="354" customWidth="1"/>
    <col min="14095" max="14095" width="12.88671875" style="354" customWidth="1"/>
    <col min="14096" max="14096" width="7.88671875" style="354" customWidth="1"/>
    <col min="14097" max="14097" width="13.88671875" style="354" customWidth="1"/>
    <col min="14098" max="14336" width="11.44140625" style="354"/>
    <col min="14337" max="14337" width="3" style="354" customWidth="1"/>
    <col min="14338" max="14338" width="13.21875" style="354" customWidth="1"/>
    <col min="14339" max="14350" width="9.44140625" style="354" customWidth="1"/>
    <col min="14351" max="14351" width="12.88671875" style="354" customWidth="1"/>
    <col min="14352" max="14352" width="7.88671875" style="354" customWidth="1"/>
    <col min="14353" max="14353" width="13.88671875" style="354" customWidth="1"/>
    <col min="14354" max="14592" width="11.44140625" style="354"/>
    <col min="14593" max="14593" width="3" style="354" customWidth="1"/>
    <col min="14594" max="14594" width="13.21875" style="354" customWidth="1"/>
    <col min="14595" max="14606" width="9.44140625" style="354" customWidth="1"/>
    <col min="14607" max="14607" width="12.88671875" style="354" customWidth="1"/>
    <col min="14608" max="14608" width="7.88671875" style="354" customWidth="1"/>
    <col min="14609" max="14609" width="13.88671875" style="354" customWidth="1"/>
    <col min="14610" max="14848" width="11.44140625" style="354"/>
    <col min="14849" max="14849" width="3" style="354" customWidth="1"/>
    <col min="14850" max="14850" width="13.21875" style="354" customWidth="1"/>
    <col min="14851" max="14862" width="9.44140625" style="354" customWidth="1"/>
    <col min="14863" max="14863" width="12.88671875" style="354" customWidth="1"/>
    <col min="14864" max="14864" width="7.88671875" style="354" customWidth="1"/>
    <col min="14865" max="14865" width="13.88671875" style="354" customWidth="1"/>
    <col min="14866" max="15104" width="11.44140625" style="354"/>
    <col min="15105" max="15105" width="3" style="354" customWidth="1"/>
    <col min="15106" max="15106" width="13.21875" style="354" customWidth="1"/>
    <col min="15107" max="15118" width="9.44140625" style="354" customWidth="1"/>
    <col min="15119" max="15119" width="12.88671875" style="354" customWidth="1"/>
    <col min="15120" max="15120" width="7.88671875" style="354" customWidth="1"/>
    <col min="15121" max="15121" width="13.88671875" style="354" customWidth="1"/>
    <col min="15122" max="15360" width="11.44140625" style="354"/>
    <col min="15361" max="15361" width="3" style="354" customWidth="1"/>
    <col min="15362" max="15362" width="13.21875" style="354" customWidth="1"/>
    <col min="15363" max="15374" width="9.44140625" style="354" customWidth="1"/>
    <col min="15375" max="15375" width="12.88671875" style="354" customWidth="1"/>
    <col min="15376" max="15376" width="7.88671875" style="354" customWidth="1"/>
    <col min="15377" max="15377" width="13.88671875" style="354" customWidth="1"/>
    <col min="15378" max="15616" width="11.44140625" style="354"/>
    <col min="15617" max="15617" width="3" style="354" customWidth="1"/>
    <col min="15618" max="15618" width="13.21875" style="354" customWidth="1"/>
    <col min="15619" max="15630" width="9.44140625" style="354" customWidth="1"/>
    <col min="15631" max="15631" width="12.88671875" style="354" customWidth="1"/>
    <col min="15632" max="15632" width="7.88671875" style="354" customWidth="1"/>
    <col min="15633" max="15633" width="13.88671875" style="354" customWidth="1"/>
    <col min="15634" max="15872" width="11.44140625" style="354"/>
    <col min="15873" max="15873" width="3" style="354" customWidth="1"/>
    <col min="15874" max="15874" width="13.21875" style="354" customWidth="1"/>
    <col min="15875" max="15886" width="9.44140625" style="354" customWidth="1"/>
    <col min="15887" max="15887" width="12.88671875" style="354" customWidth="1"/>
    <col min="15888" max="15888" width="7.88671875" style="354" customWidth="1"/>
    <col min="15889" max="15889" width="13.88671875" style="354" customWidth="1"/>
    <col min="15890" max="16128" width="11.44140625" style="354"/>
    <col min="16129" max="16129" width="3" style="354" customWidth="1"/>
    <col min="16130" max="16130" width="13.21875" style="354" customWidth="1"/>
    <col min="16131" max="16142" width="9.44140625" style="354" customWidth="1"/>
    <col min="16143" max="16143" width="12.88671875" style="354" customWidth="1"/>
    <col min="16144" max="16144" width="7.88671875" style="354" customWidth="1"/>
    <col min="16145" max="16145" width="13.88671875" style="354" customWidth="1"/>
    <col min="16146" max="16384" width="11.44140625" style="354"/>
  </cols>
  <sheetData>
    <row r="1" spans="1:17" ht="19.5" customHeight="1">
      <c r="A1" s="100"/>
      <c r="B1" s="130"/>
    </row>
    <row r="2" spans="1:17" ht="36.6" customHeight="1">
      <c r="A2" s="2376" t="s">
        <v>246</v>
      </c>
      <c r="B2" s="2376"/>
      <c r="C2" s="2376"/>
      <c r="D2" s="2376"/>
      <c r="E2" s="2376"/>
      <c r="F2" s="2376"/>
      <c r="G2" s="2376"/>
      <c r="H2" s="2376"/>
      <c r="I2" s="2376"/>
      <c r="J2" s="2376"/>
      <c r="K2" s="2376"/>
      <c r="L2" s="2376"/>
      <c r="M2" s="2376"/>
      <c r="N2" s="2376"/>
      <c r="O2" s="2376"/>
      <c r="P2" s="2376"/>
      <c r="Q2" s="355"/>
    </row>
    <row r="3" spans="1:17" ht="16.8">
      <c r="A3" s="2344">
        <v>45930</v>
      </c>
      <c r="B3" s="2344"/>
      <c r="C3" s="2344"/>
      <c r="D3" s="2344"/>
      <c r="E3" s="2344"/>
      <c r="F3" s="2344"/>
      <c r="G3" s="2344"/>
      <c r="H3" s="2344"/>
      <c r="I3" s="2344"/>
      <c r="J3" s="2344"/>
      <c r="K3" s="2344"/>
      <c r="L3" s="2344"/>
      <c r="M3" s="2344"/>
      <c r="N3" s="2344"/>
      <c r="O3" s="2344"/>
      <c r="P3" s="2344"/>
      <c r="Q3" s="356"/>
    </row>
    <row r="4" spans="1:17" ht="11.4" customHeight="1" thickBot="1">
      <c r="A4" s="357"/>
      <c r="B4" s="357"/>
      <c r="C4" s="357"/>
      <c r="D4" s="161"/>
      <c r="E4" s="358"/>
      <c r="F4" s="358"/>
      <c r="G4" s="358"/>
      <c r="H4" s="358"/>
      <c r="I4" s="358"/>
      <c r="J4" s="358"/>
      <c r="K4" s="358"/>
      <c r="L4" s="358"/>
      <c r="M4" s="357"/>
      <c r="N4" s="357"/>
      <c r="O4" s="359"/>
      <c r="P4" s="359"/>
      <c r="Q4" s="359"/>
    </row>
    <row r="5" spans="1:17" s="363" customFormat="1" ht="13.8">
      <c r="A5" s="360"/>
      <c r="B5" s="360"/>
      <c r="C5" s="136" t="s">
        <v>121</v>
      </c>
      <c r="D5" s="197"/>
      <c r="E5" s="197"/>
      <c r="F5" s="136"/>
      <c r="G5" s="136"/>
      <c r="H5" s="136"/>
      <c r="I5" s="136"/>
      <c r="J5" s="136"/>
      <c r="K5" s="136"/>
      <c r="L5" s="361"/>
      <c r="M5" s="361"/>
      <c r="N5" s="2380" t="s">
        <v>153</v>
      </c>
      <c r="O5" s="362" t="s">
        <v>247</v>
      </c>
      <c r="P5" s="362" t="s">
        <v>123</v>
      </c>
      <c r="Q5" s="174"/>
    </row>
    <row r="6" spans="1:17" s="363" customFormat="1" ht="13.8">
      <c r="A6" s="364"/>
      <c r="B6" s="364"/>
      <c r="C6" s="365" t="s">
        <v>124</v>
      </c>
      <c r="D6" s="365" t="s">
        <v>125</v>
      </c>
      <c r="E6" s="365" t="s">
        <v>126</v>
      </c>
      <c r="F6" s="365" t="s">
        <v>127</v>
      </c>
      <c r="G6" s="365" t="s">
        <v>128</v>
      </c>
      <c r="H6" s="365" t="s">
        <v>129</v>
      </c>
      <c r="I6" s="365" t="s">
        <v>130</v>
      </c>
      <c r="J6" s="365" t="s">
        <v>131</v>
      </c>
      <c r="K6" s="365" t="s">
        <v>132</v>
      </c>
      <c r="L6" s="365" t="s">
        <v>133</v>
      </c>
      <c r="M6" s="365" t="s">
        <v>134</v>
      </c>
      <c r="N6" s="2375"/>
      <c r="O6" s="200" t="s">
        <v>248</v>
      </c>
      <c r="P6" s="200" t="s">
        <v>136</v>
      </c>
      <c r="Q6" s="116"/>
    </row>
    <row r="7" spans="1:17" s="363" customFormat="1" ht="13.8">
      <c r="A7" s="115" t="s">
        <v>137</v>
      </c>
      <c r="B7" s="116"/>
      <c r="C7" s="366">
        <v>0</v>
      </c>
      <c r="D7" s="366">
        <v>0</v>
      </c>
      <c r="E7" s="366">
        <v>0</v>
      </c>
      <c r="F7" s="366">
        <v>0</v>
      </c>
      <c r="G7" s="366">
        <v>0</v>
      </c>
      <c r="H7" s="366">
        <v>0</v>
      </c>
      <c r="I7" s="366">
        <v>0</v>
      </c>
      <c r="J7" s="366">
        <v>0</v>
      </c>
      <c r="K7" s="366">
        <v>0</v>
      </c>
      <c r="L7" s="366">
        <v>0</v>
      </c>
      <c r="M7" s="366">
        <v>0</v>
      </c>
      <c r="N7" s="366">
        <v>0</v>
      </c>
      <c r="O7" s="367">
        <v>0</v>
      </c>
      <c r="P7" s="368">
        <v>0</v>
      </c>
      <c r="Q7" s="366"/>
    </row>
    <row r="8" spans="1:17" s="363" customFormat="1" ht="13.8">
      <c r="A8" s="117"/>
      <c r="B8" s="116" t="s">
        <v>249</v>
      </c>
      <c r="C8" s="369">
        <v>0</v>
      </c>
      <c r="D8" s="369">
        <v>0</v>
      </c>
      <c r="E8" s="369">
        <v>0</v>
      </c>
      <c r="F8" s="369">
        <v>0</v>
      </c>
      <c r="G8" s="369">
        <v>0</v>
      </c>
      <c r="H8" s="369">
        <v>0</v>
      </c>
      <c r="I8" s="369">
        <v>0</v>
      </c>
      <c r="J8" s="369">
        <v>0</v>
      </c>
      <c r="K8" s="369">
        <v>0</v>
      </c>
      <c r="L8" s="369">
        <v>0</v>
      </c>
      <c r="M8" s="369">
        <v>0</v>
      </c>
      <c r="N8" s="369">
        <v>0</v>
      </c>
      <c r="O8" s="370" t="s">
        <v>250</v>
      </c>
      <c r="P8" s="369"/>
      <c r="Q8" s="369"/>
    </row>
    <row r="9" spans="1:17" s="363" customFormat="1" ht="13.8">
      <c r="A9" s="371"/>
      <c r="B9" s="372" t="s">
        <v>251</v>
      </c>
      <c r="C9" s="250">
        <v>0</v>
      </c>
      <c r="D9" s="250">
        <v>0</v>
      </c>
      <c r="E9" s="250">
        <v>0</v>
      </c>
      <c r="F9" s="250">
        <v>0</v>
      </c>
      <c r="G9" s="250">
        <v>0</v>
      </c>
      <c r="H9" s="250">
        <v>0</v>
      </c>
      <c r="I9" s="250">
        <v>0</v>
      </c>
      <c r="J9" s="250">
        <v>0</v>
      </c>
      <c r="K9" s="250">
        <v>0</v>
      </c>
      <c r="L9" s="250">
        <v>0</v>
      </c>
      <c r="M9" s="250">
        <v>0</v>
      </c>
      <c r="N9" s="250">
        <v>0</v>
      </c>
      <c r="O9" s="373" t="s">
        <v>250</v>
      </c>
      <c r="P9" s="250"/>
      <c r="Q9" s="374"/>
    </row>
    <row r="10" spans="1:17" s="363" customFormat="1" ht="13.8">
      <c r="A10" s="335" t="s">
        <v>140</v>
      </c>
      <c r="B10" s="116"/>
      <c r="C10" s="366">
        <v>0</v>
      </c>
      <c r="D10" s="366">
        <v>0</v>
      </c>
      <c r="E10" s="366">
        <v>0</v>
      </c>
      <c r="F10" s="366">
        <v>0</v>
      </c>
      <c r="G10" s="366">
        <v>0</v>
      </c>
      <c r="H10" s="366">
        <v>0</v>
      </c>
      <c r="I10" s="366">
        <v>0</v>
      </c>
      <c r="J10" s="366">
        <v>0</v>
      </c>
      <c r="K10" s="366">
        <v>0</v>
      </c>
      <c r="L10" s="366">
        <v>0</v>
      </c>
      <c r="M10" s="366">
        <v>0</v>
      </c>
      <c r="N10" s="366">
        <v>0</v>
      </c>
      <c r="O10" s="367">
        <v>0</v>
      </c>
      <c r="P10" s="368">
        <v>0</v>
      </c>
      <c r="Q10" s="366"/>
    </row>
    <row r="11" spans="1:17" s="363" customFormat="1" ht="13.8">
      <c r="A11" s="292"/>
      <c r="B11" s="116" t="s">
        <v>249</v>
      </c>
      <c r="C11" s="369">
        <v>0</v>
      </c>
      <c r="D11" s="369">
        <v>0</v>
      </c>
      <c r="E11" s="369">
        <v>0</v>
      </c>
      <c r="F11" s="369">
        <v>0</v>
      </c>
      <c r="G11" s="369">
        <v>0</v>
      </c>
      <c r="H11" s="369">
        <v>0</v>
      </c>
      <c r="I11" s="369">
        <v>0</v>
      </c>
      <c r="J11" s="369">
        <v>0</v>
      </c>
      <c r="K11" s="369">
        <v>0</v>
      </c>
      <c r="L11" s="369">
        <v>0</v>
      </c>
      <c r="M11" s="369">
        <v>0</v>
      </c>
      <c r="N11" s="369">
        <v>0</v>
      </c>
      <c r="O11" s="370" t="s">
        <v>250</v>
      </c>
      <c r="P11" s="369"/>
      <c r="Q11" s="369"/>
    </row>
    <row r="12" spans="1:17" s="363" customFormat="1" ht="13.8">
      <c r="A12" s="371"/>
      <c r="B12" s="372" t="s">
        <v>251</v>
      </c>
      <c r="C12" s="250">
        <v>0</v>
      </c>
      <c r="D12" s="250">
        <v>0</v>
      </c>
      <c r="E12" s="250">
        <v>0</v>
      </c>
      <c r="F12" s="250">
        <v>0</v>
      </c>
      <c r="G12" s="250">
        <v>0</v>
      </c>
      <c r="H12" s="250">
        <v>0</v>
      </c>
      <c r="I12" s="250">
        <v>0</v>
      </c>
      <c r="J12" s="250">
        <v>0</v>
      </c>
      <c r="K12" s="250">
        <v>0</v>
      </c>
      <c r="L12" s="250">
        <v>0</v>
      </c>
      <c r="M12" s="250">
        <v>0</v>
      </c>
      <c r="N12" s="250">
        <v>0</v>
      </c>
      <c r="O12" s="373" t="s">
        <v>250</v>
      </c>
      <c r="P12" s="250"/>
      <c r="Q12" s="374"/>
    </row>
    <row r="13" spans="1:17" s="363" customFormat="1" ht="13.8">
      <c r="A13" s="339" t="s">
        <v>148</v>
      </c>
      <c r="B13" s="116"/>
      <c r="C13" s="366">
        <v>0</v>
      </c>
      <c r="D13" s="366">
        <v>0</v>
      </c>
      <c r="E13" s="366">
        <v>0</v>
      </c>
      <c r="F13" s="366">
        <v>0</v>
      </c>
      <c r="G13" s="366">
        <v>0</v>
      </c>
      <c r="H13" s="366">
        <v>0</v>
      </c>
      <c r="I13" s="366">
        <v>0</v>
      </c>
      <c r="J13" s="366">
        <v>0</v>
      </c>
      <c r="K13" s="366">
        <v>0</v>
      </c>
      <c r="L13" s="366">
        <v>0</v>
      </c>
      <c r="M13" s="366">
        <v>0</v>
      </c>
      <c r="N13" s="366">
        <v>0</v>
      </c>
      <c r="O13" s="367">
        <v>0</v>
      </c>
      <c r="P13" s="368">
        <v>0</v>
      </c>
      <c r="Q13" s="366"/>
    </row>
    <row r="14" spans="1:17" s="363" customFormat="1" ht="15.6">
      <c r="A14" s="292"/>
      <c r="B14" s="116" t="s">
        <v>252</v>
      </c>
      <c r="C14" s="369">
        <v>0</v>
      </c>
      <c r="D14" s="369">
        <v>0</v>
      </c>
      <c r="E14" s="369">
        <v>0</v>
      </c>
      <c r="F14" s="369">
        <v>0</v>
      </c>
      <c r="G14" s="369">
        <v>0</v>
      </c>
      <c r="H14" s="369">
        <v>0</v>
      </c>
      <c r="I14" s="369">
        <v>0</v>
      </c>
      <c r="J14" s="369">
        <v>0</v>
      </c>
      <c r="K14" s="369">
        <v>0</v>
      </c>
      <c r="L14" s="369">
        <v>0</v>
      </c>
      <c r="M14" s="369">
        <v>0</v>
      </c>
      <c r="N14" s="369">
        <v>0</v>
      </c>
      <c r="O14" s="370" t="s">
        <v>250</v>
      </c>
      <c r="P14" s="369"/>
      <c r="Q14" s="369"/>
    </row>
    <row r="15" spans="1:17" s="363" customFormat="1" ht="13.8">
      <c r="A15" s="371"/>
      <c r="B15" s="372" t="s">
        <v>251</v>
      </c>
      <c r="C15" s="250">
        <v>0</v>
      </c>
      <c r="D15" s="250">
        <v>0</v>
      </c>
      <c r="E15" s="250">
        <v>0</v>
      </c>
      <c r="F15" s="250">
        <v>0</v>
      </c>
      <c r="G15" s="250">
        <v>0</v>
      </c>
      <c r="H15" s="250">
        <v>0</v>
      </c>
      <c r="I15" s="250">
        <v>0</v>
      </c>
      <c r="J15" s="250">
        <v>0</v>
      </c>
      <c r="K15" s="250">
        <v>0</v>
      </c>
      <c r="L15" s="250">
        <v>0</v>
      </c>
      <c r="M15" s="250">
        <v>0</v>
      </c>
      <c r="N15" s="250">
        <v>0</v>
      </c>
      <c r="O15" s="373" t="s">
        <v>250</v>
      </c>
      <c r="P15" s="250"/>
      <c r="Q15" s="374"/>
    </row>
    <row r="16" spans="1:17" s="363" customFormat="1" ht="13.8">
      <c r="A16" s="339" t="s">
        <v>142</v>
      </c>
      <c r="B16" s="116"/>
      <c r="C16" s="366">
        <v>13124</v>
      </c>
      <c r="D16" s="366">
        <v>13631</v>
      </c>
      <c r="E16" s="366">
        <v>6554</v>
      </c>
      <c r="F16" s="366">
        <v>3751</v>
      </c>
      <c r="G16" s="366">
        <v>2502</v>
      </c>
      <c r="H16" s="366">
        <v>1677</v>
      </c>
      <c r="I16" s="366">
        <v>1187</v>
      </c>
      <c r="J16" s="366">
        <v>763</v>
      </c>
      <c r="K16" s="366">
        <v>470</v>
      </c>
      <c r="L16" s="366">
        <v>242</v>
      </c>
      <c r="M16" s="366">
        <v>144</v>
      </c>
      <c r="N16" s="366">
        <v>44045</v>
      </c>
      <c r="O16" s="367">
        <v>100</v>
      </c>
      <c r="P16" s="368">
        <v>100</v>
      </c>
      <c r="Q16" s="366"/>
    </row>
    <row r="17" spans="1:17" s="363" customFormat="1" ht="13.8">
      <c r="A17" s="292"/>
      <c r="B17" s="116" t="s">
        <v>249</v>
      </c>
      <c r="C17" s="369">
        <v>11763</v>
      </c>
      <c r="D17" s="369">
        <v>12027</v>
      </c>
      <c r="E17" s="369">
        <v>5572</v>
      </c>
      <c r="F17" s="369">
        <v>3282</v>
      </c>
      <c r="G17" s="369">
        <v>2201</v>
      </c>
      <c r="H17" s="369">
        <v>1434</v>
      </c>
      <c r="I17" s="369">
        <v>1023</v>
      </c>
      <c r="J17" s="369">
        <v>653</v>
      </c>
      <c r="K17" s="369">
        <v>398</v>
      </c>
      <c r="L17" s="369">
        <v>204</v>
      </c>
      <c r="M17" s="369">
        <v>124</v>
      </c>
      <c r="N17" s="369">
        <v>38681</v>
      </c>
      <c r="O17" s="370">
        <v>87.821546145987057</v>
      </c>
      <c r="P17" s="369"/>
      <c r="Q17" s="369"/>
    </row>
    <row r="18" spans="1:17" s="363" customFormat="1" ht="13.8">
      <c r="A18" s="371"/>
      <c r="B18" s="372" t="s">
        <v>251</v>
      </c>
      <c r="C18" s="250">
        <v>1361</v>
      </c>
      <c r="D18" s="250">
        <v>1604</v>
      </c>
      <c r="E18" s="250">
        <v>982</v>
      </c>
      <c r="F18" s="250">
        <v>469</v>
      </c>
      <c r="G18" s="250">
        <v>301</v>
      </c>
      <c r="H18" s="250">
        <v>243</v>
      </c>
      <c r="I18" s="250">
        <v>164</v>
      </c>
      <c r="J18" s="250">
        <v>110</v>
      </c>
      <c r="K18" s="250">
        <v>72</v>
      </c>
      <c r="L18" s="250">
        <v>38</v>
      </c>
      <c r="M18" s="250">
        <v>20</v>
      </c>
      <c r="N18" s="250">
        <v>5364</v>
      </c>
      <c r="O18" s="373">
        <v>12.178453854012941</v>
      </c>
      <c r="P18" s="250"/>
      <c r="Q18" s="374"/>
    </row>
    <row r="19" spans="1:17" s="363" customFormat="1" ht="13.8">
      <c r="A19" s="339" t="s">
        <v>143</v>
      </c>
      <c r="B19" s="116"/>
      <c r="C19" s="366">
        <v>13124</v>
      </c>
      <c r="D19" s="366">
        <v>13631</v>
      </c>
      <c r="E19" s="366">
        <v>6554</v>
      </c>
      <c r="F19" s="366">
        <v>3751</v>
      </c>
      <c r="G19" s="366">
        <v>2502</v>
      </c>
      <c r="H19" s="366">
        <v>1677</v>
      </c>
      <c r="I19" s="366">
        <v>1187</v>
      </c>
      <c r="J19" s="366">
        <v>763</v>
      </c>
      <c r="K19" s="366">
        <v>470</v>
      </c>
      <c r="L19" s="366">
        <v>242</v>
      </c>
      <c r="M19" s="366">
        <v>144</v>
      </c>
      <c r="N19" s="366">
        <v>44045</v>
      </c>
      <c r="O19" s="367">
        <v>100</v>
      </c>
      <c r="P19" s="368">
        <v>100</v>
      </c>
      <c r="Q19" s="366"/>
    </row>
    <row r="20" spans="1:17" s="363" customFormat="1" ht="13.8">
      <c r="A20" s="292"/>
      <c r="B20" s="116" t="s">
        <v>249</v>
      </c>
      <c r="C20" s="369">
        <v>11763</v>
      </c>
      <c r="D20" s="369">
        <v>12027</v>
      </c>
      <c r="E20" s="369">
        <v>5572</v>
      </c>
      <c r="F20" s="369">
        <v>3282</v>
      </c>
      <c r="G20" s="369">
        <v>2201</v>
      </c>
      <c r="H20" s="369">
        <v>1434</v>
      </c>
      <c r="I20" s="369">
        <v>1023</v>
      </c>
      <c r="J20" s="369">
        <v>653</v>
      </c>
      <c r="K20" s="369">
        <v>398</v>
      </c>
      <c r="L20" s="369">
        <v>204</v>
      </c>
      <c r="M20" s="369">
        <v>124</v>
      </c>
      <c r="N20" s="369">
        <v>38681</v>
      </c>
      <c r="O20" s="370">
        <v>87.821546145987057</v>
      </c>
      <c r="P20" s="369"/>
      <c r="Q20" s="369"/>
    </row>
    <row r="21" spans="1:17" s="363" customFormat="1" ht="14.4" thickBot="1">
      <c r="A21" s="375"/>
      <c r="B21" s="376" t="s">
        <v>251</v>
      </c>
      <c r="C21" s="377">
        <v>1361</v>
      </c>
      <c r="D21" s="377">
        <v>1604</v>
      </c>
      <c r="E21" s="377">
        <v>982</v>
      </c>
      <c r="F21" s="377">
        <v>469</v>
      </c>
      <c r="G21" s="377">
        <v>301</v>
      </c>
      <c r="H21" s="377">
        <v>243</v>
      </c>
      <c r="I21" s="377">
        <v>164</v>
      </c>
      <c r="J21" s="377">
        <v>110</v>
      </c>
      <c r="K21" s="377">
        <v>72</v>
      </c>
      <c r="L21" s="377">
        <v>38</v>
      </c>
      <c r="M21" s="377">
        <v>20</v>
      </c>
      <c r="N21" s="377">
        <v>5364</v>
      </c>
      <c r="O21" s="378">
        <v>12.178453854012941</v>
      </c>
      <c r="P21" s="377"/>
      <c r="Q21" s="374"/>
    </row>
    <row r="22" spans="1:17" ht="13.2">
      <c r="A22" s="154" t="s">
        <v>253</v>
      </c>
      <c r="B22" s="154"/>
      <c r="C22" s="154"/>
      <c r="D22" s="379"/>
      <c r="E22" s="380"/>
      <c r="F22" s="381"/>
      <c r="G22" s="381"/>
      <c r="H22" s="381"/>
      <c r="I22" s="381"/>
      <c r="J22" s="381"/>
      <c r="K22" s="381"/>
      <c r="L22" s="382"/>
      <c r="M22" s="154"/>
      <c r="N22" s="154"/>
      <c r="O22" s="154"/>
      <c r="P22" s="154"/>
      <c r="Q22" s="154"/>
    </row>
    <row r="23" spans="1:17" ht="28.8" customHeight="1">
      <c r="A23" s="2381" t="s">
        <v>254</v>
      </c>
      <c r="B23" s="2381"/>
      <c r="C23" s="2381"/>
      <c r="D23" s="2381"/>
      <c r="E23" s="2381"/>
      <c r="F23" s="2381"/>
      <c r="G23" s="2381"/>
      <c r="H23" s="2381"/>
      <c r="I23" s="2381"/>
      <c r="J23" s="2381"/>
      <c r="K23" s="2381"/>
      <c r="L23" s="2381"/>
      <c r="M23" s="2381"/>
      <c r="N23" s="2381"/>
      <c r="O23" s="2381"/>
      <c r="P23" s="2381"/>
      <c r="Q23" s="384"/>
    </row>
    <row r="24" spans="1:17" ht="14.25" customHeight="1">
      <c r="A24" s="154" t="s">
        <v>198</v>
      </c>
      <c r="B24" s="383"/>
      <c r="C24" s="383"/>
      <c r="D24" s="383"/>
      <c r="E24" s="383"/>
      <c r="F24" s="383"/>
      <c r="G24" s="154"/>
      <c r="H24" s="309"/>
      <c r="I24" s="309"/>
      <c r="J24" s="309"/>
      <c r="K24" s="309"/>
      <c r="L24" s="309"/>
      <c r="M24" s="309"/>
      <c r="N24" s="309"/>
      <c r="O24" s="309"/>
    </row>
    <row r="25" spans="1:17">
      <c r="A25" s="385"/>
      <c r="B25" s="385"/>
      <c r="C25" s="385"/>
      <c r="D25" s="385"/>
      <c r="E25" s="385"/>
      <c r="F25" s="385"/>
    </row>
    <row r="123" spans="3:3">
      <c r="C123" s="354" t="s">
        <v>234</v>
      </c>
    </row>
  </sheetData>
  <mergeCells count="4">
    <mergeCell ref="A2:P2"/>
    <mergeCell ref="A3:P3"/>
    <mergeCell ref="N5:N6"/>
    <mergeCell ref="A23:P2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443BB-03DB-4503-8D06-BC2F3A2AE970}">
  <dimension ref="A1:Q25"/>
  <sheetViews>
    <sheetView zoomScaleNormal="100" workbookViewId="0">
      <selection activeCell="B1" sqref="B1"/>
    </sheetView>
  </sheetViews>
  <sheetFormatPr baseColWidth="10" defaultColWidth="11.44140625" defaultRowHeight="14.4"/>
  <cols>
    <col min="1" max="1" width="3" style="157" customWidth="1"/>
    <col min="2" max="2" width="11.44140625" style="157"/>
    <col min="3" max="14" width="10.5546875" style="157" customWidth="1"/>
    <col min="15" max="16" width="8.21875" style="157" customWidth="1"/>
    <col min="17" max="17" width="8.5546875" style="157" customWidth="1"/>
    <col min="18" max="256" width="11.44140625" style="157"/>
    <col min="257" max="257" width="3" style="157" customWidth="1"/>
    <col min="258" max="258" width="11.44140625" style="157"/>
    <col min="259" max="270" width="10.5546875" style="157" customWidth="1"/>
    <col min="271" max="272" width="8.21875" style="157" customWidth="1"/>
    <col min="273" max="273" width="8.5546875" style="157" customWidth="1"/>
    <col min="274" max="512" width="11.44140625" style="157"/>
    <col min="513" max="513" width="3" style="157" customWidth="1"/>
    <col min="514" max="514" width="11.44140625" style="157"/>
    <col min="515" max="526" width="10.5546875" style="157" customWidth="1"/>
    <col min="527" max="528" width="8.21875" style="157" customWidth="1"/>
    <col min="529" max="529" width="8.5546875" style="157" customWidth="1"/>
    <col min="530" max="768" width="11.44140625" style="157"/>
    <col min="769" max="769" width="3" style="157" customWidth="1"/>
    <col min="770" max="770" width="11.44140625" style="157"/>
    <col min="771" max="782" width="10.5546875" style="157" customWidth="1"/>
    <col min="783" max="784" width="8.21875" style="157" customWidth="1"/>
    <col min="785" max="785" width="8.5546875" style="157" customWidth="1"/>
    <col min="786" max="1024" width="11.44140625" style="157"/>
    <col min="1025" max="1025" width="3" style="157" customWidth="1"/>
    <col min="1026" max="1026" width="11.44140625" style="157"/>
    <col min="1027" max="1038" width="10.5546875" style="157" customWidth="1"/>
    <col min="1039" max="1040" width="8.21875" style="157" customWidth="1"/>
    <col min="1041" max="1041" width="8.5546875" style="157" customWidth="1"/>
    <col min="1042" max="1280" width="11.44140625" style="157"/>
    <col min="1281" max="1281" width="3" style="157" customWidth="1"/>
    <col min="1282" max="1282" width="11.44140625" style="157"/>
    <col min="1283" max="1294" width="10.5546875" style="157" customWidth="1"/>
    <col min="1295" max="1296" width="8.21875" style="157" customWidth="1"/>
    <col min="1297" max="1297" width="8.5546875" style="157" customWidth="1"/>
    <col min="1298" max="1536" width="11.44140625" style="157"/>
    <col min="1537" max="1537" width="3" style="157" customWidth="1"/>
    <col min="1538" max="1538" width="11.44140625" style="157"/>
    <col min="1539" max="1550" width="10.5546875" style="157" customWidth="1"/>
    <col min="1551" max="1552" width="8.21875" style="157" customWidth="1"/>
    <col min="1553" max="1553" width="8.5546875" style="157" customWidth="1"/>
    <col min="1554" max="1792" width="11.44140625" style="157"/>
    <col min="1793" max="1793" width="3" style="157" customWidth="1"/>
    <col min="1794" max="1794" width="11.44140625" style="157"/>
    <col min="1795" max="1806" width="10.5546875" style="157" customWidth="1"/>
    <col min="1807" max="1808" width="8.21875" style="157" customWidth="1"/>
    <col min="1809" max="1809" width="8.5546875" style="157" customWidth="1"/>
    <col min="1810" max="2048" width="11.44140625" style="157"/>
    <col min="2049" max="2049" width="3" style="157" customWidth="1"/>
    <col min="2050" max="2050" width="11.44140625" style="157"/>
    <col min="2051" max="2062" width="10.5546875" style="157" customWidth="1"/>
    <col min="2063" max="2064" width="8.21875" style="157" customWidth="1"/>
    <col min="2065" max="2065" width="8.5546875" style="157" customWidth="1"/>
    <col min="2066" max="2304" width="11.44140625" style="157"/>
    <col min="2305" max="2305" width="3" style="157" customWidth="1"/>
    <col min="2306" max="2306" width="11.44140625" style="157"/>
    <col min="2307" max="2318" width="10.5546875" style="157" customWidth="1"/>
    <col min="2319" max="2320" width="8.21875" style="157" customWidth="1"/>
    <col min="2321" max="2321" width="8.5546875" style="157" customWidth="1"/>
    <col min="2322" max="2560" width="11.44140625" style="157"/>
    <col min="2561" max="2561" width="3" style="157" customWidth="1"/>
    <col min="2562" max="2562" width="11.44140625" style="157"/>
    <col min="2563" max="2574" width="10.5546875" style="157" customWidth="1"/>
    <col min="2575" max="2576" width="8.21875" style="157" customWidth="1"/>
    <col min="2577" max="2577" width="8.5546875" style="157" customWidth="1"/>
    <col min="2578" max="2816" width="11.44140625" style="157"/>
    <col min="2817" max="2817" width="3" style="157" customWidth="1"/>
    <col min="2818" max="2818" width="11.44140625" style="157"/>
    <col min="2819" max="2830" width="10.5546875" style="157" customWidth="1"/>
    <col min="2831" max="2832" width="8.21875" style="157" customWidth="1"/>
    <col min="2833" max="2833" width="8.5546875" style="157" customWidth="1"/>
    <col min="2834" max="3072" width="11.44140625" style="157"/>
    <col min="3073" max="3073" width="3" style="157" customWidth="1"/>
    <col min="3074" max="3074" width="11.44140625" style="157"/>
    <col min="3075" max="3086" width="10.5546875" style="157" customWidth="1"/>
    <col min="3087" max="3088" width="8.21875" style="157" customWidth="1"/>
    <col min="3089" max="3089" width="8.5546875" style="157" customWidth="1"/>
    <col min="3090" max="3328" width="11.44140625" style="157"/>
    <col min="3329" max="3329" width="3" style="157" customWidth="1"/>
    <col min="3330" max="3330" width="11.44140625" style="157"/>
    <col min="3331" max="3342" width="10.5546875" style="157" customWidth="1"/>
    <col min="3343" max="3344" width="8.21875" style="157" customWidth="1"/>
    <col min="3345" max="3345" width="8.5546875" style="157" customWidth="1"/>
    <col min="3346" max="3584" width="11.44140625" style="157"/>
    <col min="3585" max="3585" width="3" style="157" customWidth="1"/>
    <col min="3586" max="3586" width="11.44140625" style="157"/>
    <col min="3587" max="3598" width="10.5546875" style="157" customWidth="1"/>
    <col min="3599" max="3600" width="8.21875" style="157" customWidth="1"/>
    <col min="3601" max="3601" width="8.5546875" style="157" customWidth="1"/>
    <col min="3602" max="3840" width="11.44140625" style="157"/>
    <col min="3841" max="3841" width="3" style="157" customWidth="1"/>
    <col min="3842" max="3842" width="11.44140625" style="157"/>
    <col min="3843" max="3854" width="10.5546875" style="157" customWidth="1"/>
    <col min="3855" max="3856" width="8.21875" style="157" customWidth="1"/>
    <col min="3857" max="3857" width="8.5546875" style="157" customWidth="1"/>
    <col min="3858" max="4096" width="11.44140625" style="157"/>
    <col min="4097" max="4097" width="3" style="157" customWidth="1"/>
    <col min="4098" max="4098" width="11.44140625" style="157"/>
    <col min="4099" max="4110" width="10.5546875" style="157" customWidth="1"/>
    <col min="4111" max="4112" width="8.21875" style="157" customWidth="1"/>
    <col min="4113" max="4113" width="8.5546875" style="157" customWidth="1"/>
    <col min="4114" max="4352" width="11.44140625" style="157"/>
    <col min="4353" max="4353" width="3" style="157" customWidth="1"/>
    <col min="4354" max="4354" width="11.44140625" style="157"/>
    <col min="4355" max="4366" width="10.5546875" style="157" customWidth="1"/>
    <col min="4367" max="4368" width="8.21875" style="157" customWidth="1"/>
    <col min="4369" max="4369" width="8.5546875" style="157" customWidth="1"/>
    <col min="4370" max="4608" width="11.44140625" style="157"/>
    <col min="4609" max="4609" width="3" style="157" customWidth="1"/>
    <col min="4610" max="4610" width="11.44140625" style="157"/>
    <col min="4611" max="4622" width="10.5546875" style="157" customWidth="1"/>
    <col min="4623" max="4624" width="8.21875" style="157" customWidth="1"/>
    <col min="4625" max="4625" width="8.5546875" style="157" customWidth="1"/>
    <col min="4626" max="4864" width="11.44140625" style="157"/>
    <col min="4865" max="4865" width="3" style="157" customWidth="1"/>
    <col min="4866" max="4866" width="11.44140625" style="157"/>
    <col min="4867" max="4878" width="10.5546875" style="157" customWidth="1"/>
    <col min="4879" max="4880" width="8.21875" style="157" customWidth="1"/>
    <col min="4881" max="4881" width="8.5546875" style="157" customWidth="1"/>
    <col min="4882" max="5120" width="11.44140625" style="157"/>
    <col min="5121" max="5121" width="3" style="157" customWidth="1"/>
    <col min="5122" max="5122" width="11.44140625" style="157"/>
    <col min="5123" max="5134" width="10.5546875" style="157" customWidth="1"/>
    <col min="5135" max="5136" width="8.21875" style="157" customWidth="1"/>
    <col min="5137" max="5137" width="8.5546875" style="157" customWidth="1"/>
    <col min="5138" max="5376" width="11.44140625" style="157"/>
    <col min="5377" max="5377" width="3" style="157" customWidth="1"/>
    <col min="5378" max="5378" width="11.44140625" style="157"/>
    <col min="5379" max="5390" width="10.5546875" style="157" customWidth="1"/>
    <col min="5391" max="5392" width="8.21875" style="157" customWidth="1"/>
    <col min="5393" max="5393" width="8.5546875" style="157" customWidth="1"/>
    <col min="5394" max="5632" width="11.44140625" style="157"/>
    <col min="5633" max="5633" width="3" style="157" customWidth="1"/>
    <col min="5634" max="5634" width="11.44140625" style="157"/>
    <col min="5635" max="5646" width="10.5546875" style="157" customWidth="1"/>
    <col min="5647" max="5648" width="8.21875" style="157" customWidth="1"/>
    <col min="5649" max="5649" width="8.5546875" style="157" customWidth="1"/>
    <col min="5650" max="5888" width="11.44140625" style="157"/>
    <col min="5889" max="5889" width="3" style="157" customWidth="1"/>
    <col min="5890" max="5890" width="11.44140625" style="157"/>
    <col min="5891" max="5902" width="10.5546875" style="157" customWidth="1"/>
    <col min="5903" max="5904" width="8.21875" style="157" customWidth="1"/>
    <col min="5905" max="5905" width="8.5546875" style="157" customWidth="1"/>
    <col min="5906" max="6144" width="11.44140625" style="157"/>
    <col min="6145" max="6145" width="3" style="157" customWidth="1"/>
    <col min="6146" max="6146" width="11.44140625" style="157"/>
    <col min="6147" max="6158" width="10.5546875" style="157" customWidth="1"/>
    <col min="6159" max="6160" width="8.21875" style="157" customWidth="1"/>
    <col min="6161" max="6161" width="8.5546875" style="157" customWidth="1"/>
    <col min="6162" max="6400" width="11.44140625" style="157"/>
    <col min="6401" max="6401" width="3" style="157" customWidth="1"/>
    <col min="6402" max="6402" width="11.44140625" style="157"/>
    <col min="6403" max="6414" width="10.5546875" style="157" customWidth="1"/>
    <col min="6415" max="6416" width="8.21875" style="157" customWidth="1"/>
    <col min="6417" max="6417" width="8.5546875" style="157" customWidth="1"/>
    <col min="6418" max="6656" width="11.44140625" style="157"/>
    <col min="6657" max="6657" width="3" style="157" customWidth="1"/>
    <col min="6658" max="6658" width="11.44140625" style="157"/>
    <col min="6659" max="6670" width="10.5546875" style="157" customWidth="1"/>
    <col min="6671" max="6672" width="8.21875" style="157" customWidth="1"/>
    <col min="6673" max="6673" width="8.5546875" style="157" customWidth="1"/>
    <col min="6674" max="6912" width="11.44140625" style="157"/>
    <col min="6913" max="6913" width="3" style="157" customWidth="1"/>
    <col min="6914" max="6914" width="11.44140625" style="157"/>
    <col min="6915" max="6926" width="10.5546875" style="157" customWidth="1"/>
    <col min="6927" max="6928" width="8.21875" style="157" customWidth="1"/>
    <col min="6929" max="6929" width="8.5546875" style="157" customWidth="1"/>
    <col min="6930" max="7168" width="11.44140625" style="157"/>
    <col min="7169" max="7169" width="3" style="157" customWidth="1"/>
    <col min="7170" max="7170" width="11.44140625" style="157"/>
    <col min="7171" max="7182" width="10.5546875" style="157" customWidth="1"/>
    <col min="7183" max="7184" width="8.21875" style="157" customWidth="1"/>
    <col min="7185" max="7185" width="8.5546875" style="157" customWidth="1"/>
    <col min="7186" max="7424" width="11.44140625" style="157"/>
    <col min="7425" max="7425" width="3" style="157" customWidth="1"/>
    <col min="7426" max="7426" width="11.44140625" style="157"/>
    <col min="7427" max="7438" width="10.5546875" style="157" customWidth="1"/>
    <col min="7439" max="7440" width="8.21875" style="157" customWidth="1"/>
    <col min="7441" max="7441" width="8.5546875" style="157" customWidth="1"/>
    <col min="7442" max="7680" width="11.44140625" style="157"/>
    <col min="7681" max="7681" width="3" style="157" customWidth="1"/>
    <col min="7682" max="7682" width="11.44140625" style="157"/>
    <col min="7683" max="7694" width="10.5546875" style="157" customWidth="1"/>
    <col min="7695" max="7696" width="8.21875" style="157" customWidth="1"/>
    <col min="7697" max="7697" width="8.5546875" style="157" customWidth="1"/>
    <col min="7698" max="7936" width="11.44140625" style="157"/>
    <col min="7937" max="7937" width="3" style="157" customWidth="1"/>
    <col min="7938" max="7938" width="11.44140625" style="157"/>
    <col min="7939" max="7950" width="10.5546875" style="157" customWidth="1"/>
    <col min="7951" max="7952" width="8.21875" style="157" customWidth="1"/>
    <col min="7953" max="7953" width="8.5546875" style="157" customWidth="1"/>
    <col min="7954" max="8192" width="11.44140625" style="157"/>
    <col min="8193" max="8193" width="3" style="157" customWidth="1"/>
    <col min="8194" max="8194" width="11.44140625" style="157"/>
    <col min="8195" max="8206" width="10.5546875" style="157" customWidth="1"/>
    <col min="8207" max="8208" width="8.21875" style="157" customWidth="1"/>
    <col min="8209" max="8209" width="8.5546875" style="157" customWidth="1"/>
    <col min="8210" max="8448" width="11.44140625" style="157"/>
    <col min="8449" max="8449" width="3" style="157" customWidth="1"/>
    <col min="8450" max="8450" width="11.44140625" style="157"/>
    <col min="8451" max="8462" width="10.5546875" style="157" customWidth="1"/>
    <col min="8463" max="8464" width="8.21875" style="157" customWidth="1"/>
    <col min="8465" max="8465" width="8.5546875" style="157" customWidth="1"/>
    <col min="8466" max="8704" width="11.44140625" style="157"/>
    <col min="8705" max="8705" width="3" style="157" customWidth="1"/>
    <col min="8706" max="8706" width="11.44140625" style="157"/>
    <col min="8707" max="8718" width="10.5546875" style="157" customWidth="1"/>
    <col min="8719" max="8720" width="8.21875" style="157" customWidth="1"/>
    <col min="8721" max="8721" width="8.5546875" style="157" customWidth="1"/>
    <col min="8722" max="8960" width="11.44140625" style="157"/>
    <col min="8961" max="8961" width="3" style="157" customWidth="1"/>
    <col min="8962" max="8962" width="11.44140625" style="157"/>
    <col min="8963" max="8974" width="10.5546875" style="157" customWidth="1"/>
    <col min="8975" max="8976" width="8.21875" style="157" customWidth="1"/>
    <col min="8977" max="8977" width="8.5546875" style="157" customWidth="1"/>
    <col min="8978" max="9216" width="11.44140625" style="157"/>
    <col min="9217" max="9217" width="3" style="157" customWidth="1"/>
    <col min="9218" max="9218" width="11.44140625" style="157"/>
    <col min="9219" max="9230" width="10.5546875" style="157" customWidth="1"/>
    <col min="9231" max="9232" width="8.21875" style="157" customWidth="1"/>
    <col min="9233" max="9233" width="8.5546875" style="157" customWidth="1"/>
    <col min="9234" max="9472" width="11.44140625" style="157"/>
    <col min="9473" max="9473" width="3" style="157" customWidth="1"/>
    <col min="9474" max="9474" width="11.44140625" style="157"/>
    <col min="9475" max="9486" width="10.5546875" style="157" customWidth="1"/>
    <col min="9487" max="9488" width="8.21875" style="157" customWidth="1"/>
    <col min="9489" max="9489" width="8.5546875" style="157" customWidth="1"/>
    <col min="9490" max="9728" width="11.44140625" style="157"/>
    <col min="9729" max="9729" width="3" style="157" customWidth="1"/>
    <col min="9730" max="9730" width="11.44140625" style="157"/>
    <col min="9731" max="9742" width="10.5546875" style="157" customWidth="1"/>
    <col min="9743" max="9744" width="8.21875" style="157" customWidth="1"/>
    <col min="9745" max="9745" width="8.5546875" style="157" customWidth="1"/>
    <col min="9746" max="9984" width="11.44140625" style="157"/>
    <col min="9985" max="9985" width="3" style="157" customWidth="1"/>
    <col min="9986" max="9986" width="11.44140625" style="157"/>
    <col min="9987" max="9998" width="10.5546875" style="157" customWidth="1"/>
    <col min="9999" max="10000" width="8.21875" style="157" customWidth="1"/>
    <col min="10001" max="10001" width="8.5546875" style="157" customWidth="1"/>
    <col min="10002" max="10240" width="11.44140625" style="157"/>
    <col min="10241" max="10241" width="3" style="157" customWidth="1"/>
    <col min="10242" max="10242" width="11.44140625" style="157"/>
    <col min="10243" max="10254" width="10.5546875" style="157" customWidth="1"/>
    <col min="10255" max="10256" width="8.21875" style="157" customWidth="1"/>
    <col min="10257" max="10257" width="8.5546875" style="157" customWidth="1"/>
    <col min="10258" max="10496" width="11.44140625" style="157"/>
    <col min="10497" max="10497" width="3" style="157" customWidth="1"/>
    <col min="10498" max="10498" width="11.44140625" style="157"/>
    <col min="10499" max="10510" width="10.5546875" style="157" customWidth="1"/>
    <col min="10511" max="10512" width="8.21875" style="157" customWidth="1"/>
    <col min="10513" max="10513" width="8.5546875" style="157" customWidth="1"/>
    <col min="10514" max="10752" width="11.44140625" style="157"/>
    <col min="10753" max="10753" width="3" style="157" customWidth="1"/>
    <col min="10754" max="10754" width="11.44140625" style="157"/>
    <col min="10755" max="10766" width="10.5546875" style="157" customWidth="1"/>
    <col min="10767" max="10768" width="8.21875" style="157" customWidth="1"/>
    <col min="10769" max="10769" width="8.5546875" style="157" customWidth="1"/>
    <col min="10770" max="11008" width="11.44140625" style="157"/>
    <col min="11009" max="11009" width="3" style="157" customWidth="1"/>
    <col min="11010" max="11010" width="11.44140625" style="157"/>
    <col min="11011" max="11022" width="10.5546875" style="157" customWidth="1"/>
    <col min="11023" max="11024" width="8.21875" style="157" customWidth="1"/>
    <col min="11025" max="11025" width="8.5546875" style="157" customWidth="1"/>
    <col min="11026" max="11264" width="11.44140625" style="157"/>
    <col min="11265" max="11265" width="3" style="157" customWidth="1"/>
    <col min="11266" max="11266" width="11.44140625" style="157"/>
    <col min="11267" max="11278" width="10.5546875" style="157" customWidth="1"/>
    <col min="11279" max="11280" width="8.21875" style="157" customWidth="1"/>
    <col min="11281" max="11281" width="8.5546875" style="157" customWidth="1"/>
    <col min="11282" max="11520" width="11.44140625" style="157"/>
    <col min="11521" max="11521" width="3" style="157" customWidth="1"/>
    <col min="11522" max="11522" width="11.44140625" style="157"/>
    <col min="11523" max="11534" width="10.5546875" style="157" customWidth="1"/>
    <col min="11535" max="11536" width="8.21875" style="157" customWidth="1"/>
    <col min="11537" max="11537" width="8.5546875" style="157" customWidth="1"/>
    <col min="11538" max="11776" width="11.44140625" style="157"/>
    <col min="11777" max="11777" width="3" style="157" customWidth="1"/>
    <col min="11778" max="11778" width="11.44140625" style="157"/>
    <col min="11779" max="11790" width="10.5546875" style="157" customWidth="1"/>
    <col min="11791" max="11792" width="8.21875" style="157" customWidth="1"/>
    <col min="11793" max="11793" width="8.5546875" style="157" customWidth="1"/>
    <col min="11794" max="12032" width="11.44140625" style="157"/>
    <col min="12033" max="12033" width="3" style="157" customWidth="1"/>
    <col min="12034" max="12034" width="11.44140625" style="157"/>
    <col min="12035" max="12046" width="10.5546875" style="157" customWidth="1"/>
    <col min="12047" max="12048" width="8.21875" style="157" customWidth="1"/>
    <col min="12049" max="12049" width="8.5546875" style="157" customWidth="1"/>
    <col min="12050" max="12288" width="11.44140625" style="157"/>
    <col min="12289" max="12289" width="3" style="157" customWidth="1"/>
    <col min="12290" max="12290" width="11.44140625" style="157"/>
    <col min="12291" max="12302" width="10.5546875" style="157" customWidth="1"/>
    <col min="12303" max="12304" width="8.21875" style="157" customWidth="1"/>
    <col min="12305" max="12305" width="8.5546875" style="157" customWidth="1"/>
    <col min="12306" max="12544" width="11.44140625" style="157"/>
    <col min="12545" max="12545" width="3" style="157" customWidth="1"/>
    <col min="12546" max="12546" width="11.44140625" style="157"/>
    <col min="12547" max="12558" width="10.5546875" style="157" customWidth="1"/>
    <col min="12559" max="12560" width="8.21875" style="157" customWidth="1"/>
    <col min="12561" max="12561" width="8.5546875" style="157" customWidth="1"/>
    <col min="12562" max="12800" width="11.44140625" style="157"/>
    <col min="12801" max="12801" width="3" style="157" customWidth="1"/>
    <col min="12802" max="12802" width="11.44140625" style="157"/>
    <col min="12803" max="12814" width="10.5546875" style="157" customWidth="1"/>
    <col min="12815" max="12816" width="8.21875" style="157" customWidth="1"/>
    <col min="12817" max="12817" width="8.5546875" style="157" customWidth="1"/>
    <col min="12818" max="13056" width="11.44140625" style="157"/>
    <col min="13057" max="13057" width="3" style="157" customWidth="1"/>
    <col min="13058" max="13058" width="11.44140625" style="157"/>
    <col min="13059" max="13070" width="10.5546875" style="157" customWidth="1"/>
    <col min="13071" max="13072" width="8.21875" style="157" customWidth="1"/>
    <col min="13073" max="13073" width="8.5546875" style="157" customWidth="1"/>
    <col min="13074" max="13312" width="11.44140625" style="157"/>
    <col min="13313" max="13313" width="3" style="157" customWidth="1"/>
    <col min="13314" max="13314" width="11.44140625" style="157"/>
    <col min="13315" max="13326" width="10.5546875" style="157" customWidth="1"/>
    <col min="13327" max="13328" width="8.21875" style="157" customWidth="1"/>
    <col min="13329" max="13329" width="8.5546875" style="157" customWidth="1"/>
    <col min="13330" max="13568" width="11.44140625" style="157"/>
    <col min="13569" max="13569" width="3" style="157" customWidth="1"/>
    <col min="13570" max="13570" width="11.44140625" style="157"/>
    <col min="13571" max="13582" width="10.5546875" style="157" customWidth="1"/>
    <col min="13583" max="13584" width="8.21875" style="157" customWidth="1"/>
    <col min="13585" max="13585" width="8.5546875" style="157" customWidth="1"/>
    <col min="13586" max="13824" width="11.44140625" style="157"/>
    <col min="13825" max="13825" width="3" style="157" customWidth="1"/>
    <col min="13826" max="13826" width="11.44140625" style="157"/>
    <col min="13827" max="13838" width="10.5546875" style="157" customWidth="1"/>
    <col min="13839" max="13840" width="8.21875" style="157" customWidth="1"/>
    <col min="13841" max="13841" width="8.5546875" style="157" customWidth="1"/>
    <col min="13842" max="14080" width="11.44140625" style="157"/>
    <col min="14081" max="14081" width="3" style="157" customWidth="1"/>
    <col min="14082" max="14082" width="11.44140625" style="157"/>
    <col min="14083" max="14094" width="10.5546875" style="157" customWidth="1"/>
    <col min="14095" max="14096" width="8.21875" style="157" customWidth="1"/>
    <col min="14097" max="14097" width="8.5546875" style="157" customWidth="1"/>
    <col min="14098" max="14336" width="11.44140625" style="157"/>
    <col min="14337" max="14337" width="3" style="157" customWidth="1"/>
    <col min="14338" max="14338" width="11.44140625" style="157"/>
    <col min="14339" max="14350" width="10.5546875" style="157" customWidth="1"/>
    <col min="14351" max="14352" width="8.21875" style="157" customWidth="1"/>
    <col min="14353" max="14353" width="8.5546875" style="157" customWidth="1"/>
    <col min="14354" max="14592" width="11.44140625" style="157"/>
    <col min="14593" max="14593" width="3" style="157" customWidth="1"/>
    <col min="14594" max="14594" width="11.44140625" style="157"/>
    <col min="14595" max="14606" width="10.5546875" style="157" customWidth="1"/>
    <col min="14607" max="14608" width="8.21875" style="157" customWidth="1"/>
    <col min="14609" max="14609" width="8.5546875" style="157" customWidth="1"/>
    <col min="14610" max="14848" width="11.44140625" style="157"/>
    <col min="14849" max="14849" width="3" style="157" customWidth="1"/>
    <col min="14850" max="14850" width="11.44140625" style="157"/>
    <col min="14851" max="14862" width="10.5546875" style="157" customWidth="1"/>
    <col min="14863" max="14864" width="8.21875" style="157" customWidth="1"/>
    <col min="14865" max="14865" width="8.5546875" style="157" customWidth="1"/>
    <col min="14866" max="15104" width="11.44140625" style="157"/>
    <col min="15105" max="15105" width="3" style="157" customWidth="1"/>
    <col min="15106" max="15106" width="11.44140625" style="157"/>
    <col min="15107" max="15118" width="10.5546875" style="157" customWidth="1"/>
    <col min="15119" max="15120" width="8.21875" style="157" customWidth="1"/>
    <col min="15121" max="15121" width="8.5546875" style="157" customWidth="1"/>
    <col min="15122" max="15360" width="11.44140625" style="157"/>
    <col min="15361" max="15361" width="3" style="157" customWidth="1"/>
    <col min="15362" max="15362" width="11.44140625" style="157"/>
    <col min="15363" max="15374" width="10.5546875" style="157" customWidth="1"/>
    <col min="15375" max="15376" width="8.21875" style="157" customWidth="1"/>
    <col min="15377" max="15377" width="8.5546875" style="157" customWidth="1"/>
    <col min="15378" max="15616" width="11.44140625" style="157"/>
    <col min="15617" max="15617" width="3" style="157" customWidth="1"/>
    <col min="15618" max="15618" width="11.44140625" style="157"/>
    <col min="15619" max="15630" width="10.5546875" style="157" customWidth="1"/>
    <col min="15631" max="15632" width="8.21875" style="157" customWidth="1"/>
    <col min="15633" max="15633" width="8.5546875" style="157" customWidth="1"/>
    <col min="15634" max="15872" width="11.44140625" style="157"/>
    <col min="15873" max="15873" width="3" style="157" customWidth="1"/>
    <col min="15874" max="15874" width="11.44140625" style="157"/>
    <col min="15875" max="15886" width="10.5546875" style="157" customWidth="1"/>
    <col min="15887" max="15888" width="8.21875" style="157" customWidth="1"/>
    <col min="15889" max="15889" width="8.5546875" style="157" customWidth="1"/>
    <col min="15890" max="16128" width="11.44140625" style="157"/>
    <col min="16129" max="16129" width="3" style="157" customWidth="1"/>
    <col min="16130" max="16130" width="11.44140625" style="157"/>
    <col min="16131" max="16142" width="10.5546875" style="157" customWidth="1"/>
    <col min="16143" max="16144" width="8.21875" style="157" customWidth="1"/>
    <col min="16145" max="16145" width="8.5546875" style="157" customWidth="1"/>
    <col min="16146" max="16384" width="11.44140625" style="157"/>
  </cols>
  <sheetData>
    <row r="1" spans="1:17">
      <c r="A1" s="100"/>
      <c r="B1" s="130"/>
      <c r="C1" s="130"/>
    </row>
    <row r="2" spans="1:17" ht="30.75" customHeight="1">
      <c r="A2" s="386" t="s">
        <v>255</v>
      </c>
      <c r="B2" s="220"/>
      <c r="C2" s="220"/>
      <c r="D2" s="220"/>
      <c r="E2" s="220"/>
      <c r="F2" s="220"/>
      <c r="G2" s="220"/>
      <c r="H2" s="220"/>
      <c r="I2" s="220"/>
      <c r="J2" s="220"/>
      <c r="K2" s="220"/>
      <c r="L2" s="220"/>
      <c r="M2" s="220"/>
      <c r="N2" s="220"/>
      <c r="O2" s="387"/>
      <c r="P2" s="388"/>
      <c r="Q2" s="389"/>
    </row>
    <row r="3" spans="1:17" ht="16.8">
      <c r="A3" s="290">
        <v>45930</v>
      </c>
      <c r="B3" s="233"/>
      <c r="C3" s="233"/>
      <c r="D3" s="233"/>
      <c r="E3" s="233"/>
      <c r="F3" s="233"/>
      <c r="G3" s="233"/>
      <c r="H3" s="233"/>
      <c r="I3" s="233"/>
      <c r="J3" s="233"/>
      <c r="K3" s="233"/>
      <c r="L3" s="233"/>
      <c r="M3" s="233"/>
      <c r="N3" s="221"/>
      <c r="O3" s="388"/>
      <c r="P3" s="388"/>
    </row>
    <row r="4" spans="1:17" ht="15" thickBot="1">
      <c r="A4" s="160"/>
      <c r="B4" s="160"/>
      <c r="C4" s="160"/>
      <c r="D4" s="161"/>
      <c r="E4" s="162"/>
      <c r="F4" s="162"/>
      <c r="G4" s="162"/>
      <c r="H4" s="162"/>
      <c r="I4" s="162"/>
      <c r="J4" s="162"/>
      <c r="K4" s="162"/>
      <c r="L4" s="162"/>
      <c r="M4" s="160"/>
      <c r="N4" s="160"/>
    </row>
    <row r="5" spans="1:17" ht="14.4" customHeight="1">
      <c r="A5" s="164"/>
      <c r="B5" s="164"/>
      <c r="C5" s="196" t="s">
        <v>121</v>
      </c>
      <c r="D5" s="197"/>
      <c r="E5" s="197"/>
      <c r="F5" s="196"/>
      <c r="G5" s="196"/>
      <c r="H5" s="196"/>
      <c r="I5" s="196"/>
      <c r="J5" s="196"/>
      <c r="K5" s="196"/>
      <c r="L5" s="198"/>
      <c r="M5" s="198"/>
      <c r="N5" s="2364" t="s">
        <v>153</v>
      </c>
      <c r="O5" s="362" t="s">
        <v>256</v>
      </c>
      <c r="P5" s="362" t="s">
        <v>123</v>
      </c>
      <c r="Q5" s="390"/>
    </row>
    <row r="6" spans="1:17">
      <c r="A6" s="167"/>
      <c r="B6" s="167"/>
      <c r="C6" s="168" t="s">
        <v>124</v>
      </c>
      <c r="D6" s="168" t="s">
        <v>125</v>
      </c>
      <c r="E6" s="168" t="s">
        <v>126</v>
      </c>
      <c r="F6" s="168" t="s">
        <v>127</v>
      </c>
      <c r="G6" s="168" t="s">
        <v>128</v>
      </c>
      <c r="H6" s="168" t="s">
        <v>129</v>
      </c>
      <c r="I6" s="168" t="s">
        <v>130</v>
      </c>
      <c r="J6" s="168" t="s">
        <v>131</v>
      </c>
      <c r="K6" s="168" t="s">
        <v>132</v>
      </c>
      <c r="L6" s="168" t="s">
        <v>133</v>
      </c>
      <c r="M6" s="168" t="s">
        <v>134</v>
      </c>
      <c r="N6" s="2367"/>
      <c r="O6" s="200" t="s">
        <v>135</v>
      </c>
      <c r="P6" s="200" t="s">
        <v>136</v>
      </c>
    </row>
    <row r="7" spans="1:17">
      <c r="A7" s="115" t="s">
        <v>137</v>
      </c>
      <c r="B7" s="116"/>
      <c r="C7" s="212">
        <v>0</v>
      </c>
      <c r="D7" s="212">
        <v>0</v>
      </c>
      <c r="E7" s="212">
        <v>0</v>
      </c>
      <c r="F7" s="212">
        <v>0</v>
      </c>
      <c r="G7" s="212">
        <v>0</v>
      </c>
      <c r="H7" s="212">
        <v>0</v>
      </c>
      <c r="I7" s="212">
        <v>0</v>
      </c>
      <c r="J7" s="212">
        <v>0</v>
      </c>
      <c r="K7" s="212">
        <v>0</v>
      </c>
      <c r="L7" s="212">
        <v>0</v>
      </c>
      <c r="M7" s="212">
        <v>0</v>
      </c>
      <c r="N7" s="212">
        <v>0</v>
      </c>
      <c r="O7" s="367">
        <v>0</v>
      </c>
      <c r="P7" s="368">
        <v>0</v>
      </c>
    </row>
    <row r="8" spans="1:17">
      <c r="A8" s="117"/>
      <c r="B8" s="118" t="s">
        <v>138</v>
      </c>
      <c r="C8" s="213">
        <v>0</v>
      </c>
      <c r="D8" s="213">
        <v>0</v>
      </c>
      <c r="E8" s="213">
        <v>0</v>
      </c>
      <c r="F8" s="213">
        <v>0</v>
      </c>
      <c r="G8" s="213">
        <v>0</v>
      </c>
      <c r="H8" s="213">
        <v>0</v>
      </c>
      <c r="I8" s="213">
        <v>0</v>
      </c>
      <c r="J8" s="213">
        <v>0</v>
      </c>
      <c r="K8" s="213">
        <v>0</v>
      </c>
      <c r="L8" s="213">
        <v>0</v>
      </c>
      <c r="M8" s="213">
        <v>0</v>
      </c>
      <c r="N8" s="213">
        <v>0</v>
      </c>
      <c r="O8" s="370" t="s">
        <v>250</v>
      </c>
      <c r="P8" s="369"/>
    </row>
    <row r="9" spans="1:17">
      <c r="A9" s="119"/>
      <c r="B9" s="120" t="s">
        <v>139</v>
      </c>
      <c r="C9" s="184">
        <v>0</v>
      </c>
      <c r="D9" s="184">
        <v>0</v>
      </c>
      <c r="E9" s="184">
        <v>0</v>
      </c>
      <c r="F9" s="184">
        <v>0</v>
      </c>
      <c r="G9" s="184">
        <v>0</v>
      </c>
      <c r="H9" s="184">
        <v>0</v>
      </c>
      <c r="I9" s="184">
        <v>0</v>
      </c>
      <c r="J9" s="184">
        <v>0</v>
      </c>
      <c r="K9" s="184">
        <v>0</v>
      </c>
      <c r="L9" s="184">
        <v>0</v>
      </c>
      <c r="M9" s="184">
        <v>0</v>
      </c>
      <c r="N9" s="184">
        <v>0</v>
      </c>
      <c r="O9" s="373" t="s">
        <v>250</v>
      </c>
      <c r="P9" s="250"/>
    </row>
    <row r="10" spans="1:17">
      <c r="A10" s="177" t="s">
        <v>140</v>
      </c>
      <c r="B10" s="391"/>
      <c r="C10" s="212">
        <v>0</v>
      </c>
      <c r="D10" s="212">
        <v>0</v>
      </c>
      <c r="E10" s="212">
        <v>0</v>
      </c>
      <c r="F10" s="212">
        <v>0</v>
      </c>
      <c r="G10" s="212">
        <v>0</v>
      </c>
      <c r="H10" s="212">
        <v>0</v>
      </c>
      <c r="I10" s="212">
        <v>0</v>
      </c>
      <c r="J10" s="212">
        <v>0</v>
      </c>
      <c r="K10" s="212">
        <v>0</v>
      </c>
      <c r="L10" s="212">
        <v>0</v>
      </c>
      <c r="M10" s="212">
        <v>0</v>
      </c>
      <c r="N10" s="212">
        <v>0</v>
      </c>
      <c r="O10" s="367">
        <v>0</v>
      </c>
      <c r="P10" s="368">
        <v>0</v>
      </c>
    </row>
    <row r="11" spans="1:17">
      <c r="A11" s="391"/>
      <c r="B11" s="391" t="s">
        <v>138</v>
      </c>
      <c r="C11" s="213">
        <v>0</v>
      </c>
      <c r="D11" s="213">
        <v>0</v>
      </c>
      <c r="E11" s="213">
        <v>0</v>
      </c>
      <c r="F11" s="213">
        <v>0</v>
      </c>
      <c r="G11" s="213">
        <v>0</v>
      </c>
      <c r="H11" s="213">
        <v>0</v>
      </c>
      <c r="I11" s="213">
        <v>0</v>
      </c>
      <c r="J11" s="213">
        <v>0</v>
      </c>
      <c r="K11" s="213">
        <v>0</v>
      </c>
      <c r="L11" s="213">
        <v>0</v>
      </c>
      <c r="M11" s="213">
        <v>0</v>
      </c>
      <c r="N11" s="213">
        <v>0</v>
      </c>
      <c r="O11" s="370" t="s">
        <v>250</v>
      </c>
      <c r="P11" s="369"/>
    </row>
    <row r="12" spans="1:17">
      <c r="A12" s="392"/>
      <c r="B12" s="392" t="s">
        <v>139</v>
      </c>
      <c r="C12" s="184">
        <v>0</v>
      </c>
      <c r="D12" s="184">
        <v>0</v>
      </c>
      <c r="E12" s="184">
        <v>0</v>
      </c>
      <c r="F12" s="184">
        <v>0</v>
      </c>
      <c r="G12" s="184">
        <v>0</v>
      </c>
      <c r="H12" s="184">
        <v>0</v>
      </c>
      <c r="I12" s="184">
        <v>0</v>
      </c>
      <c r="J12" s="184">
        <v>0</v>
      </c>
      <c r="K12" s="184">
        <v>0</v>
      </c>
      <c r="L12" s="184">
        <v>0</v>
      </c>
      <c r="M12" s="184">
        <v>0</v>
      </c>
      <c r="N12" s="184">
        <v>0</v>
      </c>
      <c r="O12" s="373" t="s">
        <v>250</v>
      </c>
      <c r="P12" s="250"/>
    </row>
    <row r="13" spans="1:17">
      <c r="A13" s="177" t="s">
        <v>141</v>
      </c>
      <c r="B13" s="391"/>
      <c r="C13" s="212">
        <v>0</v>
      </c>
      <c r="D13" s="212">
        <v>0</v>
      </c>
      <c r="E13" s="212">
        <v>0</v>
      </c>
      <c r="F13" s="212">
        <v>0</v>
      </c>
      <c r="G13" s="212">
        <v>0</v>
      </c>
      <c r="H13" s="212">
        <v>0</v>
      </c>
      <c r="I13" s="212">
        <v>0</v>
      </c>
      <c r="J13" s="212">
        <v>0</v>
      </c>
      <c r="K13" s="212">
        <v>0</v>
      </c>
      <c r="L13" s="212">
        <v>0</v>
      </c>
      <c r="M13" s="212">
        <v>0</v>
      </c>
      <c r="N13" s="212">
        <v>0</v>
      </c>
      <c r="O13" s="367">
        <v>0</v>
      </c>
      <c r="P13" s="368">
        <v>0</v>
      </c>
    </row>
    <row r="14" spans="1:17">
      <c r="A14" s="391"/>
      <c r="B14" s="391" t="s">
        <v>138</v>
      </c>
      <c r="C14" s="213">
        <v>0</v>
      </c>
      <c r="D14" s="213">
        <v>0</v>
      </c>
      <c r="E14" s="213">
        <v>0</v>
      </c>
      <c r="F14" s="213">
        <v>0</v>
      </c>
      <c r="G14" s="213">
        <v>0</v>
      </c>
      <c r="H14" s="213">
        <v>0</v>
      </c>
      <c r="I14" s="213">
        <v>0</v>
      </c>
      <c r="J14" s="213">
        <v>0</v>
      </c>
      <c r="K14" s="213">
        <v>0</v>
      </c>
      <c r="L14" s="213">
        <v>0</v>
      </c>
      <c r="M14" s="213">
        <v>0</v>
      </c>
      <c r="N14" s="213">
        <v>0</v>
      </c>
      <c r="O14" s="370" t="s">
        <v>250</v>
      </c>
      <c r="P14" s="369"/>
    </row>
    <row r="15" spans="1:17">
      <c r="A15" s="392"/>
      <c r="B15" s="392" t="s">
        <v>139</v>
      </c>
      <c r="C15" s="184">
        <v>0</v>
      </c>
      <c r="D15" s="184">
        <v>0</v>
      </c>
      <c r="E15" s="184">
        <v>0</v>
      </c>
      <c r="F15" s="184">
        <v>0</v>
      </c>
      <c r="G15" s="184">
        <v>0</v>
      </c>
      <c r="H15" s="184">
        <v>0</v>
      </c>
      <c r="I15" s="184">
        <v>0</v>
      </c>
      <c r="J15" s="184">
        <v>0</v>
      </c>
      <c r="K15" s="184">
        <v>0</v>
      </c>
      <c r="L15" s="184">
        <v>0</v>
      </c>
      <c r="M15" s="184">
        <v>0</v>
      </c>
      <c r="N15" s="184">
        <v>0</v>
      </c>
      <c r="O15" s="373" t="s">
        <v>250</v>
      </c>
      <c r="P15" s="250"/>
    </row>
    <row r="16" spans="1:17">
      <c r="A16" s="177" t="s">
        <v>142</v>
      </c>
      <c r="B16" s="391"/>
      <c r="C16" s="212">
        <v>13124</v>
      </c>
      <c r="D16" s="212">
        <v>13630</v>
      </c>
      <c r="E16" s="212">
        <v>6552</v>
      </c>
      <c r="F16" s="212">
        <v>3749</v>
      </c>
      <c r="G16" s="212">
        <v>2499</v>
      </c>
      <c r="H16" s="212">
        <v>1677</v>
      </c>
      <c r="I16" s="212">
        <v>1186</v>
      </c>
      <c r="J16" s="212">
        <v>762</v>
      </c>
      <c r="K16" s="212">
        <v>470</v>
      </c>
      <c r="L16" s="212">
        <v>242</v>
      </c>
      <c r="M16" s="212">
        <v>144</v>
      </c>
      <c r="N16" s="212">
        <v>44035</v>
      </c>
      <c r="O16" s="367">
        <v>100</v>
      </c>
      <c r="P16" s="368">
        <v>100</v>
      </c>
    </row>
    <row r="17" spans="1:17">
      <c r="A17" s="391"/>
      <c r="B17" s="391" t="s">
        <v>138</v>
      </c>
      <c r="C17" s="213">
        <v>7967</v>
      </c>
      <c r="D17" s="213">
        <v>7470</v>
      </c>
      <c r="E17" s="213">
        <v>3429</v>
      </c>
      <c r="F17" s="213">
        <v>2016</v>
      </c>
      <c r="G17" s="213">
        <v>1295</v>
      </c>
      <c r="H17" s="213">
        <v>813</v>
      </c>
      <c r="I17" s="213">
        <v>556</v>
      </c>
      <c r="J17" s="213">
        <v>351</v>
      </c>
      <c r="K17" s="213">
        <v>257</v>
      </c>
      <c r="L17" s="213">
        <v>124</v>
      </c>
      <c r="M17" s="213">
        <v>86</v>
      </c>
      <c r="N17" s="213">
        <v>24364</v>
      </c>
      <c r="O17" s="370">
        <v>55.32871579425457</v>
      </c>
      <c r="P17" s="369"/>
    </row>
    <row r="18" spans="1:17">
      <c r="A18" s="393"/>
      <c r="B18" s="393" t="s">
        <v>139</v>
      </c>
      <c r="C18" s="394">
        <v>5157</v>
      </c>
      <c r="D18" s="394">
        <v>6160</v>
      </c>
      <c r="E18" s="394">
        <v>3123</v>
      </c>
      <c r="F18" s="394">
        <v>1733</v>
      </c>
      <c r="G18" s="394">
        <v>1204</v>
      </c>
      <c r="H18" s="394">
        <v>864</v>
      </c>
      <c r="I18" s="394">
        <v>630</v>
      </c>
      <c r="J18" s="394">
        <v>411</v>
      </c>
      <c r="K18" s="394">
        <v>213</v>
      </c>
      <c r="L18" s="394">
        <v>118</v>
      </c>
      <c r="M18" s="394">
        <v>58</v>
      </c>
      <c r="N18" s="394">
        <v>19671</v>
      </c>
      <c r="O18" s="373">
        <v>44.67128420574543</v>
      </c>
      <c r="P18" s="250"/>
    </row>
    <row r="19" spans="1:17">
      <c r="A19" s="177" t="s">
        <v>143</v>
      </c>
      <c r="B19" s="391"/>
      <c r="C19" s="212">
        <v>13124</v>
      </c>
      <c r="D19" s="212">
        <v>13630</v>
      </c>
      <c r="E19" s="212">
        <v>6552</v>
      </c>
      <c r="F19" s="212">
        <v>3749</v>
      </c>
      <c r="G19" s="212">
        <v>2499</v>
      </c>
      <c r="H19" s="212">
        <v>1677</v>
      </c>
      <c r="I19" s="212">
        <v>1186</v>
      </c>
      <c r="J19" s="212">
        <v>762</v>
      </c>
      <c r="K19" s="212">
        <v>470</v>
      </c>
      <c r="L19" s="212">
        <v>242</v>
      </c>
      <c r="M19" s="212">
        <v>144</v>
      </c>
      <c r="N19" s="212">
        <v>44035</v>
      </c>
      <c r="O19" s="367">
        <v>100</v>
      </c>
      <c r="P19" s="368">
        <v>100</v>
      </c>
    </row>
    <row r="20" spans="1:17">
      <c r="A20" s="391"/>
      <c r="B20" s="391" t="s">
        <v>138</v>
      </c>
      <c r="C20" s="213">
        <v>7967</v>
      </c>
      <c r="D20" s="213">
        <v>7470</v>
      </c>
      <c r="E20" s="213">
        <v>3429</v>
      </c>
      <c r="F20" s="213">
        <v>2016</v>
      </c>
      <c r="G20" s="213">
        <v>1295</v>
      </c>
      <c r="H20" s="213">
        <v>813</v>
      </c>
      <c r="I20" s="213">
        <v>556</v>
      </c>
      <c r="J20" s="213">
        <v>351</v>
      </c>
      <c r="K20" s="213">
        <v>257</v>
      </c>
      <c r="L20" s="213">
        <v>124</v>
      </c>
      <c r="M20" s="213">
        <v>86</v>
      </c>
      <c r="N20" s="213">
        <v>24364</v>
      </c>
      <c r="O20" s="370">
        <v>55.32871579425457</v>
      </c>
      <c r="P20" s="369"/>
      <c r="Q20" s="390"/>
    </row>
    <row r="21" spans="1:17" ht="15" thickBot="1">
      <c r="A21" s="395"/>
      <c r="B21" s="395" t="s">
        <v>139</v>
      </c>
      <c r="C21" s="396">
        <v>5157</v>
      </c>
      <c r="D21" s="396">
        <v>6160</v>
      </c>
      <c r="E21" s="396">
        <v>3123</v>
      </c>
      <c r="F21" s="396">
        <v>1733</v>
      </c>
      <c r="G21" s="396">
        <v>1204</v>
      </c>
      <c r="H21" s="396">
        <v>864</v>
      </c>
      <c r="I21" s="396">
        <v>630</v>
      </c>
      <c r="J21" s="396">
        <v>411</v>
      </c>
      <c r="K21" s="396">
        <v>213</v>
      </c>
      <c r="L21" s="396">
        <v>118</v>
      </c>
      <c r="M21" s="396">
        <v>58</v>
      </c>
      <c r="N21" s="396">
        <v>19671</v>
      </c>
      <c r="O21" s="378">
        <v>44.67128420574543</v>
      </c>
      <c r="P21" s="377"/>
      <c r="Q21" s="390"/>
    </row>
    <row r="22" spans="1:17" ht="29.25" customHeight="1">
      <c r="A22" s="2381" t="s">
        <v>257</v>
      </c>
      <c r="B22" s="2381"/>
      <c r="C22" s="2381"/>
      <c r="D22" s="2381"/>
      <c r="E22" s="2381"/>
      <c r="F22" s="2381"/>
      <c r="G22" s="2381"/>
      <c r="H22" s="2381"/>
      <c r="I22" s="2381"/>
      <c r="J22" s="2381"/>
      <c r="K22" s="2381"/>
      <c r="L22" s="2381"/>
      <c r="M22" s="2381"/>
      <c r="N22" s="2381"/>
      <c r="O22" s="2381"/>
      <c r="P22" s="2381"/>
    </row>
    <row r="23" spans="1:17">
      <c r="A23" s="154" t="s">
        <v>198</v>
      </c>
      <c r="B23" s="156"/>
      <c r="C23" s="156"/>
      <c r="D23" s="156"/>
      <c r="E23" s="156"/>
      <c r="F23" s="156"/>
      <c r="G23" s="156"/>
      <c r="H23" s="156"/>
      <c r="I23" s="156"/>
      <c r="J23" s="156"/>
      <c r="K23" s="156"/>
      <c r="L23" s="156"/>
      <c r="M23" s="156"/>
      <c r="N23" s="156"/>
    </row>
    <row r="24" spans="1:17">
      <c r="A24" s="309"/>
      <c r="B24" s="309"/>
      <c r="C24" s="309"/>
      <c r="D24" s="309"/>
      <c r="E24" s="309"/>
      <c r="F24" s="309"/>
      <c r="G24" s="309"/>
      <c r="H24" s="309"/>
      <c r="I24" s="309"/>
      <c r="J24" s="309"/>
      <c r="K24" s="309"/>
      <c r="L24" s="309"/>
      <c r="M24" s="309"/>
      <c r="N24" s="309"/>
    </row>
    <row r="25" spans="1:17">
      <c r="A25" s="397"/>
      <c r="C25" s="397"/>
      <c r="D25" s="397"/>
      <c r="E25" s="397"/>
      <c r="F25" s="397"/>
      <c r="G25" s="397"/>
      <c r="H25" s="397"/>
      <c r="I25" s="397"/>
      <c r="J25" s="397"/>
      <c r="K25" s="397"/>
      <c r="L25" s="397"/>
      <c r="M25" s="397"/>
      <c r="N25" s="397"/>
    </row>
  </sheetData>
  <mergeCells count="2">
    <mergeCell ref="N5:N6"/>
    <mergeCell ref="A22:P22"/>
  </mergeCells>
  <pageMargins left="0.7" right="0.7" top="0.75" bottom="0.75" header="0.3" footer="0.3"/>
  <pageSetup paperSize="9" scale="59" orientation="landscape" r:id="rId1"/>
  <headerFooter alignWithMargins="0"/>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5D75C-BC85-417C-9EB0-2C02C0038CBC}">
  <sheetPr>
    <pageSetUpPr fitToPage="1"/>
  </sheetPr>
  <dimension ref="A1:M38"/>
  <sheetViews>
    <sheetView zoomScaleNormal="100" workbookViewId="0">
      <pane ySplit="6" topLeftCell="A7" activePane="bottomLeft" state="frozen"/>
      <selection activeCell="K32" sqref="K32"/>
      <selection pane="bottomLeft"/>
    </sheetView>
  </sheetViews>
  <sheetFormatPr baseColWidth="10" defaultColWidth="11.44140625" defaultRowHeight="13.2"/>
  <cols>
    <col min="1" max="1" width="12.44140625" style="131" customWidth="1"/>
    <col min="2" max="3" width="11.5546875" style="131" customWidth="1"/>
    <col min="4" max="7" width="11" style="131" customWidth="1"/>
    <col min="8" max="9" width="10.109375" style="131" customWidth="1"/>
    <col min="10" max="12" width="9.5546875" style="131" customWidth="1"/>
    <col min="13" max="13" width="7.5546875" style="398" customWidth="1"/>
    <col min="14" max="256" width="11.44140625" style="131"/>
    <col min="257" max="257" width="12.44140625" style="131" customWidth="1"/>
    <col min="258" max="259" width="11.5546875" style="131" customWidth="1"/>
    <col min="260" max="263" width="11" style="131" customWidth="1"/>
    <col min="264" max="265" width="10.109375" style="131" customWidth="1"/>
    <col min="266" max="268" width="9.5546875" style="131" customWidth="1"/>
    <col min="269" max="269" width="7.5546875" style="131" customWidth="1"/>
    <col min="270" max="512" width="11.44140625" style="131"/>
    <col min="513" max="513" width="12.44140625" style="131" customWidth="1"/>
    <col min="514" max="515" width="11.5546875" style="131" customWidth="1"/>
    <col min="516" max="519" width="11" style="131" customWidth="1"/>
    <col min="520" max="521" width="10.109375" style="131" customWidth="1"/>
    <col min="522" max="524" width="9.5546875" style="131" customWidth="1"/>
    <col min="525" max="525" width="7.5546875" style="131" customWidth="1"/>
    <col min="526" max="768" width="11.44140625" style="131"/>
    <col min="769" max="769" width="12.44140625" style="131" customWidth="1"/>
    <col min="770" max="771" width="11.5546875" style="131" customWidth="1"/>
    <col min="772" max="775" width="11" style="131" customWidth="1"/>
    <col min="776" max="777" width="10.109375" style="131" customWidth="1"/>
    <col min="778" max="780" width="9.5546875" style="131" customWidth="1"/>
    <col min="781" max="781" width="7.5546875" style="131" customWidth="1"/>
    <col min="782" max="1024" width="11.44140625" style="131"/>
    <col min="1025" max="1025" width="12.44140625" style="131" customWidth="1"/>
    <col min="1026" max="1027" width="11.5546875" style="131" customWidth="1"/>
    <col min="1028" max="1031" width="11" style="131" customWidth="1"/>
    <col min="1032" max="1033" width="10.109375" style="131" customWidth="1"/>
    <col min="1034" max="1036" width="9.5546875" style="131" customWidth="1"/>
    <col min="1037" max="1037" width="7.5546875" style="131" customWidth="1"/>
    <col min="1038" max="1280" width="11.44140625" style="131"/>
    <col min="1281" max="1281" width="12.44140625" style="131" customWidth="1"/>
    <col min="1282" max="1283" width="11.5546875" style="131" customWidth="1"/>
    <col min="1284" max="1287" width="11" style="131" customWidth="1"/>
    <col min="1288" max="1289" width="10.109375" style="131" customWidth="1"/>
    <col min="1290" max="1292" width="9.5546875" style="131" customWidth="1"/>
    <col min="1293" max="1293" width="7.5546875" style="131" customWidth="1"/>
    <col min="1294" max="1536" width="11.44140625" style="131"/>
    <col min="1537" max="1537" width="12.44140625" style="131" customWidth="1"/>
    <col min="1538" max="1539" width="11.5546875" style="131" customWidth="1"/>
    <col min="1540" max="1543" width="11" style="131" customWidth="1"/>
    <col min="1544" max="1545" width="10.109375" style="131" customWidth="1"/>
    <col min="1546" max="1548" width="9.5546875" style="131" customWidth="1"/>
    <col min="1549" max="1549" width="7.5546875" style="131" customWidth="1"/>
    <col min="1550" max="1792" width="11.44140625" style="131"/>
    <col min="1793" max="1793" width="12.44140625" style="131" customWidth="1"/>
    <col min="1794" max="1795" width="11.5546875" style="131" customWidth="1"/>
    <col min="1796" max="1799" width="11" style="131" customWidth="1"/>
    <col min="1800" max="1801" width="10.109375" style="131" customWidth="1"/>
    <col min="1802" max="1804" width="9.5546875" style="131" customWidth="1"/>
    <col min="1805" max="1805" width="7.5546875" style="131" customWidth="1"/>
    <col min="1806" max="2048" width="11.44140625" style="131"/>
    <col min="2049" max="2049" width="12.44140625" style="131" customWidth="1"/>
    <col min="2050" max="2051" width="11.5546875" style="131" customWidth="1"/>
    <col min="2052" max="2055" width="11" style="131" customWidth="1"/>
    <col min="2056" max="2057" width="10.109375" style="131" customWidth="1"/>
    <col min="2058" max="2060" width="9.5546875" style="131" customWidth="1"/>
    <col min="2061" max="2061" width="7.5546875" style="131" customWidth="1"/>
    <col min="2062" max="2304" width="11.44140625" style="131"/>
    <col min="2305" max="2305" width="12.44140625" style="131" customWidth="1"/>
    <col min="2306" max="2307" width="11.5546875" style="131" customWidth="1"/>
    <col min="2308" max="2311" width="11" style="131" customWidth="1"/>
    <col min="2312" max="2313" width="10.109375" style="131" customWidth="1"/>
    <col min="2314" max="2316" width="9.5546875" style="131" customWidth="1"/>
    <col min="2317" max="2317" width="7.5546875" style="131" customWidth="1"/>
    <col min="2318" max="2560" width="11.44140625" style="131"/>
    <col min="2561" max="2561" width="12.44140625" style="131" customWidth="1"/>
    <col min="2562" max="2563" width="11.5546875" style="131" customWidth="1"/>
    <col min="2564" max="2567" width="11" style="131" customWidth="1"/>
    <col min="2568" max="2569" width="10.109375" style="131" customWidth="1"/>
    <col min="2570" max="2572" width="9.5546875" style="131" customWidth="1"/>
    <col min="2573" max="2573" width="7.5546875" style="131" customWidth="1"/>
    <col min="2574" max="2816" width="11.44140625" style="131"/>
    <col min="2817" max="2817" width="12.44140625" style="131" customWidth="1"/>
    <col min="2818" max="2819" width="11.5546875" style="131" customWidth="1"/>
    <col min="2820" max="2823" width="11" style="131" customWidth="1"/>
    <col min="2824" max="2825" width="10.109375" style="131" customWidth="1"/>
    <col min="2826" max="2828" width="9.5546875" style="131" customWidth="1"/>
    <col min="2829" max="2829" width="7.5546875" style="131" customWidth="1"/>
    <col min="2830" max="3072" width="11.44140625" style="131"/>
    <col min="3073" max="3073" width="12.44140625" style="131" customWidth="1"/>
    <col min="3074" max="3075" width="11.5546875" style="131" customWidth="1"/>
    <col min="3076" max="3079" width="11" style="131" customWidth="1"/>
    <col min="3080" max="3081" width="10.109375" style="131" customWidth="1"/>
    <col min="3082" max="3084" width="9.5546875" style="131" customWidth="1"/>
    <col min="3085" max="3085" width="7.5546875" style="131" customWidth="1"/>
    <col min="3086" max="3328" width="11.44140625" style="131"/>
    <col min="3329" max="3329" width="12.44140625" style="131" customWidth="1"/>
    <col min="3330" max="3331" width="11.5546875" style="131" customWidth="1"/>
    <col min="3332" max="3335" width="11" style="131" customWidth="1"/>
    <col min="3336" max="3337" width="10.109375" style="131" customWidth="1"/>
    <col min="3338" max="3340" width="9.5546875" style="131" customWidth="1"/>
    <col min="3341" max="3341" width="7.5546875" style="131" customWidth="1"/>
    <col min="3342" max="3584" width="11.44140625" style="131"/>
    <col min="3585" max="3585" width="12.44140625" style="131" customWidth="1"/>
    <col min="3586" max="3587" width="11.5546875" style="131" customWidth="1"/>
    <col min="3588" max="3591" width="11" style="131" customWidth="1"/>
    <col min="3592" max="3593" width="10.109375" style="131" customWidth="1"/>
    <col min="3594" max="3596" width="9.5546875" style="131" customWidth="1"/>
    <col min="3597" max="3597" width="7.5546875" style="131" customWidth="1"/>
    <col min="3598" max="3840" width="11.44140625" style="131"/>
    <col min="3841" max="3841" width="12.44140625" style="131" customWidth="1"/>
    <col min="3842" max="3843" width="11.5546875" style="131" customWidth="1"/>
    <col min="3844" max="3847" width="11" style="131" customWidth="1"/>
    <col min="3848" max="3849" width="10.109375" style="131" customWidth="1"/>
    <col min="3850" max="3852" width="9.5546875" style="131" customWidth="1"/>
    <col min="3853" max="3853" width="7.5546875" style="131" customWidth="1"/>
    <col min="3854" max="4096" width="11.44140625" style="131"/>
    <col min="4097" max="4097" width="12.44140625" style="131" customWidth="1"/>
    <col min="4098" max="4099" width="11.5546875" style="131" customWidth="1"/>
    <col min="4100" max="4103" width="11" style="131" customWidth="1"/>
    <col min="4104" max="4105" width="10.109375" style="131" customWidth="1"/>
    <col min="4106" max="4108" width="9.5546875" style="131" customWidth="1"/>
    <col min="4109" max="4109" width="7.5546875" style="131" customWidth="1"/>
    <col min="4110" max="4352" width="11.44140625" style="131"/>
    <col min="4353" max="4353" width="12.44140625" style="131" customWidth="1"/>
    <col min="4354" max="4355" width="11.5546875" style="131" customWidth="1"/>
    <col min="4356" max="4359" width="11" style="131" customWidth="1"/>
    <col min="4360" max="4361" width="10.109375" style="131" customWidth="1"/>
    <col min="4362" max="4364" width="9.5546875" style="131" customWidth="1"/>
    <col min="4365" max="4365" width="7.5546875" style="131" customWidth="1"/>
    <col min="4366" max="4608" width="11.44140625" style="131"/>
    <col min="4609" max="4609" width="12.44140625" style="131" customWidth="1"/>
    <col min="4610" max="4611" width="11.5546875" style="131" customWidth="1"/>
    <col min="4612" max="4615" width="11" style="131" customWidth="1"/>
    <col min="4616" max="4617" width="10.109375" style="131" customWidth="1"/>
    <col min="4618" max="4620" width="9.5546875" style="131" customWidth="1"/>
    <col min="4621" max="4621" width="7.5546875" style="131" customWidth="1"/>
    <col min="4622" max="4864" width="11.44140625" style="131"/>
    <col min="4865" max="4865" width="12.44140625" style="131" customWidth="1"/>
    <col min="4866" max="4867" width="11.5546875" style="131" customWidth="1"/>
    <col min="4868" max="4871" width="11" style="131" customWidth="1"/>
    <col min="4872" max="4873" width="10.109375" style="131" customWidth="1"/>
    <col min="4874" max="4876" width="9.5546875" style="131" customWidth="1"/>
    <col min="4877" max="4877" width="7.5546875" style="131" customWidth="1"/>
    <col min="4878" max="5120" width="11.44140625" style="131"/>
    <col min="5121" max="5121" width="12.44140625" style="131" customWidth="1"/>
    <col min="5122" max="5123" width="11.5546875" style="131" customWidth="1"/>
    <col min="5124" max="5127" width="11" style="131" customWidth="1"/>
    <col min="5128" max="5129" width="10.109375" style="131" customWidth="1"/>
    <col min="5130" max="5132" width="9.5546875" style="131" customWidth="1"/>
    <col min="5133" max="5133" width="7.5546875" style="131" customWidth="1"/>
    <col min="5134" max="5376" width="11.44140625" style="131"/>
    <col min="5377" max="5377" width="12.44140625" style="131" customWidth="1"/>
    <col min="5378" max="5379" width="11.5546875" style="131" customWidth="1"/>
    <col min="5380" max="5383" width="11" style="131" customWidth="1"/>
    <col min="5384" max="5385" width="10.109375" style="131" customWidth="1"/>
    <col min="5386" max="5388" width="9.5546875" style="131" customWidth="1"/>
    <col min="5389" max="5389" width="7.5546875" style="131" customWidth="1"/>
    <col min="5390" max="5632" width="11.44140625" style="131"/>
    <col min="5633" max="5633" width="12.44140625" style="131" customWidth="1"/>
    <col min="5634" max="5635" width="11.5546875" style="131" customWidth="1"/>
    <col min="5636" max="5639" width="11" style="131" customWidth="1"/>
    <col min="5640" max="5641" width="10.109375" style="131" customWidth="1"/>
    <col min="5642" max="5644" width="9.5546875" style="131" customWidth="1"/>
    <col min="5645" max="5645" width="7.5546875" style="131" customWidth="1"/>
    <col min="5646" max="5888" width="11.44140625" style="131"/>
    <col min="5889" max="5889" width="12.44140625" style="131" customWidth="1"/>
    <col min="5890" max="5891" width="11.5546875" style="131" customWidth="1"/>
    <col min="5892" max="5895" width="11" style="131" customWidth="1"/>
    <col min="5896" max="5897" width="10.109375" style="131" customWidth="1"/>
    <col min="5898" max="5900" width="9.5546875" style="131" customWidth="1"/>
    <col min="5901" max="5901" width="7.5546875" style="131" customWidth="1"/>
    <col min="5902" max="6144" width="11.44140625" style="131"/>
    <col min="6145" max="6145" width="12.44140625" style="131" customWidth="1"/>
    <col min="6146" max="6147" width="11.5546875" style="131" customWidth="1"/>
    <col min="6148" max="6151" width="11" style="131" customWidth="1"/>
    <col min="6152" max="6153" width="10.109375" style="131" customWidth="1"/>
    <col min="6154" max="6156" width="9.5546875" style="131" customWidth="1"/>
    <col min="6157" max="6157" width="7.5546875" style="131" customWidth="1"/>
    <col min="6158" max="6400" width="11.44140625" style="131"/>
    <col min="6401" max="6401" width="12.44140625" style="131" customWidth="1"/>
    <col min="6402" max="6403" width="11.5546875" style="131" customWidth="1"/>
    <col min="6404" max="6407" width="11" style="131" customWidth="1"/>
    <col min="6408" max="6409" width="10.109375" style="131" customWidth="1"/>
    <col min="6410" max="6412" width="9.5546875" style="131" customWidth="1"/>
    <col min="6413" max="6413" width="7.5546875" style="131" customWidth="1"/>
    <col min="6414" max="6656" width="11.44140625" style="131"/>
    <col min="6657" max="6657" width="12.44140625" style="131" customWidth="1"/>
    <col min="6658" max="6659" width="11.5546875" style="131" customWidth="1"/>
    <col min="6660" max="6663" width="11" style="131" customWidth="1"/>
    <col min="6664" max="6665" width="10.109375" style="131" customWidth="1"/>
    <col min="6666" max="6668" width="9.5546875" style="131" customWidth="1"/>
    <col min="6669" max="6669" width="7.5546875" style="131" customWidth="1"/>
    <col min="6670" max="6912" width="11.44140625" style="131"/>
    <col min="6913" max="6913" width="12.44140625" style="131" customWidth="1"/>
    <col min="6914" max="6915" width="11.5546875" style="131" customWidth="1"/>
    <col min="6916" max="6919" width="11" style="131" customWidth="1"/>
    <col min="6920" max="6921" width="10.109375" style="131" customWidth="1"/>
    <col min="6922" max="6924" width="9.5546875" style="131" customWidth="1"/>
    <col min="6925" max="6925" width="7.5546875" style="131" customWidth="1"/>
    <col min="6926" max="7168" width="11.44140625" style="131"/>
    <col min="7169" max="7169" width="12.44140625" style="131" customWidth="1"/>
    <col min="7170" max="7171" width="11.5546875" style="131" customWidth="1"/>
    <col min="7172" max="7175" width="11" style="131" customWidth="1"/>
    <col min="7176" max="7177" width="10.109375" style="131" customWidth="1"/>
    <col min="7178" max="7180" width="9.5546875" style="131" customWidth="1"/>
    <col min="7181" max="7181" width="7.5546875" style="131" customWidth="1"/>
    <col min="7182" max="7424" width="11.44140625" style="131"/>
    <col min="7425" max="7425" width="12.44140625" style="131" customWidth="1"/>
    <col min="7426" max="7427" width="11.5546875" style="131" customWidth="1"/>
    <col min="7428" max="7431" width="11" style="131" customWidth="1"/>
    <col min="7432" max="7433" width="10.109375" style="131" customWidth="1"/>
    <col min="7434" max="7436" width="9.5546875" style="131" customWidth="1"/>
    <col min="7437" max="7437" width="7.5546875" style="131" customWidth="1"/>
    <col min="7438" max="7680" width="11.44140625" style="131"/>
    <col min="7681" max="7681" width="12.44140625" style="131" customWidth="1"/>
    <col min="7682" max="7683" width="11.5546875" style="131" customWidth="1"/>
    <col min="7684" max="7687" width="11" style="131" customWidth="1"/>
    <col min="7688" max="7689" width="10.109375" style="131" customWidth="1"/>
    <col min="7690" max="7692" width="9.5546875" style="131" customWidth="1"/>
    <col min="7693" max="7693" width="7.5546875" style="131" customWidth="1"/>
    <col min="7694" max="7936" width="11.44140625" style="131"/>
    <col min="7937" max="7937" width="12.44140625" style="131" customWidth="1"/>
    <col min="7938" max="7939" width="11.5546875" style="131" customWidth="1"/>
    <col min="7940" max="7943" width="11" style="131" customWidth="1"/>
    <col min="7944" max="7945" width="10.109375" style="131" customWidth="1"/>
    <col min="7946" max="7948" width="9.5546875" style="131" customWidth="1"/>
    <col min="7949" max="7949" width="7.5546875" style="131" customWidth="1"/>
    <col min="7950" max="8192" width="11.44140625" style="131"/>
    <col min="8193" max="8193" width="12.44140625" style="131" customWidth="1"/>
    <col min="8194" max="8195" width="11.5546875" style="131" customWidth="1"/>
    <col min="8196" max="8199" width="11" style="131" customWidth="1"/>
    <col min="8200" max="8201" width="10.109375" style="131" customWidth="1"/>
    <col min="8202" max="8204" width="9.5546875" style="131" customWidth="1"/>
    <col min="8205" max="8205" width="7.5546875" style="131" customWidth="1"/>
    <col min="8206" max="8448" width="11.44140625" style="131"/>
    <col min="8449" max="8449" width="12.44140625" style="131" customWidth="1"/>
    <col min="8450" max="8451" width="11.5546875" style="131" customWidth="1"/>
    <col min="8452" max="8455" width="11" style="131" customWidth="1"/>
    <col min="8456" max="8457" width="10.109375" style="131" customWidth="1"/>
    <col min="8458" max="8460" width="9.5546875" style="131" customWidth="1"/>
    <col min="8461" max="8461" width="7.5546875" style="131" customWidth="1"/>
    <col min="8462" max="8704" width="11.44140625" style="131"/>
    <col min="8705" max="8705" width="12.44140625" style="131" customWidth="1"/>
    <col min="8706" max="8707" width="11.5546875" style="131" customWidth="1"/>
    <col min="8708" max="8711" width="11" style="131" customWidth="1"/>
    <col min="8712" max="8713" width="10.109375" style="131" customWidth="1"/>
    <col min="8714" max="8716" width="9.5546875" style="131" customWidth="1"/>
    <col min="8717" max="8717" width="7.5546875" style="131" customWidth="1"/>
    <col min="8718" max="8960" width="11.44140625" style="131"/>
    <col min="8961" max="8961" width="12.44140625" style="131" customWidth="1"/>
    <col min="8962" max="8963" width="11.5546875" style="131" customWidth="1"/>
    <col min="8964" max="8967" width="11" style="131" customWidth="1"/>
    <col min="8968" max="8969" width="10.109375" style="131" customWidth="1"/>
    <col min="8970" max="8972" width="9.5546875" style="131" customWidth="1"/>
    <col min="8973" max="8973" width="7.5546875" style="131" customWidth="1"/>
    <col min="8974" max="9216" width="11.44140625" style="131"/>
    <col min="9217" max="9217" width="12.44140625" style="131" customWidth="1"/>
    <col min="9218" max="9219" width="11.5546875" style="131" customWidth="1"/>
    <col min="9220" max="9223" width="11" style="131" customWidth="1"/>
    <col min="9224" max="9225" width="10.109375" style="131" customWidth="1"/>
    <col min="9226" max="9228" width="9.5546875" style="131" customWidth="1"/>
    <col min="9229" max="9229" width="7.5546875" style="131" customWidth="1"/>
    <col min="9230" max="9472" width="11.44140625" style="131"/>
    <col min="9473" max="9473" width="12.44140625" style="131" customWidth="1"/>
    <col min="9474" max="9475" width="11.5546875" style="131" customWidth="1"/>
    <col min="9476" max="9479" width="11" style="131" customWidth="1"/>
    <col min="9480" max="9481" width="10.109375" style="131" customWidth="1"/>
    <col min="9482" max="9484" width="9.5546875" style="131" customWidth="1"/>
    <col min="9485" max="9485" width="7.5546875" style="131" customWidth="1"/>
    <col min="9486" max="9728" width="11.44140625" style="131"/>
    <col min="9729" max="9729" width="12.44140625" style="131" customWidth="1"/>
    <col min="9730" max="9731" width="11.5546875" style="131" customWidth="1"/>
    <col min="9732" max="9735" width="11" style="131" customWidth="1"/>
    <col min="9736" max="9737" width="10.109375" style="131" customWidth="1"/>
    <col min="9738" max="9740" width="9.5546875" style="131" customWidth="1"/>
    <col min="9741" max="9741" width="7.5546875" style="131" customWidth="1"/>
    <col min="9742" max="9984" width="11.44140625" style="131"/>
    <col min="9985" max="9985" width="12.44140625" style="131" customWidth="1"/>
    <col min="9986" max="9987" width="11.5546875" style="131" customWidth="1"/>
    <col min="9988" max="9991" width="11" style="131" customWidth="1"/>
    <col min="9992" max="9993" width="10.109375" style="131" customWidth="1"/>
    <col min="9994" max="9996" width="9.5546875" style="131" customWidth="1"/>
    <col min="9997" max="9997" width="7.5546875" style="131" customWidth="1"/>
    <col min="9998" max="10240" width="11.44140625" style="131"/>
    <col min="10241" max="10241" width="12.44140625" style="131" customWidth="1"/>
    <col min="10242" max="10243" width="11.5546875" style="131" customWidth="1"/>
    <col min="10244" max="10247" width="11" style="131" customWidth="1"/>
    <col min="10248" max="10249" width="10.109375" style="131" customWidth="1"/>
    <col min="10250" max="10252" width="9.5546875" style="131" customWidth="1"/>
    <col min="10253" max="10253" width="7.5546875" style="131" customWidth="1"/>
    <col min="10254" max="10496" width="11.44140625" style="131"/>
    <col min="10497" max="10497" width="12.44140625" style="131" customWidth="1"/>
    <col min="10498" max="10499" width="11.5546875" style="131" customWidth="1"/>
    <col min="10500" max="10503" width="11" style="131" customWidth="1"/>
    <col min="10504" max="10505" width="10.109375" style="131" customWidth="1"/>
    <col min="10506" max="10508" width="9.5546875" style="131" customWidth="1"/>
    <col min="10509" max="10509" width="7.5546875" style="131" customWidth="1"/>
    <col min="10510" max="10752" width="11.44140625" style="131"/>
    <col min="10753" max="10753" width="12.44140625" style="131" customWidth="1"/>
    <col min="10754" max="10755" width="11.5546875" style="131" customWidth="1"/>
    <col min="10756" max="10759" width="11" style="131" customWidth="1"/>
    <col min="10760" max="10761" width="10.109375" style="131" customWidth="1"/>
    <col min="10762" max="10764" width="9.5546875" style="131" customWidth="1"/>
    <col min="10765" max="10765" width="7.5546875" style="131" customWidth="1"/>
    <col min="10766" max="11008" width="11.44140625" style="131"/>
    <col min="11009" max="11009" width="12.44140625" style="131" customWidth="1"/>
    <col min="11010" max="11011" width="11.5546875" style="131" customWidth="1"/>
    <col min="11012" max="11015" width="11" style="131" customWidth="1"/>
    <col min="11016" max="11017" width="10.109375" style="131" customWidth="1"/>
    <col min="11018" max="11020" width="9.5546875" style="131" customWidth="1"/>
    <col min="11021" max="11021" width="7.5546875" style="131" customWidth="1"/>
    <col min="11022" max="11264" width="11.44140625" style="131"/>
    <col min="11265" max="11265" width="12.44140625" style="131" customWidth="1"/>
    <col min="11266" max="11267" width="11.5546875" style="131" customWidth="1"/>
    <col min="11268" max="11271" width="11" style="131" customWidth="1"/>
    <col min="11272" max="11273" width="10.109375" style="131" customWidth="1"/>
    <col min="11274" max="11276" width="9.5546875" style="131" customWidth="1"/>
    <col min="11277" max="11277" width="7.5546875" style="131" customWidth="1"/>
    <col min="11278" max="11520" width="11.44140625" style="131"/>
    <col min="11521" max="11521" width="12.44140625" style="131" customWidth="1"/>
    <col min="11522" max="11523" width="11.5546875" style="131" customWidth="1"/>
    <col min="11524" max="11527" width="11" style="131" customWidth="1"/>
    <col min="11528" max="11529" width="10.109375" style="131" customWidth="1"/>
    <col min="11530" max="11532" width="9.5546875" style="131" customWidth="1"/>
    <col min="11533" max="11533" width="7.5546875" style="131" customWidth="1"/>
    <col min="11534" max="11776" width="11.44140625" style="131"/>
    <col min="11777" max="11777" width="12.44140625" style="131" customWidth="1"/>
    <col min="11778" max="11779" width="11.5546875" style="131" customWidth="1"/>
    <col min="11780" max="11783" width="11" style="131" customWidth="1"/>
    <col min="11784" max="11785" width="10.109375" style="131" customWidth="1"/>
    <col min="11786" max="11788" width="9.5546875" style="131" customWidth="1"/>
    <col min="11789" max="11789" width="7.5546875" style="131" customWidth="1"/>
    <col min="11790" max="12032" width="11.44140625" style="131"/>
    <col min="12033" max="12033" width="12.44140625" style="131" customWidth="1"/>
    <col min="12034" max="12035" width="11.5546875" style="131" customWidth="1"/>
    <col min="12036" max="12039" width="11" style="131" customWidth="1"/>
    <col min="12040" max="12041" width="10.109375" style="131" customWidth="1"/>
    <col min="12042" max="12044" width="9.5546875" style="131" customWidth="1"/>
    <col min="12045" max="12045" width="7.5546875" style="131" customWidth="1"/>
    <col min="12046" max="12288" width="11.44140625" style="131"/>
    <col min="12289" max="12289" width="12.44140625" style="131" customWidth="1"/>
    <col min="12290" max="12291" width="11.5546875" style="131" customWidth="1"/>
    <col min="12292" max="12295" width="11" style="131" customWidth="1"/>
    <col min="12296" max="12297" width="10.109375" style="131" customWidth="1"/>
    <col min="12298" max="12300" width="9.5546875" style="131" customWidth="1"/>
    <col min="12301" max="12301" width="7.5546875" style="131" customWidth="1"/>
    <col min="12302" max="12544" width="11.44140625" style="131"/>
    <col min="12545" max="12545" width="12.44140625" style="131" customWidth="1"/>
    <col min="12546" max="12547" width="11.5546875" style="131" customWidth="1"/>
    <col min="12548" max="12551" width="11" style="131" customWidth="1"/>
    <col min="12552" max="12553" width="10.109375" style="131" customWidth="1"/>
    <col min="12554" max="12556" width="9.5546875" style="131" customWidth="1"/>
    <col min="12557" max="12557" width="7.5546875" style="131" customWidth="1"/>
    <col min="12558" max="12800" width="11.44140625" style="131"/>
    <col min="12801" max="12801" width="12.44140625" style="131" customWidth="1"/>
    <col min="12802" max="12803" width="11.5546875" style="131" customWidth="1"/>
    <col min="12804" max="12807" width="11" style="131" customWidth="1"/>
    <col min="12808" max="12809" width="10.109375" style="131" customWidth="1"/>
    <col min="12810" max="12812" width="9.5546875" style="131" customWidth="1"/>
    <col min="12813" max="12813" width="7.5546875" style="131" customWidth="1"/>
    <col min="12814" max="13056" width="11.44140625" style="131"/>
    <col min="13057" max="13057" width="12.44140625" style="131" customWidth="1"/>
    <col min="13058" max="13059" width="11.5546875" style="131" customWidth="1"/>
    <col min="13060" max="13063" width="11" style="131" customWidth="1"/>
    <col min="13064" max="13065" width="10.109375" style="131" customWidth="1"/>
    <col min="13066" max="13068" width="9.5546875" style="131" customWidth="1"/>
    <col min="13069" max="13069" width="7.5546875" style="131" customWidth="1"/>
    <col min="13070" max="13312" width="11.44140625" style="131"/>
    <col min="13313" max="13313" width="12.44140625" style="131" customWidth="1"/>
    <col min="13314" max="13315" width="11.5546875" style="131" customWidth="1"/>
    <col min="13316" max="13319" width="11" style="131" customWidth="1"/>
    <col min="13320" max="13321" width="10.109375" style="131" customWidth="1"/>
    <col min="13322" max="13324" width="9.5546875" style="131" customWidth="1"/>
    <col min="13325" max="13325" width="7.5546875" style="131" customWidth="1"/>
    <col min="13326" max="13568" width="11.44140625" style="131"/>
    <col min="13569" max="13569" width="12.44140625" style="131" customWidth="1"/>
    <col min="13570" max="13571" width="11.5546875" style="131" customWidth="1"/>
    <col min="13572" max="13575" width="11" style="131" customWidth="1"/>
    <col min="13576" max="13577" width="10.109375" style="131" customWidth="1"/>
    <col min="13578" max="13580" width="9.5546875" style="131" customWidth="1"/>
    <col min="13581" max="13581" width="7.5546875" style="131" customWidth="1"/>
    <col min="13582" max="13824" width="11.44140625" style="131"/>
    <col min="13825" max="13825" width="12.44140625" style="131" customWidth="1"/>
    <col min="13826" max="13827" width="11.5546875" style="131" customWidth="1"/>
    <col min="13828" max="13831" width="11" style="131" customWidth="1"/>
    <col min="13832" max="13833" width="10.109375" style="131" customWidth="1"/>
    <col min="13834" max="13836" width="9.5546875" style="131" customWidth="1"/>
    <col min="13837" max="13837" width="7.5546875" style="131" customWidth="1"/>
    <col min="13838" max="14080" width="11.44140625" style="131"/>
    <col min="14081" max="14081" width="12.44140625" style="131" customWidth="1"/>
    <col min="14082" max="14083" width="11.5546875" style="131" customWidth="1"/>
    <col min="14084" max="14087" width="11" style="131" customWidth="1"/>
    <col min="14088" max="14089" width="10.109375" style="131" customWidth="1"/>
    <col min="14090" max="14092" width="9.5546875" style="131" customWidth="1"/>
    <col min="14093" max="14093" width="7.5546875" style="131" customWidth="1"/>
    <col min="14094" max="14336" width="11.44140625" style="131"/>
    <col min="14337" max="14337" width="12.44140625" style="131" customWidth="1"/>
    <col min="14338" max="14339" width="11.5546875" style="131" customWidth="1"/>
    <col min="14340" max="14343" width="11" style="131" customWidth="1"/>
    <col min="14344" max="14345" width="10.109375" style="131" customWidth="1"/>
    <col min="14346" max="14348" width="9.5546875" style="131" customWidth="1"/>
    <col min="14349" max="14349" width="7.5546875" style="131" customWidth="1"/>
    <col min="14350" max="14592" width="11.44140625" style="131"/>
    <col min="14593" max="14593" width="12.44140625" style="131" customWidth="1"/>
    <col min="14594" max="14595" width="11.5546875" style="131" customWidth="1"/>
    <col min="14596" max="14599" width="11" style="131" customWidth="1"/>
    <col min="14600" max="14601" width="10.109375" style="131" customWidth="1"/>
    <col min="14602" max="14604" width="9.5546875" style="131" customWidth="1"/>
    <col min="14605" max="14605" width="7.5546875" style="131" customWidth="1"/>
    <col min="14606" max="14848" width="11.44140625" style="131"/>
    <col min="14849" max="14849" width="12.44140625" style="131" customWidth="1"/>
    <col min="14850" max="14851" width="11.5546875" style="131" customWidth="1"/>
    <col min="14852" max="14855" width="11" style="131" customWidth="1"/>
    <col min="14856" max="14857" width="10.109375" style="131" customWidth="1"/>
    <col min="14858" max="14860" width="9.5546875" style="131" customWidth="1"/>
    <col min="14861" max="14861" width="7.5546875" style="131" customWidth="1"/>
    <col min="14862" max="15104" width="11.44140625" style="131"/>
    <col min="15105" max="15105" width="12.44140625" style="131" customWidth="1"/>
    <col min="15106" max="15107" width="11.5546875" style="131" customWidth="1"/>
    <col min="15108" max="15111" width="11" style="131" customWidth="1"/>
    <col min="15112" max="15113" width="10.109375" style="131" customWidth="1"/>
    <col min="15114" max="15116" width="9.5546875" style="131" customWidth="1"/>
    <col min="15117" max="15117" width="7.5546875" style="131" customWidth="1"/>
    <col min="15118" max="15360" width="11.44140625" style="131"/>
    <col min="15361" max="15361" width="12.44140625" style="131" customWidth="1"/>
    <col min="15362" max="15363" width="11.5546875" style="131" customWidth="1"/>
    <col min="15364" max="15367" width="11" style="131" customWidth="1"/>
    <col min="15368" max="15369" width="10.109375" style="131" customWidth="1"/>
    <col min="15370" max="15372" width="9.5546875" style="131" customWidth="1"/>
    <col min="15373" max="15373" width="7.5546875" style="131" customWidth="1"/>
    <col min="15374" max="15616" width="11.44140625" style="131"/>
    <col min="15617" max="15617" width="12.44140625" style="131" customWidth="1"/>
    <col min="15618" max="15619" width="11.5546875" style="131" customWidth="1"/>
    <col min="15620" max="15623" width="11" style="131" customWidth="1"/>
    <col min="15624" max="15625" width="10.109375" style="131" customWidth="1"/>
    <col min="15626" max="15628" width="9.5546875" style="131" customWidth="1"/>
    <col min="15629" max="15629" width="7.5546875" style="131" customWidth="1"/>
    <col min="15630" max="15872" width="11.44140625" style="131"/>
    <col min="15873" max="15873" width="12.44140625" style="131" customWidth="1"/>
    <col min="15874" max="15875" width="11.5546875" style="131" customWidth="1"/>
    <col min="15876" max="15879" width="11" style="131" customWidth="1"/>
    <col min="15880" max="15881" width="10.109375" style="131" customWidth="1"/>
    <col min="15882" max="15884" width="9.5546875" style="131" customWidth="1"/>
    <col min="15885" max="15885" width="7.5546875" style="131" customWidth="1"/>
    <col min="15886" max="16128" width="11.44140625" style="131"/>
    <col min="16129" max="16129" width="12.44140625" style="131" customWidth="1"/>
    <col min="16130" max="16131" width="11.5546875" style="131" customWidth="1"/>
    <col min="16132" max="16135" width="11" style="131" customWidth="1"/>
    <col min="16136" max="16137" width="10.109375" style="131" customWidth="1"/>
    <col min="16138" max="16140" width="9.5546875" style="131" customWidth="1"/>
    <col min="16141" max="16141" width="7.5546875" style="131" customWidth="1"/>
    <col min="16142" max="16384" width="11.44140625" style="131"/>
  </cols>
  <sheetData>
    <row r="1" spans="1:13">
      <c r="A1" s="100"/>
      <c r="B1" s="130"/>
    </row>
    <row r="2" spans="1:13" ht="33">
      <c r="A2" s="317" t="s">
        <v>258</v>
      </c>
      <c r="B2" s="317"/>
      <c r="C2" s="317"/>
      <c r="D2" s="399"/>
      <c r="E2" s="399"/>
      <c r="F2" s="399"/>
      <c r="G2" s="399"/>
      <c r="H2" s="399"/>
      <c r="I2" s="399"/>
      <c r="J2" s="399"/>
      <c r="K2" s="399"/>
      <c r="L2" s="399"/>
      <c r="M2" s="132"/>
    </row>
    <row r="3" spans="1:13" ht="16.8">
      <c r="A3" s="290">
        <v>45930</v>
      </c>
      <c r="B3" s="290"/>
      <c r="C3" s="290"/>
      <c r="D3" s="399"/>
      <c r="E3" s="399"/>
      <c r="F3" s="399"/>
      <c r="G3" s="399"/>
      <c r="H3" s="399"/>
      <c r="I3" s="399"/>
      <c r="J3" s="399"/>
      <c r="K3" s="399"/>
      <c r="L3" s="399"/>
      <c r="M3" s="132"/>
    </row>
    <row r="4" spans="1:13" ht="13.8" customHeight="1" thickBot="1">
      <c r="A4" s="133"/>
      <c r="B4" s="133"/>
      <c r="C4" s="133"/>
      <c r="D4" s="133"/>
      <c r="E4" s="133"/>
      <c r="F4" s="133"/>
      <c r="G4" s="133"/>
      <c r="H4" s="133"/>
      <c r="I4" s="133"/>
      <c r="J4" s="133"/>
      <c r="K4" s="133"/>
      <c r="L4" s="133"/>
      <c r="M4" s="400"/>
    </row>
    <row r="5" spans="1:13" s="139" customFormat="1" ht="13.8">
      <c r="A5" s="2355" t="s">
        <v>151</v>
      </c>
      <c r="B5" s="136" t="s">
        <v>137</v>
      </c>
      <c r="C5" s="138"/>
      <c r="D5" s="136" t="s">
        <v>140</v>
      </c>
      <c r="E5" s="138"/>
      <c r="F5" s="136" t="s">
        <v>141</v>
      </c>
      <c r="G5" s="138"/>
      <c r="H5" s="136" t="s">
        <v>142</v>
      </c>
      <c r="I5" s="138"/>
      <c r="J5" s="401" t="s">
        <v>143</v>
      </c>
      <c r="K5" s="402"/>
      <c r="L5" s="403"/>
      <c r="M5" s="261"/>
    </row>
    <row r="6" spans="1:13" s="139" customFormat="1" ht="13.8">
      <c r="A6" s="2356"/>
      <c r="B6" s="140" t="s">
        <v>138</v>
      </c>
      <c r="C6" s="141" t="s">
        <v>139</v>
      </c>
      <c r="D6" s="140" t="s">
        <v>138</v>
      </c>
      <c r="E6" s="141" t="s">
        <v>139</v>
      </c>
      <c r="F6" s="140" t="s">
        <v>138</v>
      </c>
      <c r="G6" s="141" t="s">
        <v>139</v>
      </c>
      <c r="H6" s="140" t="s">
        <v>138</v>
      </c>
      <c r="I6" s="141" t="s">
        <v>139</v>
      </c>
      <c r="J6" s="140" t="s">
        <v>138</v>
      </c>
      <c r="K6" s="140" t="s">
        <v>139</v>
      </c>
      <c r="L6" s="141" t="s">
        <v>153</v>
      </c>
      <c r="M6" s="140" t="s">
        <v>152</v>
      </c>
    </row>
    <row r="7" spans="1:13" s="139" customFormat="1" ht="13.8">
      <c r="A7" s="117" t="s">
        <v>154</v>
      </c>
      <c r="B7" s="404">
        <v>0</v>
      </c>
      <c r="C7" s="405">
        <v>0</v>
      </c>
      <c r="D7" s="404">
        <v>0</v>
      </c>
      <c r="E7" s="405">
        <v>0</v>
      </c>
      <c r="F7" s="404">
        <v>0</v>
      </c>
      <c r="G7" s="405">
        <v>0</v>
      </c>
      <c r="H7" s="404">
        <v>310</v>
      </c>
      <c r="I7" s="405">
        <v>165</v>
      </c>
      <c r="J7" s="404">
        <v>310</v>
      </c>
      <c r="K7" s="404">
        <v>165</v>
      </c>
      <c r="L7" s="405">
        <v>475</v>
      </c>
      <c r="M7" s="145">
        <v>1.0786874077438402</v>
      </c>
    </row>
    <row r="8" spans="1:13" s="139" customFormat="1" ht="13.8">
      <c r="A8" s="117" t="s">
        <v>155</v>
      </c>
      <c r="B8" s="404">
        <v>0</v>
      </c>
      <c r="C8" s="405">
        <v>0</v>
      </c>
      <c r="D8" s="404">
        <v>0</v>
      </c>
      <c r="E8" s="405">
        <v>0</v>
      </c>
      <c r="F8" s="404">
        <v>0</v>
      </c>
      <c r="G8" s="405">
        <v>0</v>
      </c>
      <c r="H8" s="404">
        <v>738</v>
      </c>
      <c r="I8" s="405">
        <v>549</v>
      </c>
      <c r="J8" s="404">
        <v>738</v>
      </c>
      <c r="K8" s="404">
        <v>549</v>
      </c>
      <c r="L8" s="405">
        <v>1287</v>
      </c>
      <c r="M8" s="145">
        <v>2.9226751447712047</v>
      </c>
    </row>
    <row r="9" spans="1:13" s="139" customFormat="1" ht="13.8">
      <c r="A9" s="117" t="s">
        <v>156</v>
      </c>
      <c r="B9" s="404">
        <v>0</v>
      </c>
      <c r="C9" s="405">
        <v>0</v>
      </c>
      <c r="D9" s="404">
        <v>0</v>
      </c>
      <c r="E9" s="405">
        <v>0</v>
      </c>
      <c r="F9" s="404">
        <v>0</v>
      </c>
      <c r="G9" s="405">
        <v>0</v>
      </c>
      <c r="H9" s="404">
        <v>302</v>
      </c>
      <c r="I9" s="405">
        <v>189</v>
      </c>
      <c r="J9" s="404">
        <v>302</v>
      </c>
      <c r="K9" s="404">
        <v>189</v>
      </c>
      <c r="L9" s="405">
        <v>491</v>
      </c>
      <c r="M9" s="145">
        <v>1.1150221414783694</v>
      </c>
    </row>
    <row r="10" spans="1:13" s="139" customFormat="1" ht="13.8">
      <c r="A10" s="117" t="s">
        <v>157</v>
      </c>
      <c r="B10" s="404">
        <v>0</v>
      </c>
      <c r="C10" s="405">
        <v>0</v>
      </c>
      <c r="D10" s="404">
        <v>0</v>
      </c>
      <c r="E10" s="405">
        <v>0</v>
      </c>
      <c r="F10" s="404">
        <v>0</v>
      </c>
      <c r="G10" s="405">
        <v>0</v>
      </c>
      <c r="H10" s="404">
        <v>1256</v>
      </c>
      <c r="I10" s="405">
        <v>1028</v>
      </c>
      <c r="J10" s="404">
        <v>1256</v>
      </c>
      <c r="K10" s="404">
        <v>1028</v>
      </c>
      <c r="L10" s="405">
        <v>2284</v>
      </c>
      <c r="M10" s="145">
        <v>5.1867832406040648</v>
      </c>
    </row>
    <row r="11" spans="1:13" s="139" customFormat="1" ht="13.8">
      <c r="A11" s="117" t="s">
        <v>158</v>
      </c>
      <c r="B11" s="404">
        <v>0</v>
      </c>
      <c r="C11" s="405">
        <v>0</v>
      </c>
      <c r="D11" s="404">
        <v>0</v>
      </c>
      <c r="E11" s="405">
        <v>0</v>
      </c>
      <c r="F11" s="404">
        <v>0</v>
      </c>
      <c r="G11" s="405">
        <v>0</v>
      </c>
      <c r="H11" s="404">
        <v>428</v>
      </c>
      <c r="I11" s="405">
        <v>203</v>
      </c>
      <c r="J11" s="404">
        <v>428</v>
      </c>
      <c r="K11" s="404">
        <v>203</v>
      </c>
      <c r="L11" s="405">
        <v>631</v>
      </c>
      <c r="M11" s="145">
        <v>1.4329510616555012</v>
      </c>
    </row>
    <row r="12" spans="1:13" s="139" customFormat="1" ht="13.8">
      <c r="A12" s="117" t="s">
        <v>159</v>
      </c>
      <c r="B12" s="404">
        <v>0</v>
      </c>
      <c r="C12" s="405">
        <v>0</v>
      </c>
      <c r="D12" s="404">
        <v>0</v>
      </c>
      <c r="E12" s="405">
        <v>0</v>
      </c>
      <c r="F12" s="404">
        <v>0</v>
      </c>
      <c r="G12" s="405">
        <v>0</v>
      </c>
      <c r="H12" s="404">
        <v>859</v>
      </c>
      <c r="I12" s="405">
        <v>558</v>
      </c>
      <c r="J12" s="404">
        <v>859</v>
      </c>
      <c r="K12" s="404">
        <v>558</v>
      </c>
      <c r="L12" s="405">
        <v>1417</v>
      </c>
      <c r="M12" s="145">
        <v>3.2178948563642558</v>
      </c>
    </row>
    <row r="13" spans="1:13" s="139" customFormat="1" ht="13.8">
      <c r="A13" s="117" t="s">
        <v>160</v>
      </c>
      <c r="B13" s="404">
        <v>0</v>
      </c>
      <c r="C13" s="405">
        <v>0</v>
      </c>
      <c r="D13" s="404">
        <v>0</v>
      </c>
      <c r="E13" s="405">
        <v>0</v>
      </c>
      <c r="F13" s="404">
        <v>0</v>
      </c>
      <c r="G13" s="405">
        <v>0</v>
      </c>
      <c r="H13" s="404">
        <v>767</v>
      </c>
      <c r="I13" s="405">
        <v>717</v>
      </c>
      <c r="J13" s="404">
        <v>767</v>
      </c>
      <c r="K13" s="404">
        <v>717</v>
      </c>
      <c r="L13" s="405">
        <v>1484</v>
      </c>
      <c r="M13" s="145">
        <v>3.3700465538775974</v>
      </c>
    </row>
    <row r="14" spans="1:13" s="139" customFormat="1" ht="13.8">
      <c r="A14" s="117" t="s">
        <v>161</v>
      </c>
      <c r="B14" s="404">
        <v>0</v>
      </c>
      <c r="C14" s="405">
        <v>0</v>
      </c>
      <c r="D14" s="404">
        <v>0</v>
      </c>
      <c r="E14" s="405">
        <v>0</v>
      </c>
      <c r="F14" s="404">
        <v>0</v>
      </c>
      <c r="G14" s="405">
        <v>0</v>
      </c>
      <c r="H14" s="404">
        <v>898</v>
      </c>
      <c r="I14" s="405">
        <v>670</v>
      </c>
      <c r="J14" s="404">
        <v>898</v>
      </c>
      <c r="K14" s="404">
        <v>670</v>
      </c>
      <c r="L14" s="405">
        <v>1568</v>
      </c>
      <c r="M14" s="145">
        <v>3.5608039059838763</v>
      </c>
    </row>
    <row r="15" spans="1:13" s="139" customFormat="1" ht="13.8">
      <c r="A15" s="117" t="s">
        <v>162</v>
      </c>
      <c r="B15" s="404">
        <v>0</v>
      </c>
      <c r="C15" s="405">
        <v>0</v>
      </c>
      <c r="D15" s="404">
        <v>0</v>
      </c>
      <c r="E15" s="405">
        <v>0</v>
      </c>
      <c r="F15" s="404">
        <v>0</v>
      </c>
      <c r="G15" s="405">
        <v>0</v>
      </c>
      <c r="H15" s="404">
        <v>202</v>
      </c>
      <c r="I15" s="405">
        <v>87</v>
      </c>
      <c r="J15" s="404">
        <v>202</v>
      </c>
      <c r="K15" s="404">
        <v>87</v>
      </c>
      <c r="L15" s="405">
        <v>289</v>
      </c>
      <c r="M15" s="145">
        <v>0.65629612807993642</v>
      </c>
    </row>
    <row r="16" spans="1:13" s="139" customFormat="1" ht="13.8">
      <c r="A16" s="117" t="s">
        <v>163</v>
      </c>
      <c r="B16" s="404">
        <v>0</v>
      </c>
      <c r="C16" s="405">
        <v>0</v>
      </c>
      <c r="D16" s="404">
        <v>0</v>
      </c>
      <c r="E16" s="405">
        <v>0</v>
      </c>
      <c r="F16" s="404">
        <v>0</v>
      </c>
      <c r="G16" s="405">
        <v>0</v>
      </c>
      <c r="H16" s="404">
        <v>418</v>
      </c>
      <c r="I16" s="405">
        <v>316</v>
      </c>
      <c r="J16" s="404">
        <v>418</v>
      </c>
      <c r="K16" s="404">
        <v>316</v>
      </c>
      <c r="L16" s="405">
        <v>734</v>
      </c>
      <c r="M16" s="145">
        <v>1.6668559100715341</v>
      </c>
    </row>
    <row r="17" spans="1:13" s="139" customFormat="1" ht="13.8">
      <c r="A17" s="117" t="s">
        <v>164</v>
      </c>
      <c r="B17" s="404">
        <v>0</v>
      </c>
      <c r="C17" s="405">
        <v>0</v>
      </c>
      <c r="D17" s="404">
        <v>0</v>
      </c>
      <c r="E17" s="405">
        <v>0</v>
      </c>
      <c r="F17" s="404">
        <v>0</v>
      </c>
      <c r="G17" s="405">
        <v>0</v>
      </c>
      <c r="H17" s="404">
        <v>600</v>
      </c>
      <c r="I17" s="405">
        <v>531</v>
      </c>
      <c r="J17" s="404">
        <v>600</v>
      </c>
      <c r="K17" s="404">
        <v>531</v>
      </c>
      <c r="L17" s="405">
        <v>1131</v>
      </c>
      <c r="M17" s="145">
        <v>2.5684114908595435</v>
      </c>
    </row>
    <row r="18" spans="1:13" s="139" customFormat="1" ht="13.8">
      <c r="A18" s="117" t="s">
        <v>165</v>
      </c>
      <c r="B18" s="404">
        <v>0</v>
      </c>
      <c r="C18" s="405">
        <v>0</v>
      </c>
      <c r="D18" s="404">
        <v>0</v>
      </c>
      <c r="E18" s="405">
        <v>0</v>
      </c>
      <c r="F18" s="404">
        <v>0</v>
      </c>
      <c r="G18" s="405">
        <v>0</v>
      </c>
      <c r="H18" s="404">
        <v>716</v>
      </c>
      <c r="I18" s="405">
        <v>512</v>
      </c>
      <c r="J18" s="404">
        <v>716</v>
      </c>
      <c r="K18" s="404">
        <v>512</v>
      </c>
      <c r="L18" s="405">
        <v>1228</v>
      </c>
      <c r="M18" s="145">
        <v>2.7886908141251276</v>
      </c>
    </row>
    <row r="19" spans="1:13" s="139" customFormat="1" ht="13.8">
      <c r="A19" s="117" t="s">
        <v>166</v>
      </c>
      <c r="B19" s="404">
        <v>0</v>
      </c>
      <c r="C19" s="405">
        <v>0</v>
      </c>
      <c r="D19" s="404">
        <v>0</v>
      </c>
      <c r="E19" s="405">
        <v>0</v>
      </c>
      <c r="F19" s="404">
        <v>0</v>
      </c>
      <c r="G19" s="405">
        <v>0</v>
      </c>
      <c r="H19" s="404">
        <v>2506</v>
      </c>
      <c r="I19" s="405">
        <v>2276</v>
      </c>
      <c r="J19" s="404">
        <v>2506</v>
      </c>
      <c r="K19" s="404">
        <v>2276</v>
      </c>
      <c r="L19" s="405">
        <v>4782</v>
      </c>
      <c r="M19" s="145">
        <v>10.85954354490746</v>
      </c>
    </row>
    <row r="20" spans="1:13" s="139" customFormat="1" ht="13.8">
      <c r="A20" s="117" t="s">
        <v>167</v>
      </c>
      <c r="B20" s="404">
        <v>0</v>
      </c>
      <c r="C20" s="405">
        <v>0</v>
      </c>
      <c r="D20" s="404">
        <v>0</v>
      </c>
      <c r="E20" s="405">
        <v>0</v>
      </c>
      <c r="F20" s="404">
        <v>0</v>
      </c>
      <c r="G20" s="405">
        <v>0</v>
      </c>
      <c r="H20" s="404">
        <v>956</v>
      </c>
      <c r="I20" s="405">
        <v>902</v>
      </c>
      <c r="J20" s="404">
        <v>956</v>
      </c>
      <c r="K20" s="404">
        <v>902</v>
      </c>
      <c r="L20" s="405">
        <v>1858</v>
      </c>
      <c r="M20" s="145">
        <v>4.2193709549222209</v>
      </c>
    </row>
    <row r="21" spans="1:13" s="139" customFormat="1" ht="13.8">
      <c r="A21" s="117" t="s">
        <v>168</v>
      </c>
      <c r="B21" s="404">
        <v>0</v>
      </c>
      <c r="C21" s="405">
        <v>0</v>
      </c>
      <c r="D21" s="404">
        <v>0</v>
      </c>
      <c r="E21" s="405">
        <v>0</v>
      </c>
      <c r="F21" s="404">
        <v>0</v>
      </c>
      <c r="G21" s="405">
        <v>0</v>
      </c>
      <c r="H21" s="404">
        <v>9492</v>
      </c>
      <c r="I21" s="405">
        <v>7996</v>
      </c>
      <c r="J21" s="404">
        <v>9492</v>
      </c>
      <c r="K21" s="404">
        <v>7996</v>
      </c>
      <c r="L21" s="405">
        <v>17488</v>
      </c>
      <c r="M21" s="145">
        <v>39.713863971840581</v>
      </c>
    </row>
    <row r="22" spans="1:13" s="139" customFormat="1" ht="13.8">
      <c r="A22" s="117" t="s">
        <v>169</v>
      </c>
      <c r="B22" s="404">
        <v>0</v>
      </c>
      <c r="C22" s="405">
        <v>0</v>
      </c>
      <c r="D22" s="404">
        <v>0</v>
      </c>
      <c r="E22" s="405">
        <v>0</v>
      </c>
      <c r="F22" s="404">
        <v>0</v>
      </c>
      <c r="G22" s="405">
        <v>0</v>
      </c>
      <c r="H22" s="404">
        <v>589</v>
      </c>
      <c r="I22" s="405">
        <v>342</v>
      </c>
      <c r="J22" s="404">
        <v>589</v>
      </c>
      <c r="K22" s="404">
        <v>342</v>
      </c>
      <c r="L22" s="405">
        <v>931</v>
      </c>
      <c r="M22" s="145">
        <v>2.1142273191779268</v>
      </c>
    </row>
    <row r="23" spans="1:13" s="139" customFormat="1" ht="13.8">
      <c r="A23" s="117" t="s">
        <v>170</v>
      </c>
      <c r="B23" s="404">
        <v>0</v>
      </c>
      <c r="C23" s="405">
        <v>0</v>
      </c>
      <c r="D23" s="404">
        <v>0</v>
      </c>
      <c r="E23" s="405">
        <v>0</v>
      </c>
      <c r="F23" s="404">
        <v>0</v>
      </c>
      <c r="G23" s="405">
        <v>0</v>
      </c>
      <c r="H23" s="404">
        <v>98</v>
      </c>
      <c r="I23" s="405">
        <v>94</v>
      </c>
      <c r="J23" s="404">
        <v>98</v>
      </c>
      <c r="K23" s="404">
        <v>94</v>
      </c>
      <c r="L23" s="405">
        <v>192</v>
      </c>
      <c r="M23" s="145">
        <v>0.43601680481435223</v>
      </c>
    </row>
    <row r="24" spans="1:13" s="139" customFormat="1" ht="13.8">
      <c r="A24" s="117" t="s">
        <v>171</v>
      </c>
      <c r="B24" s="404">
        <v>0</v>
      </c>
      <c r="C24" s="405">
        <v>0</v>
      </c>
      <c r="D24" s="404">
        <v>0</v>
      </c>
      <c r="E24" s="405">
        <v>0</v>
      </c>
      <c r="F24" s="404">
        <v>0</v>
      </c>
      <c r="G24" s="405">
        <v>0</v>
      </c>
      <c r="H24" s="404">
        <v>108</v>
      </c>
      <c r="I24" s="405">
        <v>105</v>
      </c>
      <c r="J24" s="404">
        <v>108</v>
      </c>
      <c r="K24" s="404">
        <v>105</v>
      </c>
      <c r="L24" s="405">
        <v>213</v>
      </c>
      <c r="M24" s="145">
        <v>0.483706142840922</v>
      </c>
    </row>
    <row r="25" spans="1:13" s="139" customFormat="1" ht="13.8">
      <c r="A25" s="117" t="s">
        <v>172</v>
      </c>
      <c r="B25" s="404">
        <v>0</v>
      </c>
      <c r="C25" s="405">
        <v>0</v>
      </c>
      <c r="D25" s="404">
        <v>0</v>
      </c>
      <c r="E25" s="405">
        <v>0</v>
      </c>
      <c r="F25" s="404">
        <v>0</v>
      </c>
      <c r="G25" s="405">
        <v>0</v>
      </c>
      <c r="H25" s="404">
        <v>111</v>
      </c>
      <c r="I25" s="405">
        <v>79</v>
      </c>
      <c r="J25" s="404">
        <v>111</v>
      </c>
      <c r="K25" s="404">
        <v>79</v>
      </c>
      <c r="L25" s="405">
        <v>190</v>
      </c>
      <c r="M25" s="145">
        <v>0.43147496309753602</v>
      </c>
    </row>
    <row r="26" spans="1:13" s="139" customFormat="1" ht="13.8">
      <c r="A26" s="117" t="s">
        <v>173</v>
      </c>
      <c r="B26" s="404">
        <v>0</v>
      </c>
      <c r="C26" s="405">
        <v>0</v>
      </c>
      <c r="D26" s="404">
        <v>0</v>
      </c>
      <c r="E26" s="405">
        <v>0</v>
      </c>
      <c r="F26" s="404">
        <v>0</v>
      </c>
      <c r="G26" s="405">
        <v>0</v>
      </c>
      <c r="H26" s="404">
        <v>1231</v>
      </c>
      <c r="I26" s="405">
        <v>1067</v>
      </c>
      <c r="J26" s="404">
        <v>1231</v>
      </c>
      <c r="K26" s="404">
        <v>1067</v>
      </c>
      <c r="L26" s="405">
        <v>2298</v>
      </c>
      <c r="M26" s="145">
        <v>5.2185761326217781</v>
      </c>
    </row>
    <row r="27" spans="1:13" s="139" customFormat="1" ht="13.8">
      <c r="A27" s="117" t="s">
        <v>174</v>
      </c>
      <c r="B27" s="404">
        <v>0</v>
      </c>
      <c r="C27" s="405">
        <v>0</v>
      </c>
      <c r="D27" s="404">
        <v>0</v>
      </c>
      <c r="E27" s="405">
        <v>0</v>
      </c>
      <c r="F27" s="404">
        <v>0</v>
      </c>
      <c r="G27" s="405">
        <v>0</v>
      </c>
      <c r="H27" s="404">
        <v>625</v>
      </c>
      <c r="I27" s="405">
        <v>369</v>
      </c>
      <c r="J27" s="404">
        <v>625</v>
      </c>
      <c r="K27" s="404">
        <v>369</v>
      </c>
      <c r="L27" s="405">
        <v>994</v>
      </c>
      <c r="M27" s="145">
        <v>2.2572953332576358</v>
      </c>
    </row>
    <row r="28" spans="1:13" s="139" customFormat="1" ht="13.8">
      <c r="A28" s="117" t="s">
        <v>175</v>
      </c>
      <c r="B28" s="404">
        <v>0</v>
      </c>
      <c r="C28" s="405">
        <v>0</v>
      </c>
      <c r="D28" s="404">
        <v>0</v>
      </c>
      <c r="E28" s="405">
        <v>0</v>
      </c>
      <c r="F28" s="404">
        <v>0</v>
      </c>
      <c r="G28" s="405">
        <v>0</v>
      </c>
      <c r="H28" s="404">
        <v>484</v>
      </c>
      <c r="I28" s="405">
        <v>356</v>
      </c>
      <c r="J28" s="404">
        <v>484</v>
      </c>
      <c r="K28" s="404">
        <v>356</v>
      </c>
      <c r="L28" s="405">
        <v>840</v>
      </c>
      <c r="M28" s="145">
        <v>1.9075735210627909</v>
      </c>
    </row>
    <row r="29" spans="1:13" s="139" customFormat="1" ht="13.8">
      <c r="A29" s="117" t="s">
        <v>176</v>
      </c>
      <c r="B29" s="404">
        <v>0</v>
      </c>
      <c r="C29" s="405">
        <v>0</v>
      </c>
      <c r="D29" s="404">
        <v>0</v>
      </c>
      <c r="E29" s="405">
        <v>0</v>
      </c>
      <c r="F29" s="404">
        <v>0</v>
      </c>
      <c r="G29" s="405">
        <v>0</v>
      </c>
      <c r="H29" s="404">
        <v>194</v>
      </c>
      <c r="I29" s="405">
        <v>174</v>
      </c>
      <c r="J29" s="404">
        <v>194</v>
      </c>
      <c r="K29" s="404">
        <v>174</v>
      </c>
      <c r="L29" s="405">
        <v>368</v>
      </c>
      <c r="M29" s="145">
        <v>0.83569887589417513</v>
      </c>
    </row>
    <row r="30" spans="1:13" s="139" customFormat="1" ht="13.8">
      <c r="A30" s="117" t="s">
        <v>177</v>
      </c>
      <c r="B30" s="404">
        <v>0</v>
      </c>
      <c r="C30" s="405">
        <v>0</v>
      </c>
      <c r="D30" s="404">
        <v>0</v>
      </c>
      <c r="E30" s="405">
        <v>0</v>
      </c>
      <c r="F30" s="404">
        <v>0</v>
      </c>
      <c r="G30" s="405">
        <v>0</v>
      </c>
      <c r="H30" s="404">
        <v>129</v>
      </c>
      <c r="I30" s="405">
        <v>121</v>
      </c>
      <c r="J30" s="404">
        <v>129</v>
      </c>
      <c r="K30" s="404">
        <v>121</v>
      </c>
      <c r="L30" s="405">
        <v>250</v>
      </c>
      <c r="M30" s="145">
        <v>0.56773021460202111</v>
      </c>
    </row>
    <row r="31" spans="1:13" s="139" customFormat="1" ht="13.8">
      <c r="A31" s="117" t="s">
        <v>178</v>
      </c>
      <c r="B31" s="404">
        <v>0</v>
      </c>
      <c r="C31" s="405">
        <v>0</v>
      </c>
      <c r="D31" s="404">
        <v>0</v>
      </c>
      <c r="E31" s="405">
        <v>0</v>
      </c>
      <c r="F31" s="404">
        <v>0</v>
      </c>
      <c r="G31" s="405">
        <v>0</v>
      </c>
      <c r="H31" s="404">
        <v>347</v>
      </c>
      <c r="I31" s="405">
        <v>265</v>
      </c>
      <c r="J31" s="404">
        <v>347</v>
      </c>
      <c r="K31" s="404">
        <v>265</v>
      </c>
      <c r="L31" s="405">
        <v>612</v>
      </c>
      <c r="M31" s="145">
        <v>1.3898035653457477</v>
      </c>
    </row>
    <row r="32" spans="1:13" s="139" customFormat="1" ht="13.8">
      <c r="A32" s="117" t="s">
        <v>179</v>
      </c>
      <c r="B32" s="404">
        <v>0</v>
      </c>
      <c r="C32" s="405">
        <v>0</v>
      </c>
      <c r="D32" s="404">
        <v>0</v>
      </c>
      <c r="E32" s="405">
        <v>0</v>
      </c>
      <c r="F32" s="404">
        <v>0</v>
      </c>
      <c r="G32" s="405">
        <v>0</v>
      </c>
      <c r="H32" s="404">
        <v>0</v>
      </c>
      <c r="I32" s="405">
        <v>0</v>
      </c>
      <c r="J32" s="404">
        <v>0</v>
      </c>
      <c r="K32" s="404">
        <v>0</v>
      </c>
      <c r="L32" s="405">
        <v>0</v>
      </c>
      <c r="M32" s="145">
        <v>0</v>
      </c>
    </row>
    <row r="33" spans="1:13" s="139" customFormat="1" ht="13.8">
      <c r="A33" s="117" t="s">
        <v>180</v>
      </c>
      <c r="B33" s="404">
        <v>0</v>
      </c>
      <c r="C33" s="404">
        <v>0</v>
      </c>
      <c r="D33" s="406">
        <v>0</v>
      </c>
      <c r="E33" s="405">
        <v>0</v>
      </c>
      <c r="F33" s="407">
        <v>0</v>
      </c>
      <c r="G33" s="405">
        <v>0</v>
      </c>
      <c r="H33" s="404">
        <v>0</v>
      </c>
      <c r="I33" s="405">
        <v>0</v>
      </c>
      <c r="J33" s="404">
        <v>0</v>
      </c>
      <c r="K33" s="404">
        <v>0</v>
      </c>
      <c r="L33" s="405">
        <v>0</v>
      </c>
      <c r="M33" s="408">
        <v>0</v>
      </c>
    </row>
    <row r="34" spans="1:13" s="139" customFormat="1" ht="14.4" thickBot="1">
      <c r="A34" s="409" t="s">
        <v>153</v>
      </c>
      <c r="B34" s="410">
        <v>0</v>
      </c>
      <c r="C34" s="410">
        <v>0</v>
      </c>
      <c r="D34" s="411">
        <v>0</v>
      </c>
      <c r="E34" s="412">
        <v>0</v>
      </c>
      <c r="F34" s="410">
        <v>0</v>
      </c>
      <c r="G34" s="412">
        <v>0</v>
      </c>
      <c r="H34" s="410">
        <v>24364</v>
      </c>
      <c r="I34" s="412">
        <v>19671</v>
      </c>
      <c r="J34" s="410">
        <v>24364</v>
      </c>
      <c r="K34" s="410">
        <v>19671</v>
      </c>
      <c r="L34" s="412">
        <v>44035</v>
      </c>
      <c r="M34" s="153">
        <v>100</v>
      </c>
    </row>
    <row r="35" spans="1:13" s="139" customFormat="1" ht="14.4" customHeight="1">
      <c r="A35" s="2381" t="s">
        <v>259</v>
      </c>
      <c r="B35" s="2381"/>
      <c r="C35" s="2381"/>
      <c r="D35" s="2381"/>
      <c r="E35" s="2381"/>
      <c r="F35" s="2381"/>
      <c r="G35" s="2381"/>
      <c r="H35" s="2381"/>
      <c r="I35" s="2381"/>
      <c r="J35" s="2381"/>
      <c r="K35" s="2381"/>
      <c r="L35" s="2381"/>
      <c r="M35" s="2381"/>
    </row>
    <row r="36" spans="1:13" ht="13.8" customHeight="1">
      <c r="A36" s="2381"/>
      <c r="B36" s="2381"/>
      <c r="C36" s="2381"/>
      <c r="D36" s="2381"/>
      <c r="E36" s="2381"/>
      <c r="F36" s="2381"/>
      <c r="G36" s="2381"/>
      <c r="H36" s="2381"/>
      <c r="I36" s="2381"/>
      <c r="J36" s="2381"/>
      <c r="K36" s="2381"/>
      <c r="L36" s="2381"/>
      <c r="M36" s="2381"/>
    </row>
    <row r="37" spans="1:13" ht="15.6" customHeight="1">
      <c r="A37" s="413" t="s">
        <v>182</v>
      </c>
      <c r="B37" s="383"/>
      <c r="C37" s="383"/>
      <c r="D37" s="383"/>
      <c r="E37" s="383"/>
      <c r="F37" s="383"/>
      <c r="G37" s="383"/>
      <c r="H37" s="383"/>
      <c r="I37" s="383"/>
      <c r="J37" s="383"/>
      <c r="K37" s="383"/>
      <c r="L37" s="383"/>
      <c r="M37" s="414"/>
    </row>
    <row r="38" spans="1:13" ht="13.8">
      <c r="A38" s="154" t="s">
        <v>198</v>
      </c>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C626-264A-4721-A8E4-C75A928E16B4}">
  <sheetPr>
    <pageSetUpPr fitToPage="1"/>
  </sheetPr>
  <dimension ref="A1:F42"/>
  <sheetViews>
    <sheetView view="pageBreakPreview" zoomScale="110" zoomScaleNormal="100" zoomScaleSheetLayoutView="110" workbookViewId="0">
      <selection activeCell="G36" sqref="G36"/>
    </sheetView>
  </sheetViews>
  <sheetFormatPr baseColWidth="10" defaultColWidth="11.44140625" defaultRowHeight="13.2"/>
  <cols>
    <col min="1" max="1" width="13.44140625" style="24" customWidth="1"/>
    <col min="2" max="2" width="2.77734375" style="25" customWidth="1"/>
    <col min="3" max="3" width="53.109375" style="24" customWidth="1"/>
    <col min="4" max="4" width="8.5546875" style="24" customWidth="1"/>
    <col min="5" max="5" width="11.44140625" style="415"/>
    <col min="6" max="6" width="3.44140625" style="24" customWidth="1"/>
    <col min="7" max="256" width="11.44140625" style="24"/>
    <col min="257" max="257" width="13.44140625" style="24" customWidth="1"/>
    <col min="258" max="258" width="2.77734375" style="24" customWidth="1"/>
    <col min="259" max="259" width="53.109375" style="24" customWidth="1"/>
    <col min="260" max="260" width="8.5546875" style="24" customWidth="1"/>
    <col min="261" max="261" width="11.44140625" style="24"/>
    <col min="262" max="262" width="3.44140625" style="24" customWidth="1"/>
    <col min="263" max="512" width="11.44140625" style="24"/>
    <col min="513" max="513" width="13.44140625" style="24" customWidth="1"/>
    <col min="514" max="514" width="2.77734375" style="24" customWidth="1"/>
    <col min="515" max="515" width="53.109375" style="24" customWidth="1"/>
    <col min="516" max="516" width="8.5546875" style="24" customWidth="1"/>
    <col min="517" max="517" width="11.44140625" style="24"/>
    <col min="518" max="518" width="3.44140625" style="24" customWidth="1"/>
    <col min="519" max="768" width="11.44140625" style="24"/>
    <col min="769" max="769" width="13.44140625" style="24" customWidth="1"/>
    <col min="770" max="770" width="2.77734375" style="24" customWidth="1"/>
    <col min="771" max="771" width="53.109375" style="24" customWidth="1"/>
    <col min="772" max="772" width="8.5546875" style="24" customWidth="1"/>
    <col min="773" max="773" width="11.44140625" style="24"/>
    <col min="774" max="774" width="3.44140625" style="24" customWidth="1"/>
    <col min="775" max="1024" width="11.44140625" style="24"/>
    <col min="1025" max="1025" width="13.44140625" style="24" customWidth="1"/>
    <col min="1026" max="1026" width="2.77734375" style="24" customWidth="1"/>
    <col min="1027" max="1027" width="53.109375" style="24" customWidth="1"/>
    <col min="1028" max="1028" width="8.5546875" style="24" customWidth="1"/>
    <col min="1029" max="1029" width="11.44140625" style="24"/>
    <col min="1030" max="1030" width="3.44140625" style="24" customWidth="1"/>
    <col min="1031" max="1280" width="11.44140625" style="24"/>
    <col min="1281" max="1281" width="13.44140625" style="24" customWidth="1"/>
    <col min="1282" max="1282" width="2.77734375" style="24" customWidth="1"/>
    <col min="1283" max="1283" width="53.109375" style="24" customWidth="1"/>
    <col min="1284" max="1284" width="8.5546875" style="24" customWidth="1"/>
    <col min="1285" max="1285" width="11.44140625" style="24"/>
    <col min="1286" max="1286" width="3.44140625" style="24" customWidth="1"/>
    <col min="1287" max="1536" width="11.44140625" style="24"/>
    <col min="1537" max="1537" width="13.44140625" style="24" customWidth="1"/>
    <col min="1538" max="1538" width="2.77734375" style="24" customWidth="1"/>
    <col min="1539" max="1539" width="53.109375" style="24" customWidth="1"/>
    <col min="1540" max="1540" width="8.5546875" style="24" customWidth="1"/>
    <col min="1541" max="1541" width="11.44140625" style="24"/>
    <col min="1542" max="1542" width="3.44140625" style="24" customWidth="1"/>
    <col min="1543" max="1792" width="11.44140625" style="24"/>
    <col min="1793" max="1793" width="13.44140625" style="24" customWidth="1"/>
    <col min="1794" max="1794" width="2.77734375" style="24" customWidth="1"/>
    <col min="1795" max="1795" width="53.109375" style="24" customWidth="1"/>
    <col min="1796" max="1796" width="8.5546875" style="24" customWidth="1"/>
    <col min="1797" max="1797" width="11.44140625" style="24"/>
    <col min="1798" max="1798" width="3.44140625" style="24" customWidth="1"/>
    <col min="1799" max="2048" width="11.44140625" style="24"/>
    <col min="2049" max="2049" width="13.44140625" style="24" customWidth="1"/>
    <col min="2050" max="2050" width="2.77734375" style="24" customWidth="1"/>
    <col min="2051" max="2051" width="53.109375" style="24" customWidth="1"/>
    <col min="2052" max="2052" width="8.5546875" style="24" customWidth="1"/>
    <col min="2053" max="2053" width="11.44140625" style="24"/>
    <col min="2054" max="2054" width="3.44140625" style="24" customWidth="1"/>
    <col min="2055" max="2304" width="11.44140625" style="24"/>
    <col min="2305" max="2305" width="13.44140625" style="24" customWidth="1"/>
    <col min="2306" max="2306" width="2.77734375" style="24" customWidth="1"/>
    <col min="2307" max="2307" width="53.109375" style="24" customWidth="1"/>
    <col min="2308" max="2308" width="8.5546875" style="24" customWidth="1"/>
    <col min="2309" max="2309" width="11.44140625" style="24"/>
    <col min="2310" max="2310" width="3.44140625" style="24" customWidth="1"/>
    <col min="2311" max="2560" width="11.44140625" style="24"/>
    <col min="2561" max="2561" width="13.44140625" style="24" customWidth="1"/>
    <col min="2562" max="2562" width="2.77734375" style="24" customWidth="1"/>
    <col min="2563" max="2563" width="53.109375" style="24" customWidth="1"/>
    <col min="2564" max="2564" width="8.5546875" style="24" customWidth="1"/>
    <col min="2565" max="2565" width="11.44140625" style="24"/>
    <col min="2566" max="2566" width="3.44140625" style="24" customWidth="1"/>
    <col min="2567" max="2816" width="11.44140625" style="24"/>
    <col min="2817" max="2817" width="13.44140625" style="24" customWidth="1"/>
    <col min="2818" max="2818" width="2.77734375" style="24" customWidth="1"/>
    <col min="2819" max="2819" width="53.109375" style="24" customWidth="1"/>
    <col min="2820" max="2820" width="8.5546875" style="24" customWidth="1"/>
    <col min="2821" max="2821" width="11.44140625" style="24"/>
    <col min="2822" max="2822" width="3.44140625" style="24" customWidth="1"/>
    <col min="2823" max="3072" width="11.44140625" style="24"/>
    <col min="3073" max="3073" width="13.44140625" style="24" customWidth="1"/>
    <col min="3074" max="3074" width="2.77734375" style="24" customWidth="1"/>
    <col min="3075" max="3075" width="53.109375" style="24" customWidth="1"/>
    <col min="3076" max="3076" width="8.5546875" style="24" customWidth="1"/>
    <col min="3077" max="3077" width="11.44140625" style="24"/>
    <col min="3078" max="3078" width="3.44140625" style="24" customWidth="1"/>
    <col min="3079" max="3328" width="11.44140625" style="24"/>
    <col min="3329" max="3329" width="13.44140625" style="24" customWidth="1"/>
    <col min="3330" max="3330" width="2.77734375" style="24" customWidth="1"/>
    <col min="3331" max="3331" width="53.109375" style="24" customWidth="1"/>
    <col min="3332" max="3332" width="8.5546875" style="24" customWidth="1"/>
    <col min="3333" max="3333" width="11.44140625" style="24"/>
    <col min="3334" max="3334" width="3.44140625" style="24" customWidth="1"/>
    <col min="3335" max="3584" width="11.44140625" style="24"/>
    <col min="3585" max="3585" width="13.44140625" style="24" customWidth="1"/>
    <col min="3586" max="3586" width="2.77734375" style="24" customWidth="1"/>
    <col min="3587" max="3587" width="53.109375" style="24" customWidth="1"/>
    <col min="3588" max="3588" width="8.5546875" style="24" customWidth="1"/>
    <col min="3589" max="3589" width="11.44140625" style="24"/>
    <col min="3590" max="3590" width="3.44140625" style="24" customWidth="1"/>
    <col min="3591" max="3840" width="11.44140625" style="24"/>
    <col min="3841" max="3841" width="13.44140625" style="24" customWidth="1"/>
    <col min="3842" max="3842" width="2.77734375" style="24" customWidth="1"/>
    <col min="3843" max="3843" width="53.109375" style="24" customWidth="1"/>
    <col min="3844" max="3844" width="8.5546875" style="24" customWidth="1"/>
    <col min="3845" max="3845" width="11.44140625" style="24"/>
    <col min="3846" max="3846" width="3.44140625" style="24" customWidth="1"/>
    <col min="3847" max="4096" width="11.44140625" style="24"/>
    <col min="4097" max="4097" width="13.44140625" style="24" customWidth="1"/>
    <col min="4098" max="4098" width="2.77734375" style="24" customWidth="1"/>
    <col min="4099" max="4099" width="53.109375" style="24" customWidth="1"/>
    <col min="4100" max="4100" width="8.5546875" style="24" customWidth="1"/>
    <col min="4101" max="4101" width="11.44140625" style="24"/>
    <col min="4102" max="4102" width="3.44140625" style="24" customWidth="1"/>
    <col min="4103" max="4352" width="11.44140625" style="24"/>
    <col min="4353" max="4353" width="13.44140625" style="24" customWidth="1"/>
    <col min="4354" max="4354" width="2.77734375" style="24" customWidth="1"/>
    <col min="4355" max="4355" width="53.109375" style="24" customWidth="1"/>
    <col min="4356" max="4356" width="8.5546875" style="24" customWidth="1"/>
    <col min="4357" max="4357" width="11.44140625" style="24"/>
    <col min="4358" max="4358" width="3.44140625" style="24" customWidth="1"/>
    <col min="4359" max="4608" width="11.44140625" style="24"/>
    <col min="4609" max="4609" width="13.44140625" style="24" customWidth="1"/>
    <col min="4610" max="4610" width="2.77734375" style="24" customWidth="1"/>
    <col min="4611" max="4611" width="53.109375" style="24" customWidth="1"/>
    <col min="4612" max="4612" width="8.5546875" style="24" customWidth="1"/>
    <col min="4613" max="4613" width="11.44140625" style="24"/>
    <col min="4614" max="4614" width="3.44140625" style="24" customWidth="1"/>
    <col min="4615" max="4864" width="11.44140625" style="24"/>
    <col min="4865" max="4865" width="13.44140625" style="24" customWidth="1"/>
    <col min="4866" max="4866" width="2.77734375" style="24" customWidth="1"/>
    <col min="4867" max="4867" width="53.109375" style="24" customWidth="1"/>
    <col min="4868" max="4868" width="8.5546875" style="24" customWidth="1"/>
    <col min="4869" max="4869" width="11.44140625" style="24"/>
    <col min="4870" max="4870" width="3.44140625" style="24" customWidth="1"/>
    <col min="4871" max="5120" width="11.44140625" style="24"/>
    <col min="5121" max="5121" width="13.44140625" style="24" customWidth="1"/>
    <col min="5122" max="5122" width="2.77734375" style="24" customWidth="1"/>
    <col min="5123" max="5123" width="53.109375" style="24" customWidth="1"/>
    <col min="5124" max="5124" width="8.5546875" style="24" customWidth="1"/>
    <col min="5125" max="5125" width="11.44140625" style="24"/>
    <col min="5126" max="5126" width="3.44140625" style="24" customWidth="1"/>
    <col min="5127" max="5376" width="11.44140625" style="24"/>
    <col min="5377" max="5377" width="13.44140625" style="24" customWidth="1"/>
    <col min="5378" max="5378" width="2.77734375" style="24" customWidth="1"/>
    <col min="5379" max="5379" width="53.109375" style="24" customWidth="1"/>
    <col min="5380" max="5380" width="8.5546875" style="24" customWidth="1"/>
    <col min="5381" max="5381" width="11.44140625" style="24"/>
    <col min="5382" max="5382" width="3.44140625" style="24" customWidth="1"/>
    <col min="5383" max="5632" width="11.44140625" style="24"/>
    <col min="5633" max="5633" width="13.44140625" style="24" customWidth="1"/>
    <col min="5634" max="5634" width="2.77734375" style="24" customWidth="1"/>
    <col min="5635" max="5635" width="53.109375" style="24" customWidth="1"/>
    <col min="5636" max="5636" width="8.5546875" style="24" customWidth="1"/>
    <col min="5637" max="5637" width="11.44140625" style="24"/>
    <col min="5638" max="5638" width="3.44140625" style="24" customWidth="1"/>
    <col min="5639" max="5888" width="11.44140625" style="24"/>
    <col min="5889" max="5889" width="13.44140625" style="24" customWidth="1"/>
    <col min="5890" max="5890" width="2.77734375" style="24" customWidth="1"/>
    <col min="5891" max="5891" width="53.109375" style="24" customWidth="1"/>
    <col min="5892" max="5892" width="8.5546875" style="24" customWidth="1"/>
    <col min="5893" max="5893" width="11.44140625" style="24"/>
    <col min="5894" max="5894" width="3.44140625" style="24" customWidth="1"/>
    <col min="5895" max="6144" width="11.44140625" style="24"/>
    <col min="6145" max="6145" width="13.44140625" style="24" customWidth="1"/>
    <col min="6146" max="6146" width="2.77734375" style="24" customWidth="1"/>
    <col min="6147" max="6147" width="53.109375" style="24" customWidth="1"/>
    <col min="6148" max="6148" width="8.5546875" style="24" customWidth="1"/>
    <col min="6149" max="6149" width="11.44140625" style="24"/>
    <col min="6150" max="6150" width="3.44140625" style="24" customWidth="1"/>
    <col min="6151" max="6400" width="11.44140625" style="24"/>
    <col min="6401" max="6401" width="13.44140625" style="24" customWidth="1"/>
    <col min="6402" max="6402" width="2.77734375" style="24" customWidth="1"/>
    <col min="6403" max="6403" width="53.109375" style="24" customWidth="1"/>
    <col min="6404" max="6404" width="8.5546875" style="24" customWidth="1"/>
    <col min="6405" max="6405" width="11.44140625" style="24"/>
    <col min="6406" max="6406" width="3.44140625" style="24" customWidth="1"/>
    <col min="6407" max="6656" width="11.44140625" style="24"/>
    <col min="6657" max="6657" width="13.44140625" style="24" customWidth="1"/>
    <col min="6658" max="6658" width="2.77734375" style="24" customWidth="1"/>
    <col min="6659" max="6659" width="53.109375" style="24" customWidth="1"/>
    <col min="6660" max="6660" width="8.5546875" style="24" customWidth="1"/>
    <col min="6661" max="6661" width="11.44140625" style="24"/>
    <col min="6662" max="6662" width="3.44140625" style="24" customWidth="1"/>
    <col min="6663" max="6912" width="11.44140625" style="24"/>
    <col min="6913" max="6913" width="13.44140625" style="24" customWidth="1"/>
    <col min="6914" max="6914" width="2.77734375" style="24" customWidth="1"/>
    <col min="6915" max="6915" width="53.109375" style="24" customWidth="1"/>
    <col min="6916" max="6916" width="8.5546875" style="24" customWidth="1"/>
    <col min="6917" max="6917" width="11.44140625" style="24"/>
    <col min="6918" max="6918" width="3.44140625" style="24" customWidth="1"/>
    <col min="6919" max="7168" width="11.44140625" style="24"/>
    <col min="7169" max="7169" width="13.44140625" style="24" customWidth="1"/>
    <col min="7170" max="7170" width="2.77734375" style="24" customWidth="1"/>
    <col min="7171" max="7171" width="53.109375" style="24" customWidth="1"/>
    <col min="7172" max="7172" width="8.5546875" style="24" customWidth="1"/>
    <col min="7173" max="7173" width="11.44140625" style="24"/>
    <col min="7174" max="7174" width="3.44140625" style="24" customWidth="1"/>
    <col min="7175" max="7424" width="11.44140625" style="24"/>
    <col min="7425" max="7425" width="13.44140625" style="24" customWidth="1"/>
    <col min="7426" max="7426" width="2.77734375" style="24" customWidth="1"/>
    <col min="7427" max="7427" width="53.109375" style="24" customWidth="1"/>
    <col min="7428" max="7428" width="8.5546875" style="24" customWidth="1"/>
    <col min="7429" max="7429" width="11.44140625" style="24"/>
    <col min="7430" max="7430" width="3.44140625" style="24" customWidth="1"/>
    <col min="7431" max="7680" width="11.44140625" style="24"/>
    <col min="7681" max="7681" width="13.44140625" style="24" customWidth="1"/>
    <col min="7682" max="7682" width="2.77734375" style="24" customWidth="1"/>
    <col min="7683" max="7683" width="53.109375" style="24" customWidth="1"/>
    <col min="7684" max="7684" width="8.5546875" style="24" customWidth="1"/>
    <col min="7685" max="7685" width="11.44140625" style="24"/>
    <col min="7686" max="7686" width="3.44140625" style="24" customWidth="1"/>
    <col min="7687" max="7936" width="11.44140625" style="24"/>
    <col min="7937" max="7937" width="13.44140625" style="24" customWidth="1"/>
    <col min="7938" max="7938" width="2.77734375" style="24" customWidth="1"/>
    <col min="7939" max="7939" width="53.109375" style="24" customWidth="1"/>
    <col min="7940" max="7940" width="8.5546875" style="24" customWidth="1"/>
    <col min="7941" max="7941" width="11.44140625" style="24"/>
    <col min="7942" max="7942" width="3.44140625" style="24" customWidth="1"/>
    <col min="7943" max="8192" width="11.44140625" style="24"/>
    <col min="8193" max="8193" width="13.44140625" style="24" customWidth="1"/>
    <col min="8194" max="8194" width="2.77734375" style="24" customWidth="1"/>
    <col min="8195" max="8195" width="53.109375" style="24" customWidth="1"/>
    <col min="8196" max="8196" width="8.5546875" style="24" customWidth="1"/>
    <col min="8197" max="8197" width="11.44140625" style="24"/>
    <col min="8198" max="8198" width="3.44140625" style="24" customWidth="1"/>
    <col min="8199" max="8448" width="11.44140625" style="24"/>
    <col min="8449" max="8449" width="13.44140625" style="24" customWidth="1"/>
    <col min="8450" max="8450" width="2.77734375" style="24" customWidth="1"/>
    <col min="8451" max="8451" width="53.109375" style="24" customWidth="1"/>
    <col min="8452" max="8452" width="8.5546875" style="24" customWidth="1"/>
    <col min="8453" max="8453" width="11.44140625" style="24"/>
    <col min="8454" max="8454" width="3.44140625" style="24" customWidth="1"/>
    <col min="8455" max="8704" width="11.44140625" style="24"/>
    <col min="8705" max="8705" width="13.44140625" style="24" customWidth="1"/>
    <col min="8706" max="8706" width="2.77734375" style="24" customWidth="1"/>
    <col min="8707" max="8707" width="53.109375" style="24" customWidth="1"/>
    <col min="8708" max="8708" width="8.5546875" style="24" customWidth="1"/>
    <col min="8709" max="8709" width="11.44140625" style="24"/>
    <col min="8710" max="8710" width="3.44140625" style="24" customWidth="1"/>
    <col min="8711" max="8960" width="11.44140625" style="24"/>
    <col min="8961" max="8961" width="13.44140625" style="24" customWidth="1"/>
    <col min="8962" max="8962" width="2.77734375" style="24" customWidth="1"/>
    <col min="8963" max="8963" width="53.109375" style="24" customWidth="1"/>
    <col min="8964" max="8964" width="8.5546875" style="24" customWidth="1"/>
    <col min="8965" max="8965" width="11.44140625" style="24"/>
    <col min="8966" max="8966" width="3.44140625" style="24" customWidth="1"/>
    <col min="8967" max="9216" width="11.44140625" style="24"/>
    <col min="9217" max="9217" width="13.44140625" style="24" customWidth="1"/>
    <col min="9218" max="9218" width="2.77734375" style="24" customWidth="1"/>
    <col min="9219" max="9219" width="53.109375" style="24" customWidth="1"/>
    <col min="9220" max="9220" width="8.5546875" style="24" customWidth="1"/>
    <col min="9221" max="9221" width="11.44140625" style="24"/>
    <col min="9222" max="9222" width="3.44140625" style="24" customWidth="1"/>
    <col min="9223" max="9472" width="11.44140625" style="24"/>
    <col min="9473" max="9473" width="13.44140625" style="24" customWidth="1"/>
    <col min="9474" max="9474" width="2.77734375" style="24" customWidth="1"/>
    <col min="9475" max="9475" width="53.109375" style="24" customWidth="1"/>
    <col min="9476" max="9476" width="8.5546875" style="24" customWidth="1"/>
    <col min="9477" max="9477" width="11.44140625" style="24"/>
    <col min="9478" max="9478" width="3.44140625" style="24" customWidth="1"/>
    <col min="9479" max="9728" width="11.44140625" style="24"/>
    <col min="9729" max="9729" width="13.44140625" style="24" customWidth="1"/>
    <col min="9730" max="9730" width="2.77734375" style="24" customWidth="1"/>
    <col min="9731" max="9731" width="53.109375" style="24" customWidth="1"/>
    <col min="9732" max="9732" width="8.5546875" style="24" customWidth="1"/>
    <col min="9733" max="9733" width="11.44140625" style="24"/>
    <col min="9734" max="9734" width="3.44140625" style="24" customWidth="1"/>
    <col min="9735" max="9984" width="11.44140625" style="24"/>
    <col min="9985" max="9985" width="13.44140625" style="24" customWidth="1"/>
    <col min="9986" max="9986" width="2.77734375" style="24" customWidth="1"/>
    <col min="9987" max="9987" width="53.109375" style="24" customWidth="1"/>
    <col min="9988" max="9988" width="8.5546875" style="24" customWidth="1"/>
    <col min="9989" max="9989" width="11.44140625" style="24"/>
    <col min="9990" max="9990" width="3.44140625" style="24" customWidth="1"/>
    <col min="9991" max="10240" width="11.44140625" style="24"/>
    <col min="10241" max="10241" width="13.44140625" style="24" customWidth="1"/>
    <col min="10242" max="10242" width="2.77734375" style="24" customWidth="1"/>
    <col min="10243" max="10243" width="53.109375" style="24" customWidth="1"/>
    <col min="10244" max="10244" width="8.5546875" style="24" customWidth="1"/>
    <col min="10245" max="10245" width="11.44140625" style="24"/>
    <col min="10246" max="10246" width="3.44140625" style="24" customWidth="1"/>
    <col min="10247" max="10496" width="11.44140625" style="24"/>
    <col min="10497" max="10497" width="13.44140625" style="24" customWidth="1"/>
    <col min="10498" max="10498" width="2.77734375" style="24" customWidth="1"/>
    <col min="10499" max="10499" width="53.109375" style="24" customWidth="1"/>
    <col min="10500" max="10500" width="8.5546875" style="24" customWidth="1"/>
    <col min="10501" max="10501" width="11.44140625" style="24"/>
    <col min="10502" max="10502" width="3.44140625" style="24" customWidth="1"/>
    <col min="10503" max="10752" width="11.44140625" style="24"/>
    <col min="10753" max="10753" width="13.44140625" style="24" customWidth="1"/>
    <col min="10754" max="10754" width="2.77734375" style="24" customWidth="1"/>
    <col min="10755" max="10755" width="53.109375" style="24" customWidth="1"/>
    <col min="10756" max="10756" width="8.5546875" style="24" customWidth="1"/>
    <col min="10757" max="10757" width="11.44140625" style="24"/>
    <col min="10758" max="10758" width="3.44140625" style="24" customWidth="1"/>
    <col min="10759" max="11008" width="11.44140625" style="24"/>
    <col min="11009" max="11009" width="13.44140625" style="24" customWidth="1"/>
    <col min="11010" max="11010" width="2.77734375" style="24" customWidth="1"/>
    <col min="11011" max="11011" width="53.109375" style="24" customWidth="1"/>
    <col min="11012" max="11012" width="8.5546875" style="24" customWidth="1"/>
    <col min="11013" max="11013" width="11.44140625" style="24"/>
    <col min="11014" max="11014" width="3.44140625" style="24" customWidth="1"/>
    <col min="11015" max="11264" width="11.44140625" style="24"/>
    <col min="11265" max="11265" width="13.44140625" style="24" customWidth="1"/>
    <col min="11266" max="11266" width="2.77734375" style="24" customWidth="1"/>
    <col min="11267" max="11267" width="53.109375" style="24" customWidth="1"/>
    <col min="11268" max="11268" width="8.5546875" style="24" customWidth="1"/>
    <col min="11269" max="11269" width="11.44140625" style="24"/>
    <col min="11270" max="11270" width="3.44140625" style="24" customWidth="1"/>
    <col min="11271" max="11520" width="11.44140625" style="24"/>
    <col min="11521" max="11521" width="13.44140625" style="24" customWidth="1"/>
    <col min="11522" max="11522" width="2.77734375" style="24" customWidth="1"/>
    <col min="11523" max="11523" width="53.109375" style="24" customWidth="1"/>
    <col min="11524" max="11524" width="8.5546875" style="24" customWidth="1"/>
    <col min="11525" max="11525" width="11.44140625" style="24"/>
    <col min="11526" max="11526" width="3.44140625" style="24" customWidth="1"/>
    <col min="11527" max="11776" width="11.44140625" style="24"/>
    <col min="11777" max="11777" width="13.44140625" style="24" customWidth="1"/>
    <col min="11778" max="11778" width="2.77734375" style="24" customWidth="1"/>
    <col min="11779" max="11779" width="53.109375" style="24" customWidth="1"/>
    <col min="11780" max="11780" width="8.5546875" style="24" customWidth="1"/>
    <col min="11781" max="11781" width="11.44140625" style="24"/>
    <col min="11782" max="11782" width="3.44140625" style="24" customWidth="1"/>
    <col min="11783" max="12032" width="11.44140625" style="24"/>
    <col min="12033" max="12033" width="13.44140625" style="24" customWidth="1"/>
    <col min="12034" max="12034" width="2.77734375" style="24" customWidth="1"/>
    <col min="12035" max="12035" width="53.109375" style="24" customWidth="1"/>
    <col min="12036" max="12036" width="8.5546875" style="24" customWidth="1"/>
    <col min="12037" max="12037" width="11.44140625" style="24"/>
    <col min="12038" max="12038" width="3.44140625" style="24" customWidth="1"/>
    <col min="12039" max="12288" width="11.44140625" style="24"/>
    <col min="12289" max="12289" width="13.44140625" style="24" customWidth="1"/>
    <col min="12290" max="12290" width="2.77734375" style="24" customWidth="1"/>
    <col min="12291" max="12291" width="53.109375" style="24" customWidth="1"/>
    <col min="12292" max="12292" width="8.5546875" style="24" customWidth="1"/>
    <col min="12293" max="12293" width="11.44140625" style="24"/>
    <col min="12294" max="12294" width="3.44140625" style="24" customWidth="1"/>
    <col min="12295" max="12544" width="11.44140625" style="24"/>
    <col min="12545" max="12545" width="13.44140625" style="24" customWidth="1"/>
    <col min="12546" max="12546" width="2.77734375" style="24" customWidth="1"/>
    <col min="12547" max="12547" width="53.109375" style="24" customWidth="1"/>
    <col min="12548" max="12548" width="8.5546875" style="24" customWidth="1"/>
    <col min="12549" max="12549" width="11.44140625" style="24"/>
    <col min="12550" max="12550" width="3.44140625" style="24" customWidth="1"/>
    <col min="12551" max="12800" width="11.44140625" style="24"/>
    <col min="12801" max="12801" width="13.44140625" style="24" customWidth="1"/>
    <col min="12802" max="12802" width="2.77734375" style="24" customWidth="1"/>
    <col min="12803" max="12803" width="53.109375" style="24" customWidth="1"/>
    <col min="12804" max="12804" width="8.5546875" style="24" customWidth="1"/>
    <col min="12805" max="12805" width="11.44140625" style="24"/>
    <col min="12806" max="12806" width="3.44140625" style="24" customWidth="1"/>
    <col min="12807" max="13056" width="11.44140625" style="24"/>
    <col min="13057" max="13057" width="13.44140625" style="24" customWidth="1"/>
    <col min="13058" max="13058" width="2.77734375" style="24" customWidth="1"/>
    <col min="13059" max="13059" width="53.109375" style="24" customWidth="1"/>
    <col min="13060" max="13060" width="8.5546875" style="24" customWidth="1"/>
    <col min="13061" max="13061" width="11.44140625" style="24"/>
    <col min="13062" max="13062" width="3.44140625" style="24" customWidth="1"/>
    <col min="13063" max="13312" width="11.44140625" style="24"/>
    <col min="13313" max="13313" width="13.44140625" style="24" customWidth="1"/>
    <col min="13314" max="13314" width="2.77734375" style="24" customWidth="1"/>
    <col min="13315" max="13315" width="53.109375" style="24" customWidth="1"/>
    <col min="13316" max="13316" width="8.5546875" style="24" customWidth="1"/>
    <col min="13317" max="13317" width="11.44140625" style="24"/>
    <col min="13318" max="13318" width="3.44140625" style="24" customWidth="1"/>
    <col min="13319" max="13568" width="11.44140625" style="24"/>
    <col min="13569" max="13569" width="13.44140625" style="24" customWidth="1"/>
    <col min="13570" max="13570" width="2.77734375" style="24" customWidth="1"/>
    <col min="13571" max="13571" width="53.109375" style="24" customWidth="1"/>
    <col min="13572" max="13572" width="8.5546875" style="24" customWidth="1"/>
    <col min="13573" max="13573" width="11.44140625" style="24"/>
    <col min="13574" max="13574" width="3.44140625" style="24" customWidth="1"/>
    <col min="13575" max="13824" width="11.44140625" style="24"/>
    <col min="13825" max="13825" width="13.44140625" style="24" customWidth="1"/>
    <col min="13826" max="13826" width="2.77734375" style="24" customWidth="1"/>
    <col min="13827" max="13827" width="53.109375" style="24" customWidth="1"/>
    <col min="13828" max="13828" width="8.5546875" style="24" customWidth="1"/>
    <col min="13829" max="13829" width="11.44140625" style="24"/>
    <col min="13830" max="13830" width="3.44140625" style="24" customWidth="1"/>
    <col min="13831" max="14080" width="11.44140625" style="24"/>
    <col min="14081" max="14081" width="13.44140625" style="24" customWidth="1"/>
    <col min="14082" max="14082" width="2.77734375" style="24" customWidth="1"/>
    <col min="14083" max="14083" width="53.109375" style="24" customWidth="1"/>
    <col min="14084" max="14084" width="8.5546875" style="24" customWidth="1"/>
    <col min="14085" max="14085" width="11.44140625" style="24"/>
    <col min="14086" max="14086" width="3.44140625" style="24" customWidth="1"/>
    <col min="14087" max="14336" width="11.44140625" style="24"/>
    <col min="14337" max="14337" width="13.44140625" style="24" customWidth="1"/>
    <col min="14338" max="14338" width="2.77734375" style="24" customWidth="1"/>
    <col min="14339" max="14339" width="53.109375" style="24" customWidth="1"/>
    <col min="14340" max="14340" width="8.5546875" style="24" customWidth="1"/>
    <col min="14341" max="14341" width="11.44140625" style="24"/>
    <col min="14342" max="14342" width="3.44140625" style="24" customWidth="1"/>
    <col min="14343" max="14592" width="11.44140625" style="24"/>
    <col min="14593" max="14593" width="13.44140625" style="24" customWidth="1"/>
    <col min="14594" max="14594" width="2.77734375" style="24" customWidth="1"/>
    <col min="14595" max="14595" width="53.109375" style="24" customWidth="1"/>
    <col min="14596" max="14596" width="8.5546875" style="24" customWidth="1"/>
    <col min="14597" max="14597" width="11.44140625" style="24"/>
    <col min="14598" max="14598" width="3.44140625" style="24" customWidth="1"/>
    <col min="14599" max="14848" width="11.44140625" style="24"/>
    <col min="14849" max="14849" width="13.44140625" style="24" customWidth="1"/>
    <col min="14850" max="14850" width="2.77734375" style="24" customWidth="1"/>
    <col min="14851" max="14851" width="53.109375" style="24" customWidth="1"/>
    <col min="14852" max="14852" width="8.5546875" style="24" customWidth="1"/>
    <col min="14853" max="14853" width="11.44140625" style="24"/>
    <col min="14854" max="14854" width="3.44140625" style="24" customWidth="1"/>
    <col min="14855" max="15104" width="11.44140625" style="24"/>
    <col min="15105" max="15105" width="13.44140625" style="24" customWidth="1"/>
    <col min="15106" max="15106" width="2.77734375" style="24" customWidth="1"/>
    <col min="15107" max="15107" width="53.109375" style="24" customWidth="1"/>
    <col min="15108" max="15108" width="8.5546875" style="24" customWidth="1"/>
    <col min="15109" max="15109" width="11.44140625" style="24"/>
    <col min="15110" max="15110" width="3.44140625" style="24" customWidth="1"/>
    <col min="15111" max="15360" width="11.44140625" style="24"/>
    <col min="15361" max="15361" width="13.44140625" style="24" customWidth="1"/>
    <col min="15362" max="15362" width="2.77734375" style="24" customWidth="1"/>
    <col min="15363" max="15363" width="53.109375" style="24" customWidth="1"/>
    <col min="15364" max="15364" width="8.5546875" style="24" customWidth="1"/>
    <col min="15365" max="15365" width="11.44140625" style="24"/>
    <col min="15366" max="15366" width="3.44140625" style="24" customWidth="1"/>
    <col min="15367" max="15616" width="11.44140625" style="24"/>
    <col min="15617" max="15617" width="13.44140625" style="24" customWidth="1"/>
    <col min="15618" max="15618" width="2.77734375" style="24" customWidth="1"/>
    <col min="15619" max="15619" width="53.109375" style="24" customWidth="1"/>
    <col min="15620" max="15620" width="8.5546875" style="24" customWidth="1"/>
    <col min="15621" max="15621" width="11.44140625" style="24"/>
    <col min="15622" max="15622" width="3.44140625" style="24" customWidth="1"/>
    <col min="15623" max="15872" width="11.44140625" style="24"/>
    <col min="15873" max="15873" width="13.44140625" style="24" customWidth="1"/>
    <col min="15874" max="15874" width="2.77734375" style="24" customWidth="1"/>
    <col min="15875" max="15875" width="53.109375" style="24" customWidth="1"/>
    <col min="15876" max="15876" width="8.5546875" style="24" customWidth="1"/>
    <col min="15877" max="15877" width="11.44140625" style="24"/>
    <col min="15878" max="15878" width="3.44140625" style="24" customWidth="1"/>
    <col min="15879" max="16128" width="11.44140625" style="24"/>
    <col min="16129" max="16129" width="13.44140625" style="24" customWidth="1"/>
    <col min="16130" max="16130" width="2.77734375" style="24" customWidth="1"/>
    <col min="16131" max="16131" width="53.109375" style="24" customWidth="1"/>
    <col min="16132" max="16132" width="8.5546875" style="24" customWidth="1"/>
    <col min="16133" max="16133" width="11.44140625" style="24"/>
    <col min="16134" max="16134" width="3.44140625" style="24" customWidth="1"/>
    <col min="16135" max="16384" width="11.44140625" style="24"/>
  </cols>
  <sheetData>
    <row r="1" spans="1:6" ht="15.6" customHeight="1"/>
    <row r="2" spans="1:6" ht="15.6" customHeight="1" thickBot="1">
      <c r="A2" s="27"/>
      <c r="B2" s="28"/>
      <c r="C2" s="27"/>
      <c r="D2" s="27"/>
      <c r="E2" s="416"/>
    </row>
    <row r="3" spans="1:6" ht="9" customHeight="1">
      <c r="A3" s="30"/>
      <c r="B3" s="31"/>
      <c r="C3" s="30"/>
      <c r="D3" s="30"/>
      <c r="E3" s="417"/>
    </row>
    <row r="4" spans="1:6" ht="23.25" customHeight="1">
      <c r="A4" s="33" t="s">
        <v>260</v>
      </c>
      <c r="B4" s="31"/>
      <c r="C4" s="30"/>
      <c r="D4" s="30"/>
      <c r="E4" s="418"/>
      <c r="F4" s="25"/>
    </row>
    <row r="5" spans="1:6" ht="9" customHeight="1">
      <c r="A5" s="35"/>
      <c r="B5" s="419"/>
      <c r="C5" s="420"/>
      <c r="D5" s="420"/>
      <c r="E5" s="421"/>
      <c r="F5" s="25"/>
    </row>
    <row r="6" spans="1:6" ht="12.75" customHeight="1">
      <c r="A6" s="422"/>
      <c r="B6" s="32"/>
      <c r="C6" s="32"/>
      <c r="D6" s="32"/>
      <c r="E6" s="423" t="s">
        <v>109</v>
      </c>
      <c r="F6" s="424"/>
    </row>
    <row r="7" spans="1:6" ht="14.1" customHeight="1">
      <c r="A7" s="425" t="s">
        <v>110</v>
      </c>
      <c r="B7" s="45"/>
      <c r="C7" s="12" t="s">
        <v>34</v>
      </c>
      <c r="D7" s="26"/>
      <c r="E7" s="41">
        <v>13</v>
      </c>
      <c r="F7" s="424"/>
    </row>
    <row r="8" spans="1:6" ht="14.1" customHeight="1">
      <c r="A8" s="32"/>
      <c r="B8" s="426"/>
      <c r="C8" s="12" t="s">
        <v>261</v>
      </c>
      <c r="D8" s="26"/>
      <c r="E8" s="41">
        <v>14</v>
      </c>
      <c r="F8" s="424"/>
    </row>
    <row r="9" spans="1:6" ht="14.1" customHeight="1">
      <c r="A9" s="32"/>
      <c r="B9" s="426"/>
      <c r="C9" s="12" t="s">
        <v>38</v>
      </c>
      <c r="D9" s="26"/>
      <c r="E9" s="41">
        <v>15</v>
      </c>
      <c r="F9" s="424"/>
    </row>
    <row r="10" spans="1:6" ht="14.1" customHeight="1">
      <c r="A10" s="32"/>
      <c r="B10" s="427"/>
      <c r="C10" s="428" t="s">
        <v>262</v>
      </c>
      <c r="D10" s="26"/>
      <c r="E10" s="41">
        <v>15</v>
      </c>
      <c r="F10" s="424"/>
    </row>
    <row r="11" spans="1:6" ht="14.1" customHeight="1">
      <c r="A11" s="32"/>
      <c r="B11" s="427"/>
      <c r="C11" s="428" t="s">
        <v>263</v>
      </c>
      <c r="D11" s="26"/>
      <c r="E11" s="41">
        <v>15</v>
      </c>
      <c r="F11" s="424"/>
    </row>
    <row r="12" spans="1:6" ht="14.1" customHeight="1">
      <c r="A12" s="429"/>
      <c r="B12" s="426"/>
      <c r="C12" s="12" t="s">
        <v>40</v>
      </c>
      <c r="D12" s="26"/>
      <c r="E12" s="41">
        <v>16</v>
      </c>
      <c r="F12" s="424"/>
    </row>
    <row r="13" spans="1:6" ht="14.1" customHeight="1">
      <c r="A13" s="429"/>
      <c r="B13" s="426"/>
      <c r="C13" s="12" t="s">
        <v>42</v>
      </c>
      <c r="D13" s="26"/>
      <c r="E13" s="41">
        <v>17</v>
      </c>
      <c r="F13" s="424"/>
    </row>
    <row r="14" spans="1:6" ht="14.1" customHeight="1">
      <c r="A14" s="429"/>
      <c r="B14" s="426"/>
      <c r="C14" s="12"/>
      <c r="D14" s="32"/>
      <c r="E14" s="430"/>
      <c r="F14" s="424"/>
    </row>
    <row r="15" spans="1:6" ht="14.1" customHeight="1">
      <c r="A15" s="429"/>
      <c r="B15" s="426"/>
      <c r="C15" s="12"/>
      <c r="D15" s="32"/>
      <c r="E15" s="430"/>
      <c r="F15" s="424"/>
    </row>
    <row r="16" spans="1:6" ht="14.1" customHeight="1">
      <c r="A16" s="429"/>
      <c r="B16" s="426"/>
      <c r="C16" s="12"/>
      <c r="D16" s="32"/>
      <c r="E16" s="418"/>
      <c r="F16" s="424"/>
    </row>
    <row r="17" spans="1:6" ht="14.1" customHeight="1">
      <c r="A17" s="30"/>
      <c r="B17" s="431"/>
      <c r="C17" s="432"/>
      <c r="D17" s="30"/>
      <c r="E17" s="433"/>
      <c r="F17" s="424"/>
    </row>
    <row r="18" spans="1:6" ht="14.1" customHeight="1">
      <c r="A18" s="30"/>
      <c r="B18" s="431"/>
      <c r="C18" s="2"/>
      <c r="D18" s="30"/>
      <c r="E18" s="434"/>
      <c r="F18" s="424"/>
    </row>
    <row r="19" spans="1:6" ht="14.1" customHeight="1">
      <c r="A19" s="30"/>
      <c r="B19" s="431"/>
      <c r="C19" s="2"/>
      <c r="D19" s="30"/>
      <c r="E19" s="434"/>
      <c r="F19" s="424"/>
    </row>
    <row r="20" spans="1:6" ht="14.1" customHeight="1">
      <c r="A20" s="30"/>
      <c r="B20" s="431"/>
      <c r="C20" s="2"/>
      <c r="D20" s="30"/>
      <c r="E20" s="434"/>
      <c r="F20" s="424"/>
    </row>
    <row r="21" spans="1:6" ht="14.1" customHeight="1">
      <c r="A21" s="30"/>
      <c r="B21" s="431"/>
      <c r="C21" s="2"/>
      <c r="D21" s="30"/>
      <c r="E21" s="434"/>
      <c r="F21" s="424"/>
    </row>
    <row r="22" spans="1:6" ht="14.1" customHeight="1">
      <c r="A22" s="30"/>
      <c r="B22" s="431"/>
      <c r="C22" s="2"/>
      <c r="D22" s="30"/>
      <c r="E22" s="434"/>
      <c r="F22" s="424"/>
    </row>
    <row r="23" spans="1:6" ht="14.1" customHeight="1">
      <c r="A23" s="30"/>
      <c r="B23" s="431"/>
      <c r="C23" s="432"/>
      <c r="D23" s="30"/>
      <c r="E23" s="434"/>
      <c r="F23" s="424"/>
    </row>
    <row r="24" spans="1:6" ht="14.1" customHeight="1">
      <c r="A24" s="30"/>
      <c r="B24" s="431"/>
      <c r="C24" s="432"/>
      <c r="D24" s="30"/>
      <c r="E24" s="434"/>
      <c r="F24" s="424"/>
    </row>
    <row r="25" spans="1:6" ht="14.1" customHeight="1">
      <c r="A25" s="30"/>
      <c r="B25" s="431"/>
      <c r="C25" s="432"/>
      <c r="D25" s="30"/>
      <c r="E25" s="435"/>
      <c r="F25" s="25"/>
    </row>
    <row r="26" spans="1:6" ht="14.1" customHeight="1">
      <c r="A26" s="30"/>
      <c r="B26" s="431"/>
      <c r="C26" s="432"/>
      <c r="D26" s="30"/>
      <c r="E26" s="435"/>
      <c r="F26" s="25"/>
    </row>
    <row r="27" spans="1:6" ht="14.1" customHeight="1">
      <c r="A27" s="30"/>
      <c r="B27" s="431"/>
      <c r="C27" s="432"/>
      <c r="D27" s="30"/>
      <c r="E27" s="435"/>
      <c r="F27" s="25"/>
    </row>
    <row r="28" spans="1:6" ht="14.1" customHeight="1">
      <c r="A28" s="30"/>
      <c r="B28" s="431"/>
      <c r="C28" s="432"/>
      <c r="D28" s="30"/>
      <c r="E28" s="435"/>
      <c r="F28" s="25"/>
    </row>
    <row r="29" spans="1:6" ht="13.8">
      <c r="A29" s="30"/>
      <c r="B29" s="431"/>
      <c r="C29" s="432"/>
      <c r="D29" s="436"/>
      <c r="E29" s="437"/>
      <c r="F29" s="25"/>
    </row>
    <row r="30" spans="1:6" ht="13.8">
      <c r="A30" s="30"/>
      <c r="B30" s="431"/>
      <c r="C30" s="432"/>
      <c r="D30" s="436"/>
      <c r="E30" s="437"/>
      <c r="F30" s="25"/>
    </row>
    <row r="31" spans="1:6" ht="13.8">
      <c r="A31" s="30"/>
      <c r="B31" s="431"/>
      <c r="C31" s="432"/>
      <c r="D31" s="436"/>
      <c r="E31" s="437"/>
      <c r="F31" s="25"/>
    </row>
    <row r="32" spans="1:6" ht="13.8">
      <c r="A32" s="30"/>
      <c r="B32" s="431"/>
      <c r="C32" s="432"/>
      <c r="D32" s="436"/>
      <c r="E32" s="437"/>
      <c r="F32" s="25"/>
    </row>
    <row r="33" spans="1:6" ht="13.8">
      <c r="A33" s="30"/>
      <c r="B33" s="431"/>
      <c r="C33" s="432"/>
      <c r="D33" s="436"/>
      <c r="E33" s="437"/>
      <c r="F33" s="25"/>
    </row>
    <row r="34" spans="1:6" ht="13.8">
      <c r="A34" s="30"/>
      <c r="B34" s="431"/>
      <c r="C34" s="432"/>
      <c r="D34" s="436"/>
      <c r="E34" s="437"/>
      <c r="F34" s="25"/>
    </row>
    <row r="35" spans="1:6" ht="13.8">
      <c r="A35" s="30"/>
      <c r="B35" s="431"/>
      <c r="C35" s="432"/>
      <c r="D35" s="436"/>
      <c r="E35" s="437"/>
      <c r="F35" s="25"/>
    </row>
    <row r="36" spans="1:6" ht="13.8">
      <c r="A36" s="30"/>
      <c r="B36" s="431"/>
      <c r="C36" s="432"/>
      <c r="D36" s="436"/>
      <c r="E36" s="437"/>
      <c r="F36" s="25"/>
    </row>
    <row r="37" spans="1:6" ht="13.8" thickBot="1">
      <c r="A37" s="47"/>
      <c r="B37" s="48"/>
      <c r="C37" s="47"/>
      <c r="D37" s="47"/>
      <c r="E37" s="438"/>
      <c r="F37" s="439"/>
    </row>
    <row r="38" spans="1:6">
      <c r="E38" s="437"/>
      <c r="F38" s="25"/>
    </row>
    <row r="39" spans="1:6">
      <c r="E39" s="437"/>
      <c r="F39" s="25"/>
    </row>
    <row r="40" spans="1:6">
      <c r="E40" s="437"/>
      <c r="F40" s="25"/>
    </row>
    <row r="41" spans="1:6">
      <c r="E41" s="437"/>
      <c r="F41" s="25"/>
    </row>
    <row r="42" spans="1:6">
      <c r="E42" s="437"/>
      <c r="F42" s="25"/>
    </row>
  </sheetData>
  <pageMargins left="0.98425196850393704" right="0.98425196850393704" top="0.98425196850393704" bottom="0.98425196850393704" header="0" footer="0"/>
  <pageSetup paperSize="9" scale="8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A3545-1415-4BDD-93FD-DFE103994451}">
  <sheetPr>
    <pageSetUpPr fitToPage="1"/>
  </sheetPr>
  <dimension ref="A1:G28"/>
  <sheetViews>
    <sheetView zoomScaleNormal="100" workbookViewId="0"/>
  </sheetViews>
  <sheetFormatPr baseColWidth="10" defaultColWidth="11.44140625" defaultRowHeight="10.8"/>
  <cols>
    <col min="1" max="1" width="6.21875" style="121" customWidth="1"/>
    <col min="2" max="2" width="11.44140625" style="447" customWidth="1"/>
    <col min="3" max="7" width="11.44140625" style="121" customWidth="1"/>
    <col min="8" max="256" width="11.44140625" style="121"/>
    <col min="257" max="257" width="6.21875" style="121" customWidth="1"/>
    <col min="258" max="512" width="11.44140625" style="121"/>
    <col min="513" max="513" width="6.21875" style="121" customWidth="1"/>
    <col min="514" max="768" width="11.44140625" style="121"/>
    <col min="769" max="769" width="6.21875" style="121" customWidth="1"/>
    <col min="770" max="1024" width="11.44140625" style="121"/>
    <col min="1025" max="1025" width="6.21875" style="121" customWidth="1"/>
    <col min="1026" max="1280" width="11.44140625" style="121"/>
    <col min="1281" max="1281" width="6.21875" style="121" customWidth="1"/>
    <col min="1282" max="1536" width="11.44140625" style="121"/>
    <col min="1537" max="1537" width="6.21875" style="121" customWidth="1"/>
    <col min="1538" max="1792" width="11.44140625" style="121"/>
    <col min="1793" max="1793" width="6.21875" style="121" customWidth="1"/>
    <col min="1794" max="2048" width="11.44140625" style="121"/>
    <col min="2049" max="2049" width="6.21875" style="121" customWidth="1"/>
    <col min="2050" max="2304" width="11.44140625" style="121"/>
    <col min="2305" max="2305" width="6.21875" style="121" customWidth="1"/>
    <col min="2306" max="2560" width="11.44140625" style="121"/>
    <col min="2561" max="2561" width="6.21875" style="121" customWidth="1"/>
    <col min="2562" max="2816" width="11.44140625" style="121"/>
    <col min="2817" max="2817" width="6.21875" style="121" customWidth="1"/>
    <col min="2818" max="3072" width="11.44140625" style="121"/>
    <col min="3073" max="3073" width="6.21875" style="121" customWidth="1"/>
    <col min="3074" max="3328" width="11.44140625" style="121"/>
    <col min="3329" max="3329" width="6.21875" style="121" customWidth="1"/>
    <col min="3330" max="3584" width="11.44140625" style="121"/>
    <col min="3585" max="3585" width="6.21875" style="121" customWidth="1"/>
    <col min="3586" max="3840" width="11.44140625" style="121"/>
    <col min="3841" max="3841" width="6.21875" style="121" customWidth="1"/>
    <col min="3842" max="4096" width="11.44140625" style="121"/>
    <col min="4097" max="4097" width="6.21875" style="121" customWidth="1"/>
    <col min="4098" max="4352" width="11.44140625" style="121"/>
    <col min="4353" max="4353" width="6.21875" style="121" customWidth="1"/>
    <col min="4354" max="4608" width="11.44140625" style="121"/>
    <col min="4609" max="4609" width="6.21875" style="121" customWidth="1"/>
    <col min="4610" max="4864" width="11.44140625" style="121"/>
    <col min="4865" max="4865" width="6.21875" style="121" customWidth="1"/>
    <col min="4866" max="5120" width="11.44140625" style="121"/>
    <col min="5121" max="5121" width="6.21875" style="121" customWidth="1"/>
    <col min="5122" max="5376" width="11.44140625" style="121"/>
    <col min="5377" max="5377" width="6.21875" style="121" customWidth="1"/>
    <col min="5378" max="5632" width="11.44140625" style="121"/>
    <col min="5633" max="5633" width="6.21875" style="121" customWidth="1"/>
    <col min="5634" max="5888" width="11.44140625" style="121"/>
    <col min="5889" max="5889" width="6.21875" style="121" customWidth="1"/>
    <col min="5890" max="6144" width="11.44140625" style="121"/>
    <col min="6145" max="6145" width="6.21875" style="121" customWidth="1"/>
    <col min="6146" max="6400" width="11.44140625" style="121"/>
    <col min="6401" max="6401" width="6.21875" style="121" customWidth="1"/>
    <col min="6402" max="6656" width="11.44140625" style="121"/>
    <col min="6657" max="6657" width="6.21875" style="121" customWidth="1"/>
    <col min="6658" max="6912" width="11.44140625" style="121"/>
    <col min="6913" max="6913" width="6.21875" style="121" customWidth="1"/>
    <col min="6914" max="7168" width="11.44140625" style="121"/>
    <col min="7169" max="7169" width="6.21875" style="121" customWidth="1"/>
    <col min="7170" max="7424" width="11.44140625" style="121"/>
    <col min="7425" max="7425" width="6.21875" style="121" customWidth="1"/>
    <col min="7426" max="7680" width="11.44140625" style="121"/>
    <col min="7681" max="7681" width="6.21875" style="121" customWidth="1"/>
    <col min="7682" max="7936" width="11.44140625" style="121"/>
    <col min="7937" max="7937" width="6.21875" style="121" customWidth="1"/>
    <col min="7938" max="8192" width="11.44140625" style="121"/>
    <col min="8193" max="8193" width="6.21875" style="121" customWidth="1"/>
    <col min="8194" max="8448" width="11.44140625" style="121"/>
    <col min="8449" max="8449" width="6.21875" style="121" customWidth="1"/>
    <col min="8450" max="8704" width="11.44140625" style="121"/>
    <col min="8705" max="8705" width="6.21875" style="121" customWidth="1"/>
    <col min="8706" max="8960" width="11.44140625" style="121"/>
    <col min="8961" max="8961" width="6.21875" style="121" customWidth="1"/>
    <col min="8962" max="9216" width="11.44140625" style="121"/>
    <col min="9217" max="9217" width="6.21875" style="121" customWidth="1"/>
    <col min="9218" max="9472" width="11.44140625" style="121"/>
    <col min="9473" max="9473" width="6.21875" style="121" customWidth="1"/>
    <col min="9474" max="9728" width="11.44140625" style="121"/>
    <col min="9729" max="9729" width="6.21875" style="121" customWidth="1"/>
    <col min="9730" max="9984" width="11.44140625" style="121"/>
    <col min="9985" max="9985" width="6.21875" style="121" customWidth="1"/>
    <col min="9986" max="10240" width="11.44140625" style="121"/>
    <col min="10241" max="10241" width="6.21875" style="121" customWidth="1"/>
    <col min="10242" max="10496" width="11.44140625" style="121"/>
    <col min="10497" max="10497" width="6.21875" style="121" customWidth="1"/>
    <col min="10498" max="10752" width="11.44140625" style="121"/>
    <col min="10753" max="10753" width="6.21875" style="121" customWidth="1"/>
    <col min="10754" max="11008" width="11.44140625" style="121"/>
    <col min="11009" max="11009" width="6.21875" style="121" customWidth="1"/>
    <col min="11010" max="11264" width="11.44140625" style="121"/>
    <col min="11265" max="11265" width="6.21875" style="121" customWidth="1"/>
    <col min="11266" max="11520" width="11.44140625" style="121"/>
    <col min="11521" max="11521" width="6.21875" style="121" customWidth="1"/>
    <col min="11522" max="11776" width="11.44140625" style="121"/>
    <col min="11777" max="11777" width="6.21875" style="121" customWidth="1"/>
    <col min="11778" max="12032" width="11.44140625" style="121"/>
    <col min="12033" max="12033" width="6.21875" style="121" customWidth="1"/>
    <col min="12034" max="12288" width="11.44140625" style="121"/>
    <col min="12289" max="12289" width="6.21875" style="121" customWidth="1"/>
    <col min="12290" max="12544" width="11.44140625" style="121"/>
    <col min="12545" max="12545" width="6.21875" style="121" customWidth="1"/>
    <col min="12546" max="12800" width="11.44140625" style="121"/>
    <col min="12801" max="12801" width="6.21875" style="121" customWidth="1"/>
    <col min="12802" max="13056" width="11.44140625" style="121"/>
    <col min="13057" max="13057" width="6.21875" style="121" customWidth="1"/>
    <col min="13058" max="13312" width="11.44140625" style="121"/>
    <col min="13313" max="13313" width="6.21875" style="121" customWidth="1"/>
    <col min="13314" max="13568" width="11.44140625" style="121"/>
    <col min="13569" max="13569" width="6.21875" style="121" customWidth="1"/>
    <col min="13570" max="13824" width="11.44140625" style="121"/>
    <col min="13825" max="13825" width="6.21875" style="121" customWidth="1"/>
    <col min="13826" max="14080" width="11.44140625" style="121"/>
    <col min="14081" max="14081" width="6.21875" style="121" customWidth="1"/>
    <col min="14082" max="14336" width="11.44140625" style="121"/>
    <col min="14337" max="14337" width="6.21875" style="121" customWidth="1"/>
    <col min="14338" max="14592" width="11.44140625" style="121"/>
    <col min="14593" max="14593" width="6.21875" style="121" customWidth="1"/>
    <col min="14594" max="14848" width="11.44140625" style="121"/>
    <col min="14849" max="14849" width="6.21875" style="121" customWidth="1"/>
    <col min="14850" max="15104" width="11.44140625" style="121"/>
    <col min="15105" max="15105" width="6.21875" style="121" customWidth="1"/>
    <col min="15106" max="15360" width="11.44140625" style="121"/>
    <col min="15361" max="15361" width="6.21875" style="121" customWidth="1"/>
    <col min="15362" max="15616" width="11.44140625" style="121"/>
    <col min="15617" max="15617" width="6.21875" style="121" customWidth="1"/>
    <col min="15618" max="15872" width="11.44140625" style="121"/>
    <col min="15873" max="15873" width="6.21875" style="121" customWidth="1"/>
    <col min="15874" max="16128" width="11.44140625" style="121"/>
    <col min="16129" max="16129" width="6.21875" style="121" customWidth="1"/>
    <col min="16130" max="16384" width="11.44140625" style="121"/>
  </cols>
  <sheetData>
    <row r="1" spans="1:7" ht="16.5" customHeight="1">
      <c r="A1" s="100"/>
      <c r="B1" s="440"/>
    </row>
    <row r="2" spans="1:7" ht="46.2" customHeight="1">
      <c r="A2" s="2383" t="s">
        <v>34</v>
      </c>
      <c r="B2" s="2383"/>
      <c r="C2" s="2383"/>
      <c r="D2" s="2383"/>
      <c r="E2" s="2383"/>
      <c r="F2" s="2383"/>
      <c r="G2" s="2383"/>
    </row>
    <row r="3" spans="1:7" ht="16.8">
      <c r="A3" s="2344">
        <v>45930</v>
      </c>
      <c r="B3" s="2344"/>
      <c r="C3" s="2344"/>
      <c r="D3" s="2344"/>
      <c r="E3" s="2344"/>
      <c r="F3" s="2344"/>
      <c r="G3" s="2344"/>
    </row>
    <row r="4" spans="1:7" ht="9.6" customHeight="1" thickBot="1">
      <c r="A4" s="161"/>
      <c r="B4" s="441"/>
      <c r="C4" s="358"/>
      <c r="D4" s="358"/>
      <c r="E4" s="358"/>
      <c r="F4" s="358"/>
      <c r="G4" s="358"/>
    </row>
    <row r="5" spans="1:7" s="344" customFormat="1" ht="16.5" customHeight="1">
      <c r="A5" s="2384" t="s">
        <v>264</v>
      </c>
      <c r="B5" s="2385"/>
      <c r="C5" s="136" t="s">
        <v>265</v>
      </c>
      <c r="D5" s="136"/>
      <c r="E5" s="136"/>
      <c r="F5" s="136"/>
      <c r="G5" s="2387" t="s">
        <v>153</v>
      </c>
    </row>
    <row r="6" spans="1:7" s="344" customFormat="1" ht="16.5" customHeight="1">
      <c r="A6" s="2386"/>
      <c r="B6" s="2386"/>
      <c r="C6" s="140" t="s">
        <v>137</v>
      </c>
      <c r="D6" s="140" t="s">
        <v>140</v>
      </c>
      <c r="E6" s="140" t="s">
        <v>141</v>
      </c>
      <c r="F6" s="140" t="s">
        <v>142</v>
      </c>
      <c r="G6" s="2388"/>
    </row>
    <row r="7" spans="1:7" s="344" customFormat="1" ht="16.5" customHeight="1">
      <c r="A7" s="115" t="s">
        <v>137</v>
      </c>
      <c r="B7" s="118"/>
      <c r="C7" s="116"/>
      <c r="D7" s="174"/>
      <c r="E7" s="174"/>
      <c r="F7" s="174"/>
      <c r="G7" s="174"/>
    </row>
    <row r="8" spans="1:7" s="344" customFormat="1" ht="16.5" customHeight="1">
      <c r="A8" s="442"/>
      <c r="B8" s="118" t="s">
        <v>266</v>
      </c>
      <c r="C8" s="443">
        <v>0</v>
      </c>
      <c r="D8" s="443">
        <v>266</v>
      </c>
      <c r="E8" s="443">
        <v>1295</v>
      </c>
      <c r="F8" s="443">
        <v>177</v>
      </c>
      <c r="G8" s="443">
        <v>1738</v>
      </c>
    </row>
    <row r="9" spans="1:7" s="344" customFormat="1" ht="16.5" customHeight="1">
      <c r="A9" s="442"/>
      <c r="B9" s="118" t="s">
        <v>267</v>
      </c>
      <c r="C9" s="443">
        <v>0</v>
      </c>
      <c r="D9" s="443">
        <v>2</v>
      </c>
      <c r="E9" s="443">
        <v>6</v>
      </c>
      <c r="F9" s="443">
        <v>1</v>
      </c>
      <c r="G9" s="443">
        <v>9</v>
      </c>
    </row>
    <row r="10" spans="1:7" s="344" customFormat="1" ht="16.5" customHeight="1">
      <c r="A10" s="442"/>
      <c r="B10" s="120" t="s">
        <v>268</v>
      </c>
      <c r="C10" s="444">
        <v>0</v>
      </c>
      <c r="D10" s="444">
        <v>264</v>
      </c>
      <c r="E10" s="444">
        <v>1289</v>
      </c>
      <c r="F10" s="444">
        <v>176</v>
      </c>
      <c r="G10" s="444">
        <v>1729</v>
      </c>
    </row>
    <row r="11" spans="1:7" s="344" customFormat="1" ht="15" customHeight="1">
      <c r="A11" s="445" t="s">
        <v>140</v>
      </c>
      <c r="B11" s="118"/>
      <c r="C11" s="443"/>
      <c r="D11" s="443"/>
      <c r="E11" s="443"/>
      <c r="F11" s="443"/>
      <c r="G11" s="443"/>
    </row>
    <row r="12" spans="1:7" s="344" customFormat="1" ht="15" customHeight="1">
      <c r="A12" s="118"/>
      <c r="B12" s="118" t="s">
        <v>266</v>
      </c>
      <c r="C12" s="443">
        <v>1547</v>
      </c>
      <c r="D12" s="443">
        <v>0</v>
      </c>
      <c r="E12" s="443">
        <v>4352</v>
      </c>
      <c r="F12" s="443">
        <v>571</v>
      </c>
      <c r="G12" s="443">
        <v>6470</v>
      </c>
    </row>
    <row r="13" spans="1:7" s="344" customFormat="1" ht="15" customHeight="1">
      <c r="A13" s="115"/>
      <c r="B13" s="118" t="s">
        <v>267</v>
      </c>
      <c r="C13" s="443">
        <v>9</v>
      </c>
      <c r="D13" s="443">
        <v>0</v>
      </c>
      <c r="E13" s="443">
        <v>106</v>
      </c>
      <c r="F13" s="443">
        <v>11</v>
      </c>
      <c r="G13" s="443">
        <v>126</v>
      </c>
    </row>
    <row r="14" spans="1:7" s="344" customFormat="1" ht="15" customHeight="1">
      <c r="A14" s="119"/>
      <c r="B14" s="120" t="s">
        <v>268</v>
      </c>
      <c r="C14" s="444">
        <v>1538</v>
      </c>
      <c r="D14" s="444">
        <v>0</v>
      </c>
      <c r="E14" s="444">
        <v>4246</v>
      </c>
      <c r="F14" s="444">
        <v>560</v>
      </c>
      <c r="G14" s="444">
        <v>6344</v>
      </c>
    </row>
    <row r="15" spans="1:7" s="344" customFormat="1" ht="15" customHeight="1">
      <c r="A15" s="115" t="s">
        <v>148</v>
      </c>
      <c r="B15" s="118"/>
      <c r="C15" s="443"/>
      <c r="D15" s="443"/>
      <c r="E15" s="443"/>
      <c r="F15" s="443"/>
      <c r="G15" s="443"/>
    </row>
    <row r="16" spans="1:7" s="344" customFormat="1" ht="15" customHeight="1">
      <c r="A16" s="115"/>
      <c r="B16" s="118" t="s">
        <v>266</v>
      </c>
      <c r="C16" s="443">
        <v>1309</v>
      </c>
      <c r="D16" s="443">
        <v>975</v>
      </c>
      <c r="E16" s="443">
        <v>0</v>
      </c>
      <c r="F16" s="443">
        <v>552</v>
      </c>
      <c r="G16" s="443">
        <v>2836</v>
      </c>
    </row>
    <row r="17" spans="1:7" s="344" customFormat="1" ht="15" customHeight="1">
      <c r="A17" s="115"/>
      <c r="B17" s="118" t="s">
        <v>267</v>
      </c>
      <c r="C17" s="443">
        <v>6</v>
      </c>
      <c r="D17" s="443">
        <v>5</v>
      </c>
      <c r="E17" s="443">
        <v>0</v>
      </c>
      <c r="F17" s="443">
        <v>1</v>
      </c>
      <c r="G17" s="443">
        <v>12</v>
      </c>
    </row>
    <row r="18" spans="1:7" s="344" customFormat="1" ht="15" customHeight="1">
      <c r="A18" s="119"/>
      <c r="B18" s="120" t="s">
        <v>268</v>
      </c>
      <c r="C18" s="444">
        <v>1303</v>
      </c>
      <c r="D18" s="444">
        <v>970</v>
      </c>
      <c r="E18" s="444">
        <v>0</v>
      </c>
      <c r="F18" s="444">
        <v>551</v>
      </c>
      <c r="G18" s="444">
        <v>2824</v>
      </c>
    </row>
    <row r="19" spans="1:7" s="344" customFormat="1" ht="15" customHeight="1">
      <c r="A19" s="115" t="s">
        <v>142</v>
      </c>
      <c r="B19" s="118"/>
      <c r="C19" s="443"/>
      <c r="D19" s="443"/>
      <c r="E19" s="443"/>
      <c r="F19" s="443"/>
      <c r="G19" s="443"/>
    </row>
    <row r="20" spans="1:7" s="344" customFormat="1" ht="15" customHeight="1">
      <c r="A20" s="118"/>
      <c r="B20" s="118" t="s">
        <v>266</v>
      </c>
      <c r="C20" s="443">
        <v>396</v>
      </c>
      <c r="D20" s="443">
        <v>890</v>
      </c>
      <c r="E20" s="443">
        <v>1017</v>
      </c>
      <c r="F20" s="443">
        <v>0</v>
      </c>
      <c r="G20" s="443">
        <v>2303</v>
      </c>
    </row>
    <row r="21" spans="1:7" s="344" customFormat="1" ht="15" customHeight="1">
      <c r="A21" s="115"/>
      <c r="B21" s="118" t="s">
        <v>267</v>
      </c>
      <c r="C21" s="443">
        <v>4</v>
      </c>
      <c r="D21" s="443">
        <v>613</v>
      </c>
      <c r="E21" s="443">
        <v>29</v>
      </c>
      <c r="F21" s="443">
        <v>0</v>
      </c>
      <c r="G21" s="443">
        <v>646</v>
      </c>
    </row>
    <row r="22" spans="1:7" s="344" customFormat="1" ht="15" customHeight="1">
      <c r="A22" s="119"/>
      <c r="B22" s="120" t="s">
        <v>268</v>
      </c>
      <c r="C22" s="444">
        <v>392</v>
      </c>
      <c r="D22" s="444">
        <v>277</v>
      </c>
      <c r="E22" s="444">
        <v>988</v>
      </c>
      <c r="F22" s="444">
        <v>0</v>
      </c>
      <c r="G22" s="444">
        <v>1657</v>
      </c>
    </row>
    <row r="23" spans="1:7" s="344" customFormat="1" ht="15" customHeight="1">
      <c r="A23" s="115" t="s">
        <v>153</v>
      </c>
      <c r="B23" s="118"/>
      <c r="C23" s="443"/>
      <c r="D23" s="443"/>
      <c r="E23" s="443"/>
      <c r="F23" s="443"/>
      <c r="G23" s="443"/>
    </row>
    <row r="24" spans="1:7" s="344" customFormat="1" ht="14.4" customHeight="1">
      <c r="A24" s="118"/>
      <c r="B24" s="115" t="s">
        <v>266</v>
      </c>
      <c r="C24" s="446">
        <v>3252</v>
      </c>
      <c r="D24" s="446">
        <v>2131</v>
      </c>
      <c r="E24" s="446">
        <v>6664</v>
      </c>
      <c r="F24" s="446">
        <v>1300</v>
      </c>
      <c r="G24" s="446">
        <v>13347</v>
      </c>
    </row>
    <row r="25" spans="1:7" s="344" customFormat="1" ht="14.4" customHeight="1">
      <c r="A25" s="115"/>
      <c r="B25" s="115" t="s">
        <v>267</v>
      </c>
      <c r="C25" s="446">
        <v>19</v>
      </c>
      <c r="D25" s="446">
        <v>620</v>
      </c>
      <c r="E25" s="446">
        <v>141</v>
      </c>
      <c r="F25" s="446">
        <v>13</v>
      </c>
      <c r="G25" s="446">
        <v>793</v>
      </c>
    </row>
    <row r="26" spans="1:7" s="344" customFormat="1" ht="14.4" customHeight="1" thickBot="1">
      <c r="A26" s="115"/>
      <c r="B26" s="115" t="s">
        <v>268</v>
      </c>
      <c r="C26" s="446">
        <v>3233</v>
      </c>
      <c r="D26" s="446">
        <v>1511</v>
      </c>
      <c r="E26" s="446">
        <v>6523</v>
      </c>
      <c r="F26" s="446">
        <v>1287</v>
      </c>
      <c r="G26" s="446">
        <v>12554</v>
      </c>
    </row>
    <row r="27" spans="1:7" s="344" customFormat="1" ht="30.6" customHeight="1">
      <c r="A27" s="2389" t="s">
        <v>269</v>
      </c>
      <c r="B27" s="2389"/>
      <c r="C27" s="2389"/>
      <c r="D27" s="2389"/>
      <c r="E27" s="2389"/>
      <c r="F27" s="2389"/>
      <c r="G27" s="2389"/>
    </row>
    <row r="28" spans="1:7" s="344" customFormat="1" ht="15" customHeight="1">
      <c r="A28" s="2382" t="s">
        <v>198</v>
      </c>
      <c r="B28" s="2382"/>
      <c r="C28" s="2382"/>
      <c r="D28" s="2382"/>
      <c r="E28" s="2382"/>
      <c r="F28" s="2382"/>
      <c r="G28" s="2382"/>
    </row>
  </sheetData>
  <mergeCells count="6">
    <mergeCell ref="A28:G28"/>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2EDC8-F17F-40E8-B823-94D02723A131}">
  <sheetPr>
    <pageSetUpPr fitToPage="1"/>
  </sheetPr>
  <dimension ref="A1:IF245"/>
  <sheetViews>
    <sheetView zoomScaleNormal="100" workbookViewId="0">
      <pane xSplit="1" ySplit="4" topLeftCell="B197" activePane="bottomRight" state="frozen"/>
      <selection activeCell="K32" sqref="K32"/>
      <selection pane="topRight" activeCell="K32" sqref="K32"/>
      <selection pane="bottomLeft" activeCell="K32" sqref="K32"/>
      <selection pane="bottomRight" activeCell="A215" sqref="A215"/>
    </sheetView>
  </sheetViews>
  <sheetFormatPr baseColWidth="10" defaultColWidth="11.44140625" defaultRowHeight="10.8"/>
  <cols>
    <col min="1" max="1" width="10.21875" style="451" customWidth="1"/>
    <col min="2" max="8" width="16.6640625" style="449" customWidth="1"/>
    <col min="9" max="9" width="16.6640625" style="450" customWidth="1"/>
    <col min="10" max="256" width="11.44140625" style="451"/>
    <col min="257" max="257" width="10.21875" style="451" customWidth="1"/>
    <col min="258" max="265" width="16.6640625" style="451" customWidth="1"/>
    <col min="266" max="512" width="11.44140625" style="451"/>
    <col min="513" max="513" width="10.21875" style="451" customWidth="1"/>
    <col min="514" max="521" width="16.6640625" style="451" customWidth="1"/>
    <col min="522" max="768" width="11.44140625" style="451"/>
    <col min="769" max="769" width="10.21875" style="451" customWidth="1"/>
    <col min="770" max="777" width="16.6640625" style="451" customWidth="1"/>
    <col min="778" max="1024" width="11.44140625" style="451"/>
    <col min="1025" max="1025" width="10.21875" style="451" customWidth="1"/>
    <col min="1026" max="1033" width="16.6640625" style="451" customWidth="1"/>
    <col min="1034" max="1280" width="11.44140625" style="451"/>
    <col min="1281" max="1281" width="10.21875" style="451" customWidth="1"/>
    <col min="1282" max="1289" width="16.6640625" style="451" customWidth="1"/>
    <col min="1290" max="1536" width="11.44140625" style="451"/>
    <col min="1537" max="1537" width="10.21875" style="451" customWidth="1"/>
    <col min="1538" max="1545" width="16.6640625" style="451" customWidth="1"/>
    <col min="1546" max="1792" width="11.44140625" style="451"/>
    <col min="1793" max="1793" width="10.21875" style="451" customWidth="1"/>
    <col min="1794" max="1801" width="16.6640625" style="451" customWidth="1"/>
    <col min="1802" max="2048" width="11.44140625" style="451"/>
    <col min="2049" max="2049" width="10.21875" style="451" customWidth="1"/>
    <col min="2050" max="2057" width="16.6640625" style="451" customWidth="1"/>
    <col min="2058" max="2304" width="11.44140625" style="451"/>
    <col min="2305" max="2305" width="10.21875" style="451" customWidth="1"/>
    <col min="2306" max="2313" width="16.6640625" style="451" customWidth="1"/>
    <col min="2314" max="2560" width="11.44140625" style="451"/>
    <col min="2561" max="2561" width="10.21875" style="451" customWidth="1"/>
    <col min="2562" max="2569" width="16.6640625" style="451" customWidth="1"/>
    <col min="2570" max="2816" width="11.44140625" style="451"/>
    <col min="2817" max="2817" width="10.21875" style="451" customWidth="1"/>
    <col min="2818" max="2825" width="16.6640625" style="451" customWidth="1"/>
    <col min="2826" max="3072" width="11.44140625" style="451"/>
    <col min="3073" max="3073" width="10.21875" style="451" customWidth="1"/>
    <col min="3074" max="3081" width="16.6640625" style="451" customWidth="1"/>
    <col min="3082" max="3328" width="11.44140625" style="451"/>
    <col min="3329" max="3329" width="10.21875" style="451" customWidth="1"/>
    <col min="3330" max="3337" width="16.6640625" style="451" customWidth="1"/>
    <col min="3338" max="3584" width="11.44140625" style="451"/>
    <col min="3585" max="3585" width="10.21875" style="451" customWidth="1"/>
    <col min="3586" max="3593" width="16.6640625" style="451" customWidth="1"/>
    <col min="3594" max="3840" width="11.44140625" style="451"/>
    <col min="3841" max="3841" width="10.21875" style="451" customWidth="1"/>
    <col min="3842" max="3849" width="16.6640625" style="451" customWidth="1"/>
    <col min="3850" max="4096" width="11.44140625" style="451"/>
    <col min="4097" max="4097" width="10.21875" style="451" customWidth="1"/>
    <col min="4098" max="4105" width="16.6640625" style="451" customWidth="1"/>
    <col min="4106" max="4352" width="11.44140625" style="451"/>
    <col min="4353" max="4353" width="10.21875" style="451" customWidth="1"/>
    <col min="4354" max="4361" width="16.6640625" style="451" customWidth="1"/>
    <col min="4362" max="4608" width="11.44140625" style="451"/>
    <col min="4609" max="4609" width="10.21875" style="451" customWidth="1"/>
    <col min="4610" max="4617" width="16.6640625" style="451" customWidth="1"/>
    <col min="4618" max="4864" width="11.44140625" style="451"/>
    <col min="4865" max="4865" width="10.21875" style="451" customWidth="1"/>
    <col min="4866" max="4873" width="16.6640625" style="451" customWidth="1"/>
    <col min="4874" max="5120" width="11.44140625" style="451"/>
    <col min="5121" max="5121" width="10.21875" style="451" customWidth="1"/>
    <col min="5122" max="5129" width="16.6640625" style="451" customWidth="1"/>
    <col min="5130" max="5376" width="11.44140625" style="451"/>
    <col min="5377" max="5377" width="10.21875" style="451" customWidth="1"/>
    <col min="5378" max="5385" width="16.6640625" style="451" customWidth="1"/>
    <col min="5386" max="5632" width="11.44140625" style="451"/>
    <col min="5633" max="5633" width="10.21875" style="451" customWidth="1"/>
    <col min="5634" max="5641" width="16.6640625" style="451" customWidth="1"/>
    <col min="5642" max="5888" width="11.44140625" style="451"/>
    <col min="5889" max="5889" width="10.21875" style="451" customWidth="1"/>
    <col min="5890" max="5897" width="16.6640625" style="451" customWidth="1"/>
    <col min="5898" max="6144" width="11.44140625" style="451"/>
    <col min="6145" max="6145" width="10.21875" style="451" customWidth="1"/>
    <col min="6146" max="6153" width="16.6640625" style="451" customWidth="1"/>
    <col min="6154" max="6400" width="11.44140625" style="451"/>
    <col min="6401" max="6401" width="10.21875" style="451" customWidth="1"/>
    <col min="6402" max="6409" width="16.6640625" style="451" customWidth="1"/>
    <col min="6410" max="6656" width="11.44140625" style="451"/>
    <col min="6657" max="6657" width="10.21875" style="451" customWidth="1"/>
    <col min="6658" max="6665" width="16.6640625" style="451" customWidth="1"/>
    <col min="6666" max="6912" width="11.44140625" style="451"/>
    <col min="6913" max="6913" width="10.21875" style="451" customWidth="1"/>
    <col min="6914" max="6921" width="16.6640625" style="451" customWidth="1"/>
    <col min="6922" max="7168" width="11.44140625" style="451"/>
    <col min="7169" max="7169" width="10.21875" style="451" customWidth="1"/>
    <col min="7170" max="7177" width="16.6640625" style="451" customWidth="1"/>
    <col min="7178" max="7424" width="11.44140625" style="451"/>
    <col min="7425" max="7425" width="10.21875" style="451" customWidth="1"/>
    <col min="7426" max="7433" width="16.6640625" style="451" customWidth="1"/>
    <col min="7434" max="7680" width="11.44140625" style="451"/>
    <col min="7681" max="7681" width="10.21875" style="451" customWidth="1"/>
    <col min="7682" max="7689" width="16.6640625" style="451" customWidth="1"/>
    <col min="7690" max="7936" width="11.44140625" style="451"/>
    <col min="7937" max="7937" width="10.21875" style="451" customWidth="1"/>
    <col min="7938" max="7945" width="16.6640625" style="451" customWidth="1"/>
    <col min="7946" max="8192" width="11.44140625" style="451"/>
    <col min="8193" max="8193" width="10.21875" style="451" customWidth="1"/>
    <col min="8194" max="8201" width="16.6640625" style="451" customWidth="1"/>
    <col min="8202" max="8448" width="11.44140625" style="451"/>
    <col min="8449" max="8449" width="10.21875" style="451" customWidth="1"/>
    <col min="8450" max="8457" width="16.6640625" style="451" customWidth="1"/>
    <col min="8458" max="8704" width="11.44140625" style="451"/>
    <col min="8705" max="8705" width="10.21875" style="451" customWidth="1"/>
    <col min="8706" max="8713" width="16.6640625" style="451" customWidth="1"/>
    <col min="8714" max="8960" width="11.44140625" style="451"/>
    <col min="8961" max="8961" width="10.21875" style="451" customWidth="1"/>
    <col min="8962" max="8969" width="16.6640625" style="451" customWidth="1"/>
    <col min="8970" max="9216" width="11.44140625" style="451"/>
    <col min="9217" max="9217" width="10.21875" style="451" customWidth="1"/>
    <col min="9218" max="9225" width="16.6640625" style="451" customWidth="1"/>
    <col min="9226" max="9472" width="11.44140625" style="451"/>
    <col min="9473" max="9473" width="10.21875" style="451" customWidth="1"/>
    <col min="9474" max="9481" width="16.6640625" style="451" customWidth="1"/>
    <col min="9482" max="9728" width="11.44140625" style="451"/>
    <col min="9729" max="9729" width="10.21875" style="451" customWidth="1"/>
    <col min="9730" max="9737" width="16.6640625" style="451" customWidth="1"/>
    <col min="9738" max="9984" width="11.44140625" style="451"/>
    <col min="9985" max="9985" width="10.21875" style="451" customWidth="1"/>
    <col min="9986" max="9993" width="16.6640625" style="451" customWidth="1"/>
    <col min="9994" max="10240" width="11.44140625" style="451"/>
    <col min="10241" max="10241" width="10.21875" style="451" customWidth="1"/>
    <col min="10242" max="10249" width="16.6640625" style="451" customWidth="1"/>
    <col min="10250" max="10496" width="11.44140625" style="451"/>
    <col min="10497" max="10497" width="10.21875" style="451" customWidth="1"/>
    <col min="10498" max="10505" width="16.6640625" style="451" customWidth="1"/>
    <col min="10506" max="10752" width="11.44140625" style="451"/>
    <col min="10753" max="10753" width="10.21875" style="451" customWidth="1"/>
    <col min="10754" max="10761" width="16.6640625" style="451" customWidth="1"/>
    <col min="10762" max="11008" width="11.44140625" style="451"/>
    <col min="11009" max="11009" width="10.21875" style="451" customWidth="1"/>
    <col min="11010" max="11017" width="16.6640625" style="451" customWidth="1"/>
    <col min="11018" max="11264" width="11.44140625" style="451"/>
    <col min="11265" max="11265" width="10.21875" style="451" customWidth="1"/>
    <col min="11266" max="11273" width="16.6640625" style="451" customWidth="1"/>
    <col min="11274" max="11520" width="11.44140625" style="451"/>
    <col min="11521" max="11521" width="10.21875" style="451" customWidth="1"/>
    <col min="11522" max="11529" width="16.6640625" style="451" customWidth="1"/>
    <col min="11530" max="11776" width="11.44140625" style="451"/>
    <col min="11777" max="11777" width="10.21875" style="451" customWidth="1"/>
    <col min="11778" max="11785" width="16.6640625" style="451" customWidth="1"/>
    <col min="11786" max="12032" width="11.44140625" style="451"/>
    <col min="12033" max="12033" width="10.21875" style="451" customWidth="1"/>
    <col min="12034" max="12041" width="16.6640625" style="451" customWidth="1"/>
    <col min="12042" max="12288" width="11.44140625" style="451"/>
    <col min="12289" max="12289" width="10.21875" style="451" customWidth="1"/>
    <col min="12290" max="12297" width="16.6640625" style="451" customWidth="1"/>
    <col min="12298" max="12544" width="11.44140625" style="451"/>
    <col min="12545" max="12545" width="10.21875" style="451" customWidth="1"/>
    <col min="12546" max="12553" width="16.6640625" style="451" customWidth="1"/>
    <col min="12554" max="12800" width="11.44140625" style="451"/>
    <col min="12801" max="12801" width="10.21875" style="451" customWidth="1"/>
    <col min="12802" max="12809" width="16.6640625" style="451" customWidth="1"/>
    <col min="12810" max="13056" width="11.44140625" style="451"/>
    <col min="13057" max="13057" width="10.21875" style="451" customWidth="1"/>
    <col min="13058" max="13065" width="16.6640625" style="451" customWidth="1"/>
    <col min="13066" max="13312" width="11.44140625" style="451"/>
    <col min="13313" max="13313" width="10.21875" style="451" customWidth="1"/>
    <col min="13314" max="13321" width="16.6640625" style="451" customWidth="1"/>
    <col min="13322" max="13568" width="11.44140625" style="451"/>
    <col min="13569" max="13569" width="10.21875" style="451" customWidth="1"/>
    <col min="13570" max="13577" width="16.6640625" style="451" customWidth="1"/>
    <col min="13578" max="13824" width="11.44140625" style="451"/>
    <col min="13825" max="13825" width="10.21875" style="451" customWidth="1"/>
    <col min="13826" max="13833" width="16.6640625" style="451" customWidth="1"/>
    <col min="13834" max="14080" width="11.44140625" style="451"/>
    <col min="14081" max="14081" width="10.21875" style="451" customWidth="1"/>
    <col min="14082" max="14089" width="16.6640625" style="451" customWidth="1"/>
    <col min="14090" max="14336" width="11.44140625" style="451"/>
    <col min="14337" max="14337" width="10.21875" style="451" customWidth="1"/>
    <col min="14338" max="14345" width="16.6640625" style="451" customWidth="1"/>
    <col min="14346" max="14592" width="11.44140625" style="451"/>
    <col min="14593" max="14593" width="10.21875" style="451" customWidth="1"/>
    <col min="14594" max="14601" width="16.6640625" style="451" customWidth="1"/>
    <col min="14602" max="14848" width="11.44140625" style="451"/>
    <col min="14849" max="14849" width="10.21875" style="451" customWidth="1"/>
    <col min="14850" max="14857" width="16.6640625" style="451" customWidth="1"/>
    <col min="14858" max="15104" width="11.44140625" style="451"/>
    <col min="15105" max="15105" width="10.21875" style="451" customWidth="1"/>
    <col min="15106" max="15113" width="16.6640625" style="451" customWidth="1"/>
    <col min="15114" max="15360" width="11.44140625" style="451"/>
    <col min="15361" max="15361" width="10.21875" style="451" customWidth="1"/>
    <col min="15362" max="15369" width="16.6640625" style="451" customWidth="1"/>
    <col min="15370" max="15616" width="11.44140625" style="451"/>
    <col min="15617" max="15617" width="10.21875" style="451" customWidth="1"/>
    <col min="15618" max="15625" width="16.6640625" style="451" customWidth="1"/>
    <col min="15626" max="15872" width="11.44140625" style="451"/>
    <col min="15873" max="15873" width="10.21875" style="451" customWidth="1"/>
    <col min="15874" max="15881" width="16.6640625" style="451" customWidth="1"/>
    <col min="15882" max="16128" width="11.44140625" style="451"/>
    <col min="16129" max="16129" width="10.21875" style="451" customWidth="1"/>
    <col min="16130" max="16137" width="16.6640625" style="451" customWidth="1"/>
    <col min="16138" max="16384" width="11.44140625" style="451"/>
  </cols>
  <sheetData>
    <row r="1" spans="1:10" ht="18.75" customHeight="1">
      <c r="A1" s="100"/>
      <c r="B1" s="448"/>
    </row>
    <row r="2" spans="1:10" s="452" customFormat="1" ht="38.4" customHeight="1">
      <c r="A2" s="2390" t="s">
        <v>270</v>
      </c>
      <c r="B2" s="2390"/>
      <c r="C2" s="2390"/>
      <c r="D2" s="2390"/>
      <c r="E2" s="2390"/>
      <c r="F2" s="2390"/>
      <c r="G2" s="2390"/>
      <c r="H2" s="2390"/>
      <c r="I2" s="2390"/>
    </row>
    <row r="3" spans="1:10" s="452" customFormat="1" ht="16.8" customHeight="1" thickBot="1">
      <c r="A3" s="453"/>
      <c r="B3" s="454"/>
      <c r="C3" s="455"/>
      <c r="D3" s="455"/>
      <c r="E3" s="455"/>
      <c r="F3" s="455"/>
      <c r="G3" s="455"/>
      <c r="H3" s="455"/>
      <c r="I3" s="456"/>
    </row>
    <row r="4" spans="1:10" s="459" customFormat="1" ht="18.75" customHeight="1">
      <c r="A4" s="457"/>
      <c r="B4" s="458" t="s">
        <v>137</v>
      </c>
      <c r="C4" s="458" t="s">
        <v>271</v>
      </c>
      <c r="D4" s="458" t="s">
        <v>140</v>
      </c>
      <c r="E4" s="458" t="s">
        <v>141</v>
      </c>
      <c r="F4" s="458" t="s">
        <v>142</v>
      </c>
      <c r="G4" s="458" t="s">
        <v>272</v>
      </c>
      <c r="H4" s="458" t="s">
        <v>273</v>
      </c>
      <c r="I4" s="458" t="s">
        <v>274</v>
      </c>
    </row>
    <row r="5" spans="1:10" ht="13.8">
      <c r="A5" s="460">
        <v>1996</v>
      </c>
      <c r="B5" s="461"/>
      <c r="C5" s="461">
        <v>15325</v>
      </c>
      <c r="D5" s="461">
        <v>12978</v>
      </c>
      <c r="E5" s="461"/>
      <c r="F5" s="461">
        <v>6896</v>
      </c>
      <c r="G5" s="461">
        <v>11467</v>
      </c>
      <c r="H5" s="83">
        <v>60745</v>
      </c>
      <c r="I5" s="462">
        <v>60745</v>
      </c>
      <c r="J5" s="154"/>
    </row>
    <row r="6" spans="1:10" ht="15" customHeight="1">
      <c r="A6" s="460">
        <v>1997</v>
      </c>
      <c r="B6" s="461"/>
      <c r="C6" s="461">
        <v>23921</v>
      </c>
      <c r="D6" s="461">
        <v>28502</v>
      </c>
      <c r="E6" s="461"/>
      <c r="F6" s="461">
        <v>8536</v>
      </c>
      <c r="G6" s="461">
        <v>11210</v>
      </c>
      <c r="H6" s="83">
        <v>86784</v>
      </c>
      <c r="I6" s="462">
        <v>147529</v>
      </c>
      <c r="J6" s="154"/>
    </row>
    <row r="7" spans="1:10" ht="15" customHeight="1">
      <c r="A7" s="460">
        <v>1998</v>
      </c>
      <c r="B7" s="461"/>
      <c r="C7" s="461">
        <v>10443</v>
      </c>
      <c r="D7" s="461">
        <v>10367</v>
      </c>
      <c r="E7" s="461"/>
      <c r="F7" s="461">
        <v>8654</v>
      </c>
      <c r="G7" s="461">
        <v>3135</v>
      </c>
      <c r="H7" s="83">
        <v>39848</v>
      </c>
      <c r="I7" s="462">
        <v>187377</v>
      </c>
      <c r="J7" s="154"/>
    </row>
    <row r="8" spans="1:10" ht="15" customHeight="1">
      <c r="A8" s="460">
        <v>1999</v>
      </c>
      <c r="B8" s="461"/>
      <c r="C8" s="461">
        <v>8104</v>
      </c>
      <c r="D8" s="461">
        <v>8083</v>
      </c>
      <c r="E8" s="461"/>
      <c r="F8" s="461">
        <v>4537</v>
      </c>
      <c r="G8" s="461">
        <v>2955</v>
      </c>
      <c r="H8" s="83">
        <v>28637</v>
      </c>
      <c r="I8" s="462">
        <v>216014</v>
      </c>
      <c r="J8" s="154"/>
    </row>
    <row r="9" spans="1:10" ht="15" customHeight="1">
      <c r="A9" s="460">
        <v>2000</v>
      </c>
      <c r="B9" s="461"/>
      <c r="C9" s="461">
        <v>1450</v>
      </c>
      <c r="D9" s="461">
        <v>1416</v>
      </c>
      <c r="E9" s="461"/>
      <c r="F9" s="461">
        <v>1111</v>
      </c>
      <c r="G9" s="461">
        <v>1560</v>
      </c>
      <c r="H9" s="83">
        <v>5537</v>
      </c>
      <c r="I9" s="462">
        <v>221551</v>
      </c>
      <c r="J9" s="154"/>
    </row>
    <row r="10" spans="1:10" ht="15" customHeight="1">
      <c r="A10" s="460">
        <v>2001</v>
      </c>
      <c r="B10" s="461"/>
      <c r="C10" s="461">
        <v>1384</v>
      </c>
      <c r="D10" s="461">
        <v>1709</v>
      </c>
      <c r="E10" s="461"/>
      <c r="F10" s="461">
        <v>934</v>
      </c>
      <c r="G10" s="461">
        <v>2224</v>
      </c>
      <c r="H10" s="83">
        <v>6251</v>
      </c>
      <c r="I10" s="462">
        <v>227802</v>
      </c>
      <c r="J10" s="463"/>
    </row>
    <row r="11" spans="1:10" ht="15" customHeight="1">
      <c r="A11" s="460">
        <v>2002</v>
      </c>
      <c r="B11" s="461"/>
      <c r="C11" s="461">
        <v>1046</v>
      </c>
      <c r="D11" s="461">
        <v>1234</v>
      </c>
      <c r="E11" s="461"/>
      <c r="F11" s="461">
        <v>915</v>
      </c>
      <c r="G11" s="461">
        <v>1340</v>
      </c>
      <c r="H11" s="83">
        <v>4535</v>
      </c>
      <c r="I11" s="462">
        <v>232337</v>
      </c>
      <c r="J11" s="463"/>
    </row>
    <row r="12" spans="1:10" ht="15" customHeight="1">
      <c r="A12" s="460">
        <v>2003</v>
      </c>
      <c r="B12" s="461"/>
      <c r="C12" s="461">
        <v>1985</v>
      </c>
      <c r="D12" s="461">
        <v>1994</v>
      </c>
      <c r="E12" s="461"/>
      <c r="F12" s="461">
        <v>1838</v>
      </c>
      <c r="G12" s="461">
        <v>3510</v>
      </c>
      <c r="H12" s="83">
        <v>9327</v>
      </c>
      <c r="I12" s="462">
        <v>241664</v>
      </c>
      <c r="J12" s="463"/>
    </row>
    <row r="13" spans="1:10" ht="15" customHeight="1">
      <c r="A13" s="460">
        <v>2004</v>
      </c>
      <c r="B13" s="461"/>
      <c r="C13" s="461">
        <v>2769</v>
      </c>
      <c r="D13" s="461">
        <v>2242</v>
      </c>
      <c r="E13" s="461"/>
      <c r="F13" s="461">
        <v>2890</v>
      </c>
      <c r="G13" s="461">
        <v>2545</v>
      </c>
      <c r="H13" s="83">
        <v>10446</v>
      </c>
      <c r="I13" s="462">
        <v>252110</v>
      </c>
      <c r="J13" s="463"/>
    </row>
    <row r="14" spans="1:10" ht="15" customHeight="1">
      <c r="A14" s="460">
        <v>2005</v>
      </c>
      <c r="B14" s="461"/>
      <c r="C14" s="461">
        <v>27730</v>
      </c>
      <c r="D14" s="461">
        <v>49309</v>
      </c>
      <c r="E14" s="461">
        <v>49127</v>
      </c>
      <c r="F14" s="461">
        <v>32756</v>
      </c>
      <c r="G14" s="461">
        <v>24089</v>
      </c>
      <c r="H14" s="83">
        <v>183011</v>
      </c>
      <c r="I14" s="462">
        <v>435121</v>
      </c>
      <c r="J14" s="463"/>
    </row>
    <row r="15" spans="1:10" ht="15" customHeight="1">
      <c r="A15" s="460">
        <v>2006</v>
      </c>
      <c r="B15" s="461"/>
      <c r="C15" s="461">
        <v>117701</v>
      </c>
      <c r="D15" s="461">
        <v>132676</v>
      </c>
      <c r="E15" s="461">
        <v>108354</v>
      </c>
      <c r="F15" s="461">
        <v>130858</v>
      </c>
      <c r="G15" s="461">
        <v>153578</v>
      </c>
      <c r="H15" s="83">
        <v>643167</v>
      </c>
      <c r="I15" s="462">
        <v>1078288</v>
      </c>
      <c r="J15" s="463"/>
    </row>
    <row r="16" spans="1:10" ht="15" customHeight="1">
      <c r="A16" s="460">
        <v>2007</v>
      </c>
      <c r="B16" s="461"/>
      <c r="C16" s="461">
        <v>112641</v>
      </c>
      <c r="D16" s="461">
        <v>116436</v>
      </c>
      <c r="E16" s="461">
        <v>121889</v>
      </c>
      <c r="F16" s="461">
        <v>125804</v>
      </c>
      <c r="G16" s="461"/>
      <c r="H16" s="83">
        <v>476770</v>
      </c>
      <c r="I16" s="462">
        <v>1555058</v>
      </c>
      <c r="J16" s="463"/>
    </row>
    <row r="17" spans="1:10" ht="15" customHeight="1">
      <c r="A17" s="464">
        <v>2008</v>
      </c>
      <c r="B17" s="465"/>
      <c r="C17" s="465">
        <v>74139</v>
      </c>
      <c r="D17" s="465">
        <v>77503</v>
      </c>
      <c r="E17" s="465">
        <v>55115</v>
      </c>
      <c r="F17" s="465">
        <v>66495</v>
      </c>
      <c r="G17" s="465"/>
      <c r="H17" s="466">
        <v>273252</v>
      </c>
      <c r="I17" s="467">
        <v>1828310</v>
      </c>
      <c r="J17" s="463"/>
    </row>
    <row r="18" spans="1:10" ht="15" customHeight="1">
      <c r="A18" s="468">
        <v>39844</v>
      </c>
      <c r="B18" s="461"/>
      <c r="C18" s="461">
        <v>5298</v>
      </c>
      <c r="D18" s="461">
        <v>3423</v>
      </c>
      <c r="E18" s="461">
        <v>2924</v>
      </c>
      <c r="F18" s="461">
        <v>5678</v>
      </c>
      <c r="G18" s="461"/>
      <c r="H18" s="83">
        <v>17323</v>
      </c>
      <c r="I18" s="462">
        <v>1845633</v>
      </c>
      <c r="J18" s="463"/>
    </row>
    <row r="19" spans="1:10" ht="15" customHeight="1">
      <c r="A19" s="468">
        <v>39872</v>
      </c>
      <c r="B19" s="461"/>
      <c r="C19" s="461">
        <v>2189</v>
      </c>
      <c r="D19" s="461">
        <v>1999</v>
      </c>
      <c r="E19" s="461">
        <v>2492</v>
      </c>
      <c r="F19" s="461">
        <v>2488</v>
      </c>
      <c r="G19" s="461"/>
      <c r="H19" s="83">
        <v>9168</v>
      </c>
      <c r="I19" s="462">
        <v>1854801</v>
      </c>
      <c r="J19" s="463"/>
    </row>
    <row r="20" spans="1:10" ht="15" customHeight="1">
      <c r="A20" s="468">
        <v>39903</v>
      </c>
      <c r="B20" s="461"/>
      <c r="C20" s="461">
        <v>2103</v>
      </c>
      <c r="D20" s="461">
        <v>2012</v>
      </c>
      <c r="E20" s="461">
        <v>2113</v>
      </c>
      <c r="F20" s="461">
        <v>2045</v>
      </c>
      <c r="G20" s="461"/>
      <c r="H20" s="83">
        <v>8273</v>
      </c>
      <c r="I20" s="462">
        <v>1863074</v>
      </c>
      <c r="J20" s="154"/>
    </row>
    <row r="21" spans="1:10" ht="15" customHeight="1">
      <c r="A21" s="468">
        <v>39933</v>
      </c>
      <c r="B21" s="461"/>
      <c r="C21" s="461">
        <v>1689</v>
      </c>
      <c r="D21" s="461">
        <v>2003</v>
      </c>
      <c r="E21" s="461">
        <v>1556</v>
      </c>
      <c r="F21" s="461">
        <v>1474</v>
      </c>
      <c r="G21" s="461"/>
      <c r="H21" s="83">
        <v>6722</v>
      </c>
      <c r="I21" s="462">
        <v>1869796</v>
      </c>
      <c r="J21" s="154"/>
    </row>
    <row r="22" spans="1:10" ht="15" customHeight="1">
      <c r="A22" s="468">
        <v>39964</v>
      </c>
      <c r="B22" s="461"/>
      <c r="C22" s="461">
        <v>1634</v>
      </c>
      <c r="D22" s="461">
        <v>1736</v>
      </c>
      <c r="E22" s="461">
        <v>1105</v>
      </c>
      <c r="F22" s="461">
        <v>1224</v>
      </c>
      <c r="G22" s="461"/>
      <c r="H22" s="83">
        <v>5699</v>
      </c>
      <c r="I22" s="462">
        <v>1875495</v>
      </c>
      <c r="J22" s="154"/>
    </row>
    <row r="23" spans="1:10" ht="15" customHeight="1">
      <c r="A23" s="468">
        <v>39994</v>
      </c>
      <c r="B23" s="461"/>
      <c r="C23" s="461">
        <v>1250</v>
      </c>
      <c r="D23" s="461">
        <v>1237</v>
      </c>
      <c r="E23" s="461">
        <v>1177</v>
      </c>
      <c r="F23" s="461">
        <v>956</v>
      </c>
      <c r="G23" s="461"/>
      <c r="H23" s="83">
        <v>4620</v>
      </c>
      <c r="I23" s="462">
        <v>1880115</v>
      </c>
      <c r="J23" s="154"/>
    </row>
    <row r="24" spans="1:10" ht="15" customHeight="1">
      <c r="A24" s="468">
        <v>40025</v>
      </c>
      <c r="B24" s="461"/>
      <c r="C24" s="461">
        <v>922</v>
      </c>
      <c r="D24" s="461">
        <v>688</v>
      </c>
      <c r="E24" s="461">
        <v>1002</v>
      </c>
      <c r="F24" s="461">
        <v>1238</v>
      </c>
      <c r="G24" s="461"/>
      <c r="H24" s="83">
        <v>3850</v>
      </c>
      <c r="I24" s="462">
        <v>1883965</v>
      </c>
      <c r="J24" s="154"/>
    </row>
    <row r="25" spans="1:10" ht="15" customHeight="1">
      <c r="A25" s="468">
        <v>40056</v>
      </c>
      <c r="B25" s="461"/>
      <c r="C25" s="461">
        <v>847</v>
      </c>
      <c r="D25" s="461">
        <v>862</v>
      </c>
      <c r="E25" s="461">
        <v>990</v>
      </c>
      <c r="F25" s="461">
        <v>1122</v>
      </c>
      <c r="G25" s="461"/>
      <c r="H25" s="83">
        <v>3821</v>
      </c>
      <c r="I25" s="462">
        <v>1887786</v>
      </c>
      <c r="J25" s="154"/>
    </row>
    <row r="26" spans="1:10" ht="15" customHeight="1">
      <c r="A26" s="468">
        <v>40086</v>
      </c>
      <c r="B26" s="461"/>
      <c r="C26" s="461">
        <v>839</v>
      </c>
      <c r="D26" s="461">
        <v>884</v>
      </c>
      <c r="E26" s="461">
        <v>1012</v>
      </c>
      <c r="F26" s="461">
        <v>859</v>
      </c>
      <c r="G26" s="461"/>
      <c r="H26" s="83">
        <v>3594</v>
      </c>
      <c r="I26" s="462">
        <v>1891380</v>
      </c>
      <c r="J26" s="154"/>
    </row>
    <row r="27" spans="1:10" ht="15" customHeight="1">
      <c r="A27" s="468">
        <v>40117</v>
      </c>
      <c r="B27" s="461"/>
      <c r="C27" s="461">
        <v>997</v>
      </c>
      <c r="D27" s="461">
        <v>1080</v>
      </c>
      <c r="E27" s="461">
        <v>1042</v>
      </c>
      <c r="F27" s="461">
        <v>976</v>
      </c>
      <c r="G27" s="461"/>
      <c r="H27" s="83">
        <v>4095</v>
      </c>
      <c r="I27" s="462">
        <v>1895475</v>
      </c>
      <c r="J27" s="154"/>
    </row>
    <row r="28" spans="1:10" ht="15" customHeight="1">
      <c r="A28" s="468">
        <v>40147</v>
      </c>
      <c r="B28" s="461"/>
      <c r="C28" s="461">
        <v>996</v>
      </c>
      <c r="D28" s="461">
        <v>947</v>
      </c>
      <c r="E28" s="461">
        <v>933</v>
      </c>
      <c r="F28" s="461">
        <v>997</v>
      </c>
      <c r="G28" s="461"/>
      <c r="H28" s="83">
        <v>3873</v>
      </c>
      <c r="I28" s="462">
        <v>1899348</v>
      </c>
      <c r="J28" s="154"/>
    </row>
    <row r="29" spans="1:10" ht="15" customHeight="1">
      <c r="A29" s="468">
        <v>40178</v>
      </c>
      <c r="B29" s="465"/>
      <c r="C29" s="465">
        <v>1018</v>
      </c>
      <c r="D29" s="465">
        <v>841</v>
      </c>
      <c r="E29" s="465">
        <v>1073</v>
      </c>
      <c r="F29" s="465">
        <v>955</v>
      </c>
      <c r="G29" s="465"/>
      <c r="H29" s="466">
        <v>3887</v>
      </c>
      <c r="I29" s="467">
        <v>1903235</v>
      </c>
      <c r="J29" s="154"/>
    </row>
    <row r="30" spans="1:10" ht="15" customHeight="1">
      <c r="A30" s="469">
        <v>40209</v>
      </c>
      <c r="B30" s="461"/>
      <c r="C30" s="461">
        <v>996</v>
      </c>
      <c r="D30" s="461">
        <v>1063</v>
      </c>
      <c r="E30" s="461">
        <v>799</v>
      </c>
      <c r="F30" s="461">
        <v>683</v>
      </c>
      <c r="G30" s="461"/>
      <c r="H30" s="83">
        <v>3541</v>
      </c>
      <c r="I30" s="462">
        <v>1906776</v>
      </c>
      <c r="J30" s="154"/>
    </row>
    <row r="31" spans="1:10" ht="15" customHeight="1">
      <c r="A31" s="468">
        <v>40237</v>
      </c>
      <c r="B31" s="461"/>
      <c r="C31" s="461">
        <v>986</v>
      </c>
      <c r="D31" s="461">
        <v>1067</v>
      </c>
      <c r="E31" s="461">
        <v>911</v>
      </c>
      <c r="F31" s="461">
        <v>943</v>
      </c>
      <c r="G31" s="461"/>
      <c r="H31" s="83">
        <v>3907</v>
      </c>
      <c r="I31" s="462">
        <v>1910683</v>
      </c>
      <c r="J31" s="154"/>
    </row>
    <row r="32" spans="1:10" ht="15" customHeight="1">
      <c r="A32" s="468">
        <v>40268</v>
      </c>
      <c r="B32" s="461"/>
      <c r="C32" s="461">
        <v>927</v>
      </c>
      <c r="D32" s="461">
        <v>1192</v>
      </c>
      <c r="E32" s="461">
        <v>958</v>
      </c>
      <c r="F32" s="461">
        <v>944</v>
      </c>
      <c r="G32" s="461"/>
      <c r="H32" s="83">
        <v>4021</v>
      </c>
      <c r="I32" s="462">
        <v>1914704</v>
      </c>
      <c r="J32" s="154"/>
    </row>
    <row r="33" spans="1:10" ht="15" customHeight="1">
      <c r="A33" s="468">
        <v>40298</v>
      </c>
      <c r="B33" s="461"/>
      <c r="C33" s="461">
        <v>970</v>
      </c>
      <c r="D33" s="461">
        <v>1072</v>
      </c>
      <c r="E33" s="461">
        <v>1293</v>
      </c>
      <c r="F33" s="461">
        <v>743</v>
      </c>
      <c r="G33" s="461"/>
      <c r="H33" s="83">
        <v>4078</v>
      </c>
      <c r="I33" s="462">
        <v>1918782</v>
      </c>
      <c r="J33" s="154"/>
    </row>
    <row r="34" spans="1:10" ht="15" customHeight="1">
      <c r="A34" s="468">
        <v>40329</v>
      </c>
      <c r="B34" s="461"/>
      <c r="C34" s="461">
        <v>866</v>
      </c>
      <c r="D34" s="461">
        <v>668</v>
      </c>
      <c r="E34" s="461">
        <v>923</v>
      </c>
      <c r="F34" s="461">
        <v>940</v>
      </c>
      <c r="G34" s="461"/>
      <c r="H34" s="83">
        <v>3397</v>
      </c>
      <c r="I34" s="462">
        <v>1922179</v>
      </c>
      <c r="J34" s="154"/>
    </row>
    <row r="35" spans="1:10" ht="15" customHeight="1">
      <c r="A35" s="468">
        <v>40359</v>
      </c>
      <c r="B35" s="461"/>
      <c r="C35" s="461">
        <v>802</v>
      </c>
      <c r="D35" s="461">
        <v>756</v>
      </c>
      <c r="E35" s="461">
        <v>798</v>
      </c>
      <c r="F35" s="461">
        <v>851</v>
      </c>
      <c r="G35" s="461"/>
      <c r="H35" s="83">
        <v>3207</v>
      </c>
      <c r="I35" s="462">
        <v>1925386</v>
      </c>
      <c r="J35" s="154"/>
    </row>
    <row r="36" spans="1:10" ht="15" customHeight="1">
      <c r="A36" s="468">
        <v>40390</v>
      </c>
      <c r="B36" s="461"/>
      <c r="C36" s="461">
        <v>860</v>
      </c>
      <c r="D36" s="461">
        <v>699</v>
      </c>
      <c r="E36" s="461">
        <v>727</v>
      </c>
      <c r="F36" s="461">
        <v>898</v>
      </c>
      <c r="G36" s="461"/>
      <c r="H36" s="83">
        <v>3184</v>
      </c>
      <c r="I36" s="462">
        <v>1928570</v>
      </c>
      <c r="J36" s="154"/>
    </row>
    <row r="37" spans="1:10" ht="15" customHeight="1">
      <c r="A37" s="468">
        <v>40421</v>
      </c>
      <c r="B37" s="461"/>
      <c r="C37" s="461">
        <v>769</v>
      </c>
      <c r="D37" s="461">
        <v>702</v>
      </c>
      <c r="E37" s="461">
        <v>807</v>
      </c>
      <c r="F37" s="461">
        <v>776</v>
      </c>
      <c r="G37" s="461"/>
      <c r="H37" s="83">
        <v>3054</v>
      </c>
      <c r="I37" s="462">
        <v>1931624</v>
      </c>
      <c r="J37" s="154"/>
    </row>
    <row r="38" spans="1:10" ht="15" customHeight="1">
      <c r="A38" s="468">
        <v>40451</v>
      </c>
      <c r="B38" s="461"/>
      <c r="C38" s="461">
        <v>846</v>
      </c>
      <c r="D38" s="461">
        <v>844</v>
      </c>
      <c r="E38" s="461">
        <v>784</v>
      </c>
      <c r="F38" s="461">
        <v>896</v>
      </c>
      <c r="G38" s="461"/>
      <c r="H38" s="83">
        <v>3370</v>
      </c>
      <c r="I38" s="462">
        <v>1934994</v>
      </c>
      <c r="J38" s="154"/>
    </row>
    <row r="39" spans="1:10" ht="15" customHeight="1">
      <c r="A39" s="468">
        <v>40482</v>
      </c>
      <c r="B39" s="461"/>
      <c r="C39" s="461">
        <v>875</v>
      </c>
      <c r="D39" s="461">
        <v>837</v>
      </c>
      <c r="E39" s="461">
        <v>782</v>
      </c>
      <c r="F39" s="461">
        <v>628</v>
      </c>
      <c r="G39" s="461"/>
      <c r="H39" s="83">
        <v>3122</v>
      </c>
      <c r="I39" s="462">
        <v>1938116</v>
      </c>
      <c r="J39" s="154"/>
    </row>
    <row r="40" spans="1:10" ht="15" customHeight="1">
      <c r="A40" s="468">
        <v>40512</v>
      </c>
      <c r="B40" s="461"/>
      <c r="C40" s="461">
        <v>821</v>
      </c>
      <c r="D40" s="461">
        <v>835</v>
      </c>
      <c r="E40" s="461">
        <v>800</v>
      </c>
      <c r="F40" s="461">
        <v>687</v>
      </c>
      <c r="G40" s="461"/>
      <c r="H40" s="83">
        <v>3143</v>
      </c>
      <c r="I40" s="462">
        <v>1941259</v>
      </c>
      <c r="J40" s="154"/>
    </row>
    <row r="41" spans="1:10" ht="15" customHeight="1">
      <c r="A41" s="468">
        <v>40543</v>
      </c>
      <c r="B41" s="465"/>
      <c r="C41" s="465">
        <v>721</v>
      </c>
      <c r="D41" s="465">
        <v>971</v>
      </c>
      <c r="E41" s="465">
        <v>804</v>
      </c>
      <c r="F41" s="465">
        <v>900</v>
      </c>
      <c r="G41" s="465"/>
      <c r="H41" s="466">
        <v>3396</v>
      </c>
      <c r="I41" s="467">
        <v>1944655</v>
      </c>
      <c r="J41" s="154"/>
    </row>
    <row r="42" spans="1:10" ht="15" customHeight="1">
      <c r="A42" s="469">
        <v>40574</v>
      </c>
      <c r="B42" s="461"/>
      <c r="C42" s="461">
        <v>620</v>
      </c>
      <c r="D42" s="461">
        <v>740</v>
      </c>
      <c r="E42" s="461">
        <v>681</v>
      </c>
      <c r="F42" s="461">
        <v>673</v>
      </c>
      <c r="G42" s="461"/>
      <c r="H42" s="83">
        <v>2714</v>
      </c>
      <c r="I42" s="462">
        <v>1947369</v>
      </c>
      <c r="J42" s="154"/>
    </row>
    <row r="43" spans="1:10" ht="15" customHeight="1">
      <c r="A43" s="468">
        <v>40602</v>
      </c>
      <c r="B43" s="461"/>
      <c r="C43" s="461">
        <v>558</v>
      </c>
      <c r="D43" s="461">
        <v>876</v>
      </c>
      <c r="E43" s="461">
        <v>811</v>
      </c>
      <c r="F43" s="461">
        <v>671</v>
      </c>
      <c r="G43" s="461"/>
      <c r="H43" s="83">
        <v>2916</v>
      </c>
      <c r="I43" s="462">
        <v>1950285</v>
      </c>
      <c r="J43" s="154"/>
    </row>
    <row r="44" spans="1:10" ht="15" customHeight="1">
      <c r="A44" s="468">
        <v>40633</v>
      </c>
      <c r="B44" s="461"/>
      <c r="C44" s="461">
        <v>775</v>
      </c>
      <c r="D44" s="461">
        <v>820</v>
      </c>
      <c r="E44" s="461">
        <v>766</v>
      </c>
      <c r="F44" s="461">
        <v>652</v>
      </c>
      <c r="G44" s="461"/>
      <c r="H44" s="83">
        <v>3013</v>
      </c>
      <c r="I44" s="462">
        <v>1953298</v>
      </c>
      <c r="J44" s="154"/>
    </row>
    <row r="45" spans="1:10" ht="15" customHeight="1">
      <c r="A45" s="468">
        <v>40663</v>
      </c>
      <c r="B45" s="461"/>
      <c r="C45" s="461">
        <v>906</v>
      </c>
      <c r="D45" s="461">
        <v>843</v>
      </c>
      <c r="E45" s="461">
        <v>834</v>
      </c>
      <c r="F45" s="461">
        <v>664</v>
      </c>
      <c r="G45" s="461"/>
      <c r="H45" s="83">
        <v>3247</v>
      </c>
      <c r="I45" s="462">
        <v>1956545</v>
      </c>
      <c r="J45" s="154"/>
    </row>
    <row r="46" spans="1:10" ht="15" customHeight="1">
      <c r="A46" s="468">
        <v>40694</v>
      </c>
      <c r="B46" s="461"/>
      <c r="C46" s="461">
        <v>869</v>
      </c>
      <c r="D46" s="461">
        <v>900</v>
      </c>
      <c r="E46" s="461">
        <v>727</v>
      </c>
      <c r="F46" s="461">
        <v>504</v>
      </c>
      <c r="G46" s="461"/>
      <c r="H46" s="83">
        <v>3000</v>
      </c>
      <c r="I46" s="462">
        <v>1959545</v>
      </c>
      <c r="J46" s="154"/>
    </row>
    <row r="47" spans="1:10" ht="15" customHeight="1">
      <c r="A47" s="468">
        <v>40724</v>
      </c>
      <c r="B47" s="461"/>
      <c r="C47" s="461">
        <v>586</v>
      </c>
      <c r="D47" s="461">
        <v>479</v>
      </c>
      <c r="E47" s="461">
        <v>643</v>
      </c>
      <c r="F47" s="461">
        <v>695</v>
      </c>
      <c r="G47" s="461"/>
      <c r="H47" s="83">
        <v>2403</v>
      </c>
      <c r="I47" s="462">
        <v>1961948</v>
      </c>
      <c r="J47" s="154"/>
    </row>
    <row r="48" spans="1:10" ht="15" customHeight="1">
      <c r="A48" s="468">
        <v>40755</v>
      </c>
      <c r="B48" s="461"/>
      <c r="C48" s="461">
        <v>603</v>
      </c>
      <c r="D48" s="461">
        <v>609</v>
      </c>
      <c r="E48" s="461">
        <v>447</v>
      </c>
      <c r="F48" s="461">
        <v>816</v>
      </c>
      <c r="G48" s="461"/>
      <c r="H48" s="83">
        <v>2475</v>
      </c>
      <c r="I48" s="462">
        <v>1964423</v>
      </c>
      <c r="J48" s="154"/>
    </row>
    <row r="49" spans="1:10" ht="15" customHeight="1">
      <c r="A49" s="468">
        <v>40786</v>
      </c>
      <c r="B49" s="461"/>
      <c r="C49" s="461">
        <v>558</v>
      </c>
      <c r="D49" s="461">
        <v>497</v>
      </c>
      <c r="E49" s="461">
        <v>481</v>
      </c>
      <c r="F49" s="461">
        <v>678</v>
      </c>
      <c r="G49" s="461"/>
      <c r="H49" s="83">
        <v>2214</v>
      </c>
      <c r="I49" s="462">
        <v>1966637</v>
      </c>
      <c r="J49" s="154"/>
    </row>
    <row r="50" spans="1:10" ht="15" customHeight="1">
      <c r="A50" s="468">
        <v>40816</v>
      </c>
      <c r="B50" s="461"/>
      <c r="C50" s="461">
        <v>536</v>
      </c>
      <c r="D50" s="461">
        <v>516</v>
      </c>
      <c r="E50" s="461">
        <v>647</v>
      </c>
      <c r="F50" s="461">
        <v>818</v>
      </c>
      <c r="G50" s="461"/>
      <c r="H50" s="83">
        <v>2517</v>
      </c>
      <c r="I50" s="462">
        <v>1969154</v>
      </c>
      <c r="J50" s="154"/>
    </row>
    <row r="51" spans="1:10" ht="15" customHeight="1">
      <c r="A51" s="468">
        <v>40847</v>
      </c>
      <c r="B51" s="461"/>
      <c r="C51" s="461">
        <v>534</v>
      </c>
      <c r="D51" s="461">
        <v>643</v>
      </c>
      <c r="E51" s="461">
        <v>497</v>
      </c>
      <c r="F51" s="461">
        <v>574</v>
      </c>
      <c r="G51" s="461"/>
      <c r="H51" s="83">
        <v>2248</v>
      </c>
      <c r="I51" s="462">
        <v>1971402</v>
      </c>
      <c r="J51" s="154"/>
    </row>
    <row r="52" spans="1:10" ht="15" customHeight="1">
      <c r="A52" s="468">
        <v>40877</v>
      </c>
      <c r="B52" s="461"/>
      <c r="C52" s="461">
        <v>548</v>
      </c>
      <c r="D52" s="461">
        <v>506</v>
      </c>
      <c r="E52" s="461">
        <v>457</v>
      </c>
      <c r="F52" s="461">
        <v>386</v>
      </c>
      <c r="G52" s="461"/>
      <c r="H52" s="83">
        <v>1897</v>
      </c>
      <c r="I52" s="462">
        <v>1973299</v>
      </c>
      <c r="J52" s="154"/>
    </row>
    <row r="53" spans="1:10" ht="15" customHeight="1">
      <c r="A53" s="470">
        <v>40908</v>
      </c>
      <c r="B53" s="465"/>
      <c r="C53" s="465">
        <v>500</v>
      </c>
      <c r="D53" s="465">
        <v>502</v>
      </c>
      <c r="E53" s="465">
        <v>504</v>
      </c>
      <c r="F53" s="465">
        <v>448</v>
      </c>
      <c r="G53" s="465"/>
      <c r="H53" s="466">
        <v>1954</v>
      </c>
      <c r="I53" s="467">
        <v>1975253</v>
      </c>
      <c r="J53" s="154"/>
    </row>
    <row r="54" spans="1:10" ht="15" customHeight="1">
      <c r="A54" s="468">
        <v>40939</v>
      </c>
      <c r="B54" s="461"/>
      <c r="C54" s="461">
        <v>493</v>
      </c>
      <c r="D54" s="461">
        <v>455</v>
      </c>
      <c r="E54" s="461">
        <v>372</v>
      </c>
      <c r="F54" s="461">
        <v>335</v>
      </c>
      <c r="G54" s="461"/>
      <c r="H54" s="83">
        <v>1655</v>
      </c>
      <c r="I54" s="462">
        <v>1976908</v>
      </c>
      <c r="J54" s="154"/>
    </row>
    <row r="55" spans="1:10" ht="15" customHeight="1">
      <c r="A55" s="468">
        <v>40968</v>
      </c>
      <c r="B55" s="461"/>
      <c r="C55" s="461">
        <v>464</v>
      </c>
      <c r="D55" s="461">
        <v>453</v>
      </c>
      <c r="E55" s="461">
        <v>755</v>
      </c>
      <c r="F55" s="461">
        <v>845</v>
      </c>
      <c r="G55" s="461"/>
      <c r="H55" s="83">
        <v>2517</v>
      </c>
      <c r="I55" s="462">
        <v>1979425</v>
      </c>
      <c r="J55" s="154"/>
    </row>
    <row r="56" spans="1:10" ht="15" customHeight="1">
      <c r="A56" s="468">
        <v>40999</v>
      </c>
      <c r="B56" s="461"/>
      <c r="C56" s="461">
        <v>484</v>
      </c>
      <c r="D56" s="461">
        <v>446</v>
      </c>
      <c r="E56" s="461">
        <v>574</v>
      </c>
      <c r="F56" s="461">
        <v>774</v>
      </c>
      <c r="G56" s="461"/>
      <c r="H56" s="83">
        <v>2278</v>
      </c>
      <c r="I56" s="462">
        <v>1981703</v>
      </c>
      <c r="J56" s="154"/>
    </row>
    <row r="57" spans="1:10" ht="15" customHeight="1">
      <c r="A57" s="468">
        <v>41029</v>
      </c>
      <c r="B57" s="461"/>
      <c r="C57" s="461">
        <v>503</v>
      </c>
      <c r="D57" s="461">
        <v>489</v>
      </c>
      <c r="E57" s="461">
        <v>493</v>
      </c>
      <c r="F57" s="461">
        <v>829</v>
      </c>
      <c r="G57" s="461"/>
      <c r="H57" s="83">
        <v>2314</v>
      </c>
      <c r="I57" s="462">
        <v>1984017</v>
      </c>
      <c r="J57" s="154"/>
    </row>
    <row r="58" spans="1:10" ht="15" customHeight="1">
      <c r="A58" s="468">
        <v>41060</v>
      </c>
      <c r="B58" s="461"/>
      <c r="C58" s="461">
        <v>518</v>
      </c>
      <c r="D58" s="461">
        <v>431</v>
      </c>
      <c r="E58" s="461">
        <v>459</v>
      </c>
      <c r="F58" s="461">
        <v>637</v>
      </c>
      <c r="G58" s="461"/>
      <c r="H58" s="83">
        <v>2045</v>
      </c>
      <c r="I58" s="462">
        <v>1986062</v>
      </c>
      <c r="J58" s="154"/>
    </row>
    <row r="59" spans="1:10" ht="15" customHeight="1">
      <c r="A59" s="468">
        <v>41090</v>
      </c>
      <c r="B59" s="461"/>
      <c r="C59" s="461">
        <v>534</v>
      </c>
      <c r="D59" s="461">
        <v>458</v>
      </c>
      <c r="E59" s="461">
        <v>510</v>
      </c>
      <c r="F59" s="461">
        <v>474</v>
      </c>
      <c r="G59" s="461"/>
      <c r="H59" s="83">
        <v>1976</v>
      </c>
      <c r="I59" s="462">
        <v>1988038</v>
      </c>
      <c r="J59" s="154"/>
    </row>
    <row r="60" spans="1:10" ht="15" customHeight="1">
      <c r="A60" s="468">
        <v>41121</v>
      </c>
      <c r="B60" s="461"/>
      <c r="C60" s="461">
        <v>592</v>
      </c>
      <c r="D60" s="461">
        <v>499</v>
      </c>
      <c r="E60" s="461">
        <v>446</v>
      </c>
      <c r="F60" s="461">
        <v>464</v>
      </c>
      <c r="G60" s="461"/>
      <c r="H60" s="83">
        <v>2001</v>
      </c>
      <c r="I60" s="462">
        <v>1990039</v>
      </c>
      <c r="J60" s="154"/>
    </row>
    <row r="61" spans="1:10" ht="15" customHeight="1">
      <c r="A61" s="468">
        <v>41152</v>
      </c>
      <c r="B61" s="461"/>
      <c r="C61" s="461">
        <v>578</v>
      </c>
      <c r="D61" s="461">
        <v>480</v>
      </c>
      <c r="E61" s="461">
        <v>500</v>
      </c>
      <c r="F61" s="461">
        <v>441</v>
      </c>
      <c r="G61" s="461"/>
      <c r="H61" s="83">
        <v>1999</v>
      </c>
      <c r="I61" s="462">
        <v>1992038</v>
      </c>
      <c r="J61" s="154"/>
    </row>
    <row r="62" spans="1:10" ht="15" customHeight="1">
      <c r="A62" s="468">
        <v>41182</v>
      </c>
      <c r="B62" s="461"/>
      <c r="C62" s="461">
        <v>512</v>
      </c>
      <c r="D62" s="461">
        <v>505</v>
      </c>
      <c r="E62" s="461">
        <v>505</v>
      </c>
      <c r="F62" s="461">
        <v>316</v>
      </c>
      <c r="G62" s="461"/>
      <c r="H62" s="83">
        <v>1838</v>
      </c>
      <c r="I62" s="462">
        <v>1993876</v>
      </c>
      <c r="J62" s="154"/>
    </row>
    <row r="63" spans="1:10" ht="15" customHeight="1">
      <c r="A63" s="468">
        <v>41213</v>
      </c>
      <c r="B63" s="461"/>
      <c r="C63" s="461">
        <v>546</v>
      </c>
      <c r="D63" s="461">
        <v>498</v>
      </c>
      <c r="E63" s="461">
        <v>602</v>
      </c>
      <c r="F63" s="461">
        <v>290</v>
      </c>
      <c r="G63" s="461"/>
      <c r="H63" s="83">
        <v>1936</v>
      </c>
      <c r="I63" s="462">
        <v>1995812</v>
      </c>
      <c r="J63" s="154"/>
    </row>
    <row r="64" spans="1:10" ht="15" customHeight="1">
      <c r="A64" s="468">
        <v>41243</v>
      </c>
      <c r="B64" s="461"/>
      <c r="C64" s="461">
        <v>749</v>
      </c>
      <c r="D64" s="461">
        <v>465</v>
      </c>
      <c r="E64" s="461">
        <v>724</v>
      </c>
      <c r="F64" s="461">
        <v>528</v>
      </c>
      <c r="G64" s="461"/>
      <c r="H64" s="83">
        <v>2466</v>
      </c>
      <c r="I64" s="462">
        <v>1998278</v>
      </c>
      <c r="J64" s="154"/>
    </row>
    <row r="65" spans="1:10" ht="15" customHeight="1">
      <c r="A65" s="470">
        <v>41274</v>
      </c>
      <c r="B65" s="465"/>
      <c r="C65" s="465">
        <v>762</v>
      </c>
      <c r="D65" s="465">
        <v>805</v>
      </c>
      <c r="E65" s="465">
        <v>579</v>
      </c>
      <c r="F65" s="465">
        <v>863</v>
      </c>
      <c r="G65" s="465"/>
      <c r="H65" s="466">
        <v>3009</v>
      </c>
      <c r="I65" s="467">
        <v>2001287</v>
      </c>
      <c r="J65" s="154"/>
    </row>
    <row r="66" spans="1:10" ht="15" customHeight="1">
      <c r="A66" s="468">
        <v>41305</v>
      </c>
      <c r="B66" s="461"/>
      <c r="C66" s="461">
        <v>416</v>
      </c>
      <c r="D66" s="461">
        <v>575</v>
      </c>
      <c r="E66" s="461">
        <v>441</v>
      </c>
      <c r="F66" s="461">
        <v>1015</v>
      </c>
      <c r="G66" s="461"/>
      <c r="H66" s="83">
        <v>2447</v>
      </c>
      <c r="I66" s="462">
        <v>2003734</v>
      </c>
      <c r="J66" s="154"/>
    </row>
    <row r="67" spans="1:10" ht="15" customHeight="1">
      <c r="A67" s="468">
        <v>41333</v>
      </c>
      <c r="B67" s="461"/>
      <c r="C67" s="461">
        <v>1046</v>
      </c>
      <c r="D67" s="461">
        <v>581</v>
      </c>
      <c r="E67" s="461">
        <v>541</v>
      </c>
      <c r="F67" s="461">
        <v>458</v>
      </c>
      <c r="G67" s="461"/>
      <c r="H67" s="83">
        <v>2626</v>
      </c>
      <c r="I67" s="462">
        <v>2006360</v>
      </c>
      <c r="J67" s="154"/>
    </row>
    <row r="68" spans="1:10" ht="15" customHeight="1">
      <c r="A68" s="468">
        <v>41364</v>
      </c>
      <c r="B68" s="461"/>
      <c r="C68" s="461">
        <v>964</v>
      </c>
      <c r="D68" s="461">
        <v>504</v>
      </c>
      <c r="E68" s="461">
        <v>595</v>
      </c>
      <c r="F68" s="461">
        <v>470</v>
      </c>
      <c r="G68" s="461"/>
      <c r="H68" s="83">
        <v>2533</v>
      </c>
      <c r="I68" s="462">
        <v>2008893</v>
      </c>
      <c r="J68" s="154"/>
    </row>
    <row r="69" spans="1:10" ht="15" customHeight="1">
      <c r="A69" s="468">
        <v>41394</v>
      </c>
      <c r="B69" s="461"/>
      <c r="C69" s="461">
        <v>967</v>
      </c>
      <c r="D69" s="461">
        <v>637</v>
      </c>
      <c r="E69" s="461">
        <v>572</v>
      </c>
      <c r="F69" s="461">
        <v>481</v>
      </c>
      <c r="G69" s="461"/>
      <c r="H69" s="83">
        <v>2657</v>
      </c>
      <c r="I69" s="462">
        <v>2011550</v>
      </c>
      <c r="J69" s="154"/>
    </row>
    <row r="70" spans="1:10" ht="15" customHeight="1">
      <c r="A70" s="468">
        <v>41425</v>
      </c>
      <c r="B70" s="461"/>
      <c r="C70" s="461">
        <v>487</v>
      </c>
      <c r="D70" s="461">
        <v>879</v>
      </c>
      <c r="E70" s="461">
        <v>872</v>
      </c>
      <c r="F70" s="461">
        <v>774</v>
      </c>
      <c r="G70" s="461"/>
      <c r="H70" s="83">
        <v>3012</v>
      </c>
      <c r="I70" s="462">
        <v>2014562</v>
      </c>
      <c r="J70" s="154"/>
    </row>
    <row r="71" spans="1:10" ht="15" customHeight="1">
      <c r="A71" s="468">
        <v>41455</v>
      </c>
      <c r="B71" s="461">
        <v>0</v>
      </c>
      <c r="C71" s="461">
        <v>4</v>
      </c>
      <c r="D71" s="461">
        <v>1006</v>
      </c>
      <c r="E71" s="461">
        <v>1733</v>
      </c>
      <c r="F71" s="461">
        <v>667</v>
      </c>
      <c r="G71" s="461"/>
      <c r="H71" s="83">
        <v>3410</v>
      </c>
      <c r="I71" s="462">
        <v>2017972</v>
      </c>
      <c r="J71" s="154"/>
    </row>
    <row r="72" spans="1:10" ht="15" customHeight="1">
      <c r="A72" s="468">
        <v>41486</v>
      </c>
      <c r="B72" s="461">
        <v>56</v>
      </c>
      <c r="C72" s="461">
        <v>0</v>
      </c>
      <c r="D72" s="461">
        <v>1142</v>
      </c>
      <c r="E72" s="461">
        <v>1450</v>
      </c>
      <c r="F72" s="461">
        <v>446</v>
      </c>
      <c r="G72" s="461"/>
      <c r="H72" s="83">
        <v>3094</v>
      </c>
      <c r="I72" s="462">
        <v>2021066</v>
      </c>
      <c r="J72" s="154"/>
    </row>
    <row r="73" spans="1:10" ht="15" customHeight="1">
      <c r="A73" s="468">
        <v>41517</v>
      </c>
      <c r="B73" s="461">
        <v>159</v>
      </c>
      <c r="C73" s="461">
        <v>0</v>
      </c>
      <c r="D73" s="461">
        <v>1783</v>
      </c>
      <c r="E73" s="461">
        <v>1177</v>
      </c>
      <c r="F73" s="461">
        <v>623</v>
      </c>
      <c r="G73" s="461"/>
      <c r="H73" s="83">
        <v>3742</v>
      </c>
      <c r="I73" s="462">
        <v>2024808</v>
      </c>
      <c r="J73" s="154"/>
    </row>
    <row r="74" spans="1:10" ht="15" customHeight="1">
      <c r="A74" s="468">
        <v>41547</v>
      </c>
      <c r="B74" s="461">
        <v>309</v>
      </c>
      <c r="C74" s="461"/>
      <c r="D74" s="461">
        <v>1316</v>
      </c>
      <c r="E74" s="461">
        <v>1587</v>
      </c>
      <c r="F74" s="461">
        <v>1091</v>
      </c>
      <c r="G74" s="461"/>
      <c r="H74" s="83">
        <v>4303</v>
      </c>
      <c r="I74" s="462">
        <v>2029111</v>
      </c>
      <c r="J74" s="154"/>
    </row>
    <row r="75" spans="1:10" ht="15" customHeight="1">
      <c r="A75" s="468">
        <v>41578</v>
      </c>
      <c r="B75" s="461">
        <v>165</v>
      </c>
      <c r="C75" s="461"/>
      <c r="D75" s="461">
        <v>737</v>
      </c>
      <c r="E75" s="461">
        <v>823</v>
      </c>
      <c r="F75" s="461">
        <v>868</v>
      </c>
      <c r="G75" s="461"/>
      <c r="H75" s="83">
        <v>2593</v>
      </c>
      <c r="I75" s="462">
        <v>2031704</v>
      </c>
      <c r="J75" s="154"/>
    </row>
    <row r="76" spans="1:10" ht="15" customHeight="1">
      <c r="A76" s="468">
        <v>41608</v>
      </c>
      <c r="B76" s="461">
        <v>215</v>
      </c>
      <c r="C76" s="461"/>
      <c r="D76" s="461">
        <v>571</v>
      </c>
      <c r="E76" s="461">
        <v>757</v>
      </c>
      <c r="F76" s="461">
        <v>824</v>
      </c>
      <c r="G76" s="461"/>
      <c r="H76" s="83">
        <v>2367</v>
      </c>
      <c r="I76" s="462">
        <v>2034071</v>
      </c>
      <c r="J76" s="154"/>
    </row>
    <row r="77" spans="1:10" ht="15" customHeight="1">
      <c r="A77" s="470">
        <v>41639</v>
      </c>
      <c r="B77" s="465">
        <v>172</v>
      </c>
      <c r="C77" s="465"/>
      <c r="D77" s="465">
        <v>671</v>
      </c>
      <c r="E77" s="465">
        <v>662</v>
      </c>
      <c r="F77" s="465">
        <v>756</v>
      </c>
      <c r="G77" s="465"/>
      <c r="H77" s="466">
        <v>2261</v>
      </c>
      <c r="I77" s="467">
        <v>2036332</v>
      </c>
      <c r="J77" s="154"/>
    </row>
    <row r="78" spans="1:10" ht="15" customHeight="1">
      <c r="A78" s="468">
        <v>41670</v>
      </c>
      <c r="B78" s="461">
        <v>91</v>
      </c>
      <c r="C78" s="461"/>
      <c r="D78" s="461">
        <v>435</v>
      </c>
      <c r="E78" s="461">
        <v>158</v>
      </c>
      <c r="F78" s="461">
        <v>559</v>
      </c>
      <c r="G78" s="461"/>
      <c r="H78" s="83">
        <v>1243</v>
      </c>
      <c r="I78" s="462">
        <v>2037575</v>
      </c>
      <c r="J78" s="154"/>
    </row>
    <row r="79" spans="1:10" ht="15" customHeight="1">
      <c r="A79" s="468">
        <v>41698</v>
      </c>
      <c r="B79" s="461">
        <v>120</v>
      </c>
      <c r="C79" s="461"/>
      <c r="D79" s="461">
        <v>578</v>
      </c>
      <c r="E79" s="461">
        <v>487</v>
      </c>
      <c r="F79" s="461">
        <v>814</v>
      </c>
      <c r="G79" s="461"/>
      <c r="H79" s="83">
        <v>1999</v>
      </c>
      <c r="I79" s="462">
        <v>2039574</v>
      </c>
      <c r="J79" s="154"/>
    </row>
    <row r="80" spans="1:10" ht="15" customHeight="1">
      <c r="A80" s="468">
        <v>41729</v>
      </c>
      <c r="B80" s="461">
        <v>79</v>
      </c>
      <c r="C80" s="461"/>
      <c r="D80" s="461">
        <v>605</v>
      </c>
      <c r="E80" s="461">
        <v>569</v>
      </c>
      <c r="F80" s="461">
        <v>698</v>
      </c>
      <c r="G80" s="461"/>
      <c r="H80" s="83">
        <v>1951</v>
      </c>
      <c r="I80" s="462">
        <v>2041525</v>
      </c>
      <c r="J80" s="154"/>
    </row>
    <row r="81" spans="1:10" ht="15" customHeight="1">
      <c r="A81" s="468">
        <v>41759</v>
      </c>
      <c r="B81" s="461">
        <v>98</v>
      </c>
      <c r="C81" s="461"/>
      <c r="D81" s="461">
        <v>647</v>
      </c>
      <c r="E81" s="461">
        <v>570</v>
      </c>
      <c r="F81" s="461">
        <v>690</v>
      </c>
      <c r="G81" s="461"/>
      <c r="H81" s="83">
        <v>2005</v>
      </c>
      <c r="I81" s="462">
        <v>2043530</v>
      </c>
      <c r="J81" s="154"/>
    </row>
    <row r="82" spans="1:10" ht="15" customHeight="1">
      <c r="A82" s="468">
        <v>41790</v>
      </c>
      <c r="B82" s="461">
        <v>107</v>
      </c>
      <c r="C82" s="461"/>
      <c r="D82" s="461">
        <v>582</v>
      </c>
      <c r="E82" s="461">
        <v>497</v>
      </c>
      <c r="F82" s="461">
        <v>607</v>
      </c>
      <c r="G82" s="461"/>
      <c r="H82" s="83">
        <v>1793</v>
      </c>
      <c r="I82" s="462">
        <v>2045323</v>
      </c>
      <c r="J82" s="154"/>
    </row>
    <row r="83" spans="1:10" ht="15" customHeight="1">
      <c r="A83" s="468">
        <v>41820</v>
      </c>
      <c r="B83" s="461">
        <v>120</v>
      </c>
      <c r="C83" s="461"/>
      <c r="D83" s="461">
        <v>609</v>
      </c>
      <c r="E83" s="461">
        <v>648</v>
      </c>
      <c r="F83" s="461">
        <v>614</v>
      </c>
      <c r="G83" s="461"/>
      <c r="H83" s="83">
        <v>1991</v>
      </c>
      <c r="I83" s="462">
        <v>2047314</v>
      </c>
      <c r="J83" s="154"/>
    </row>
    <row r="84" spans="1:10" ht="15" customHeight="1">
      <c r="A84" s="468">
        <v>41851</v>
      </c>
      <c r="B84" s="461">
        <v>171</v>
      </c>
      <c r="C84" s="461"/>
      <c r="D84" s="461">
        <v>632</v>
      </c>
      <c r="E84" s="461">
        <v>650</v>
      </c>
      <c r="F84" s="461">
        <v>711</v>
      </c>
      <c r="G84" s="461"/>
      <c r="H84" s="83">
        <v>2164</v>
      </c>
      <c r="I84" s="462">
        <v>2049478</v>
      </c>
      <c r="J84" s="154"/>
    </row>
    <row r="85" spans="1:10" ht="15" customHeight="1">
      <c r="A85" s="468">
        <v>41882</v>
      </c>
      <c r="B85" s="461">
        <v>305</v>
      </c>
      <c r="C85" s="461"/>
      <c r="D85" s="461">
        <v>648</v>
      </c>
      <c r="E85" s="461">
        <v>536</v>
      </c>
      <c r="F85" s="461">
        <v>564</v>
      </c>
      <c r="G85" s="461"/>
      <c r="H85" s="83">
        <v>2053</v>
      </c>
      <c r="I85" s="462">
        <v>2051531</v>
      </c>
      <c r="J85" s="154"/>
    </row>
    <row r="86" spans="1:10" ht="15" customHeight="1">
      <c r="A86" s="468">
        <v>41912</v>
      </c>
      <c r="B86" s="461">
        <v>241</v>
      </c>
      <c r="C86" s="461"/>
      <c r="D86" s="461">
        <v>683</v>
      </c>
      <c r="E86" s="461">
        <v>583</v>
      </c>
      <c r="F86" s="461">
        <v>618</v>
      </c>
      <c r="G86" s="461"/>
      <c r="H86" s="83">
        <v>2125</v>
      </c>
      <c r="I86" s="462">
        <v>2053656</v>
      </c>
      <c r="J86" s="154"/>
    </row>
    <row r="87" spans="1:10" ht="15" customHeight="1">
      <c r="A87" s="468">
        <v>41943</v>
      </c>
      <c r="B87" s="461">
        <v>195</v>
      </c>
      <c r="C87" s="461"/>
      <c r="D87" s="461">
        <v>715</v>
      </c>
      <c r="E87" s="461">
        <v>484</v>
      </c>
      <c r="F87" s="461">
        <v>609</v>
      </c>
      <c r="G87" s="461"/>
      <c r="H87" s="83">
        <v>2003</v>
      </c>
      <c r="I87" s="462">
        <v>2055659</v>
      </c>
      <c r="J87" s="154"/>
    </row>
    <row r="88" spans="1:10" ht="15" customHeight="1">
      <c r="A88" s="468">
        <v>41973</v>
      </c>
      <c r="B88" s="461">
        <v>208</v>
      </c>
      <c r="C88" s="461"/>
      <c r="D88" s="461">
        <v>483</v>
      </c>
      <c r="E88" s="461">
        <v>485</v>
      </c>
      <c r="F88" s="461">
        <v>610</v>
      </c>
      <c r="G88" s="461"/>
      <c r="H88" s="83">
        <v>1786</v>
      </c>
      <c r="I88" s="462">
        <v>2057445</v>
      </c>
      <c r="J88" s="154"/>
    </row>
    <row r="89" spans="1:10" ht="15" customHeight="1">
      <c r="A89" s="470">
        <v>42004</v>
      </c>
      <c r="B89" s="465">
        <v>207</v>
      </c>
      <c r="C89" s="465"/>
      <c r="D89" s="465">
        <v>554</v>
      </c>
      <c r="E89" s="465">
        <v>446</v>
      </c>
      <c r="F89" s="465">
        <v>582</v>
      </c>
      <c r="G89" s="465"/>
      <c r="H89" s="466">
        <v>1789</v>
      </c>
      <c r="I89" s="467">
        <v>2059234</v>
      </c>
      <c r="J89" s="154"/>
    </row>
    <row r="90" spans="1:10" ht="15" customHeight="1">
      <c r="A90" s="468">
        <v>42035</v>
      </c>
      <c r="B90" s="461">
        <v>270</v>
      </c>
      <c r="C90" s="461"/>
      <c r="D90" s="461">
        <v>371</v>
      </c>
      <c r="E90" s="461">
        <v>292</v>
      </c>
      <c r="F90" s="461">
        <v>481</v>
      </c>
      <c r="G90" s="461"/>
      <c r="H90" s="83">
        <v>1414</v>
      </c>
      <c r="I90" s="462">
        <v>2060648</v>
      </c>
      <c r="J90" s="154"/>
    </row>
    <row r="91" spans="1:10" ht="15" customHeight="1">
      <c r="A91" s="468">
        <v>42063</v>
      </c>
      <c r="B91" s="461">
        <v>292</v>
      </c>
      <c r="C91" s="461"/>
      <c r="D91" s="461">
        <v>465</v>
      </c>
      <c r="E91" s="461">
        <v>453</v>
      </c>
      <c r="F91" s="461">
        <v>496</v>
      </c>
      <c r="G91" s="461"/>
      <c r="H91" s="83">
        <v>1706</v>
      </c>
      <c r="I91" s="462">
        <v>2062354</v>
      </c>
      <c r="J91" s="154"/>
    </row>
    <row r="92" spans="1:10" ht="15" customHeight="1">
      <c r="A92" s="468">
        <v>42094</v>
      </c>
      <c r="B92" s="461">
        <v>423</v>
      </c>
      <c r="C92" s="461"/>
      <c r="D92" s="461">
        <v>446</v>
      </c>
      <c r="E92" s="461">
        <v>431</v>
      </c>
      <c r="F92" s="461">
        <v>381</v>
      </c>
      <c r="G92" s="461"/>
      <c r="H92" s="83">
        <v>1681</v>
      </c>
      <c r="I92" s="462">
        <v>2064035</v>
      </c>
      <c r="J92" s="154"/>
    </row>
    <row r="93" spans="1:10" ht="15" customHeight="1">
      <c r="A93" s="468">
        <v>42124</v>
      </c>
      <c r="B93" s="461">
        <v>464</v>
      </c>
      <c r="C93" s="461"/>
      <c r="D93" s="461">
        <v>461</v>
      </c>
      <c r="E93" s="461">
        <v>424</v>
      </c>
      <c r="F93" s="461">
        <v>443</v>
      </c>
      <c r="G93" s="461"/>
      <c r="H93" s="83">
        <v>1792</v>
      </c>
      <c r="I93" s="462">
        <v>2065827</v>
      </c>
      <c r="J93" s="154"/>
    </row>
    <row r="94" spans="1:10" ht="15" customHeight="1">
      <c r="A94" s="468">
        <v>42155</v>
      </c>
      <c r="B94" s="461">
        <v>408</v>
      </c>
      <c r="C94" s="461"/>
      <c r="D94" s="461">
        <v>464</v>
      </c>
      <c r="E94" s="461">
        <v>440</v>
      </c>
      <c r="F94" s="461">
        <v>462</v>
      </c>
      <c r="G94" s="461"/>
      <c r="H94" s="83">
        <v>1774</v>
      </c>
      <c r="I94" s="462">
        <v>2067601</v>
      </c>
      <c r="J94" s="154"/>
    </row>
    <row r="95" spans="1:10" ht="15" customHeight="1">
      <c r="A95" s="468">
        <v>42185</v>
      </c>
      <c r="B95" s="461">
        <v>364</v>
      </c>
      <c r="C95" s="461"/>
      <c r="D95" s="461">
        <v>460</v>
      </c>
      <c r="E95" s="461">
        <v>487</v>
      </c>
      <c r="F95" s="461">
        <v>483</v>
      </c>
      <c r="G95" s="461"/>
      <c r="H95" s="83">
        <v>1794</v>
      </c>
      <c r="I95" s="462">
        <v>2069395</v>
      </c>
      <c r="J95" s="154"/>
    </row>
    <row r="96" spans="1:10" ht="15" customHeight="1">
      <c r="A96" s="468">
        <v>42216</v>
      </c>
      <c r="B96" s="461">
        <v>366</v>
      </c>
      <c r="C96" s="461"/>
      <c r="D96" s="461">
        <v>462</v>
      </c>
      <c r="E96" s="461">
        <v>783</v>
      </c>
      <c r="F96" s="461">
        <v>499</v>
      </c>
      <c r="G96" s="461"/>
      <c r="H96" s="83">
        <v>2110</v>
      </c>
      <c r="I96" s="462">
        <v>2071505</v>
      </c>
      <c r="J96" s="154"/>
    </row>
    <row r="97" spans="1:240" ht="15" customHeight="1">
      <c r="A97" s="468">
        <v>42247</v>
      </c>
      <c r="B97" s="461">
        <v>358</v>
      </c>
      <c r="C97" s="461"/>
      <c r="D97" s="461">
        <v>343</v>
      </c>
      <c r="E97" s="461">
        <v>1023</v>
      </c>
      <c r="F97" s="461">
        <v>439</v>
      </c>
      <c r="G97" s="461"/>
      <c r="H97" s="83">
        <v>2163</v>
      </c>
      <c r="I97" s="462">
        <v>2073668</v>
      </c>
      <c r="J97" s="154"/>
    </row>
    <row r="98" spans="1:240" ht="15" customHeight="1">
      <c r="A98" s="468">
        <v>42277</v>
      </c>
      <c r="B98" s="461">
        <v>490</v>
      </c>
      <c r="C98" s="461"/>
      <c r="D98" s="461">
        <v>675</v>
      </c>
      <c r="E98" s="461">
        <v>2080</v>
      </c>
      <c r="F98" s="461">
        <v>641</v>
      </c>
      <c r="G98" s="461"/>
      <c r="H98" s="83">
        <v>3886</v>
      </c>
      <c r="I98" s="462">
        <v>2077554</v>
      </c>
      <c r="J98" s="154"/>
    </row>
    <row r="99" spans="1:240" ht="15" customHeight="1">
      <c r="A99" s="468">
        <v>42308</v>
      </c>
      <c r="B99" s="461">
        <v>346</v>
      </c>
      <c r="C99" s="461"/>
      <c r="D99" s="461">
        <v>634</v>
      </c>
      <c r="E99" s="461">
        <v>1339</v>
      </c>
      <c r="F99" s="461">
        <v>425</v>
      </c>
      <c r="G99" s="461"/>
      <c r="H99" s="83">
        <v>2744</v>
      </c>
      <c r="I99" s="462">
        <v>2080298</v>
      </c>
      <c r="J99" s="154"/>
    </row>
    <row r="100" spans="1:240" ht="15" customHeight="1">
      <c r="A100" s="468">
        <v>42338</v>
      </c>
      <c r="B100" s="461">
        <v>483</v>
      </c>
      <c r="C100" s="461"/>
      <c r="D100" s="461">
        <v>641</v>
      </c>
      <c r="E100" s="461">
        <v>1451</v>
      </c>
      <c r="F100" s="461">
        <v>508</v>
      </c>
      <c r="G100" s="461"/>
      <c r="H100" s="83">
        <v>3083</v>
      </c>
      <c r="I100" s="462">
        <v>2083381</v>
      </c>
      <c r="J100" s="463"/>
    </row>
    <row r="101" spans="1:240" ht="15" customHeight="1">
      <c r="A101" s="470">
        <v>42369</v>
      </c>
      <c r="B101" s="465">
        <v>487</v>
      </c>
      <c r="C101" s="465"/>
      <c r="D101" s="465">
        <v>581</v>
      </c>
      <c r="E101" s="465">
        <v>1880</v>
      </c>
      <c r="F101" s="465">
        <v>470</v>
      </c>
      <c r="G101" s="465"/>
      <c r="H101" s="466">
        <v>3418</v>
      </c>
      <c r="I101" s="467">
        <v>2086799</v>
      </c>
      <c r="J101" s="463"/>
    </row>
    <row r="102" spans="1:240" ht="15" customHeight="1">
      <c r="A102" s="468">
        <v>42400</v>
      </c>
      <c r="B102" s="461">
        <v>369</v>
      </c>
      <c r="C102" s="461"/>
      <c r="D102" s="461">
        <v>356</v>
      </c>
      <c r="E102" s="461">
        <v>624</v>
      </c>
      <c r="F102" s="461">
        <v>355</v>
      </c>
      <c r="G102" s="461"/>
      <c r="H102" s="83">
        <v>1704</v>
      </c>
      <c r="I102" s="462">
        <v>2088503</v>
      </c>
      <c r="J102" s="463"/>
    </row>
    <row r="103" spans="1:240" ht="15" customHeight="1">
      <c r="A103" s="468">
        <v>42429</v>
      </c>
      <c r="B103" s="461">
        <v>685</v>
      </c>
      <c r="C103" s="461"/>
      <c r="D103" s="461">
        <v>529</v>
      </c>
      <c r="E103" s="461">
        <v>2005</v>
      </c>
      <c r="F103" s="461">
        <v>459</v>
      </c>
      <c r="G103" s="461"/>
      <c r="H103" s="83">
        <v>3678</v>
      </c>
      <c r="I103" s="462">
        <v>2092181</v>
      </c>
      <c r="J103" s="463"/>
    </row>
    <row r="104" spans="1:240" ht="13.8">
      <c r="A104" s="468">
        <v>42460</v>
      </c>
      <c r="B104" s="461">
        <v>612</v>
      </c>
      <c r="C104" s="461"/>
      <c r="D104" s="461">
        <v>500</v>
      </c>
      <c r="E104" s="461">
        <v>1831</v>
      </c>
      <c r="F104" s="461">
        <v>425</v>
      </c>
      <c r="G104" s="461"/>
      <c r="H104" s="83">
        <v>3368</v>
      </c>
      <c r="I104" s="462">
        <v>2095549</v>
      </c>
      <c r="J104" s="154"/>
    </row>
    <row r="105" spans="1:240" ht="13.8">
      <c r="A105" s="468">
        <v>42490</v>
      </c>
      <c r="B105" s="461">
        <v>526</v>
      </c>
      <c r="C105" s="461"/>
      <c r="D105" s="461">
        <v>580</v>
      </c>
      <c r="E105" s="461">
        <v>1949</v>
      </c>
      <c r="F105" s="461">
        <v>338</v>
      </c>
      <c r="G105" s="461"/>
      <c r="H105" s="83">
        <v>3393</v>
      </c>
      <c r="I105" s="462">
        <v>2098942</v>
      </c>
      <c r="J105" s="463"/>
    </row>
    <row r="106" spans="1:240" ht="13.8">
      <c r="A106" s="468">
        <v>42521</v>
      </c>
      <c r="B106" s="461">
        <v>615</v>
      </c>
      <c r="C106" s="461"/>
      <c r="D106" s="461">
        <v>581</v>
      </c>
      <c r="E106" s="461">
        <v>2235</v>
      </c>
      <c r="F106" s="461">
        <v>325</v>
      </c>
      <c r="G106" s="461"/>
      <c r="H106" s="83">
        <v>3756</v>
      </c>
      <c r="I106" s="462">
        <v>2102698</v>
      </c>
      <c r="J106" s="463"/>
    </row>
    <row r="107" spans="1:240" ht="13.8">
      <c r="A107" s="468">
        <v>42551</v>
      </c>
      <c r="B107" s="461">
        <v>579</v>
      </c>
      <c r="C107" s="461"/>
      <c r="D107" s="461">
        <v>629</v>
      </c>
      <c r="E107" s="461">
        <v>2576</v>
      </c>
      <c r="F107" s="461">
        <v>371</v>
      </c>
      <c r="G107" s="461"/>
      <c r="H107" s="83">
        <v>4155</v>
      </c>
      <c r="I107" s="462">
        <v>2106853</v>
      </c>
      <c r="J107" s="154"/>
      <c r="N107" s="363"/>
      <c r="O107" s="363"/>
      <c r="P107" s="471"/>
      <c r="Q107" s="472"/>
      <c r="R107" s="363"/>
      <c r="V107" s="363"/>
      <c r="W107" s="363"/>
      <c r="X107" s="471"/>
      <c r="Y107" s="472"/>
      <c r="Z107" s="363"/>
      <c r="AD107" s="363"/>
      <c r="AE107" s="363"/>
      <c r="AF107" s="471"/>
      <c r="AG107" s="472"/>
      <c r="AH107" s="363"/>
      <c r="AL107" s="363"/>
      <c r="AM107" s="363"/>
      <c r="AN107" s="471"/>
      <c r="AO107" s="472"/>
      <c r="AP107" s="363"/>
      <c r="AT107" s="363"/>
      <c r="AU107" s="363"/>
      <c r="AV107" s="471"/>
      <c r="AW107" s="472"/>
      <c r="AX107" s="363"/>
      <c r="BB107" s="363"/>
      <c r="BC107" s="363"/>
      <c r="BD107" s="471"/>
      <c r="BE107" s="472"/>
      <c r="BF107" s="363"/>
      <c r="BJ107" s="363"/>
      <c r="BK107" s="363"/>
      <c r="BL107" s="471"/>
      <c r="BM107" s="472"/>
      <c r="BN107" s="363"/>
      <c r="BR107" s="363"/>
      <c r="BS107" s="363"/>
      <c r="BT107" s="471"/>
      <c r="BU107" s="472"/>
      <c r="BV107" s="363"/>
      <c r="BZ107" s="363"/>
      <c r="CA107" s="363"/>
      <c r="CB107" s="471"/>
      <c r="CC107" s="472"/>
      <c r="CD107" s="363"/>
      <c r="CH107" s="363"/>
      <c r="CI107" s="363"/>
      <c r="CJ107" s="471"/>
      <c r="CK107" s="472"/>
      <c r="CL107" s="363"/>
      <c r="CP107" s="363"/>
      <c r="CQ107" s="363"/>
      <c r="CR107" s="471"/>
      <c r="CS107" s="472"/>
      <c r="CT107" s="363"/>
      <c r="CX107" s="363"/>
      <c r="CY107" s="363"/>
      <c r="CZ107" s="471"/>
      <c r="DA107" s="472"/>
      <c r="DB107" s="363"/>
      <c r="DF107" s="363"/>
      <c r="DG107" s="363"/>
      <c r="DH107" s="471"/>
      <c r="DI107" s="472"/>
      <c r="DJ107" s="363"/>
      <c r="DN107" s="363"/>
      <c r="DO107" s="363"/>
      <c r="DP107" s="471"/>
      <c r="DQ107" s="472"/>
      <c r="DR107" s="363"/>
      <c r="DV107" s="363"/>
      <c r="DW107" s="363"/>
      <c r="DX107" s="471"/>
      <c r="DY107" s="472"/>
      <c r="DZ107" s="363"/>
      <c r="ED107" s="363"/>
      <c r="EE107" s="363"/>
      <c r="EF107" s="471"/>
      <c r="EG107" s="472"/>
      <c r="EH107" s="363"/>
      <c r="EL107" s="363"/>
      <c r="EM107" s="363"/>
      <c r="EN107" s="471"/>
      <c r="EO107" s="472"/>
      <c r="EP107" s="363"/>
      <c r="ET107" s="363"/>
      <c r="EU107" s="363"/>
      <c r="EV107" s="471"/>
      <c r="EW107" s="472"/>
      <c r="EX107" s="363"/>
      <c r="FB107" s="363"/>
      <c r="FC107" s="363"/>
      <c r="FD107" s="471"/>
      <c r="FE107" s="472"/>
      <c r="FF107" s="363"/>
      <c r="FJ107" s="363"/>
      <c r="FK107" s="363"/>
      <c r="FL107" s="471"/>
      <c r="FM107" s="472"/>
      <c r="FN107" s="363"/>
      <c r="FR107" s="363"/>
      <c r="FS107" s="363"/>
      <c r="FT107" s="471"/>
      <c r="FU107" s="472"/>
      <c r="FV107" s="363"/>
      <c r="FZ107" s="363"/>
      <c r="GA107" s="363"/>
      <c r="GB107" s="471"/>
      <c r="GC107" s="472"/>
      <c r="GD107" s="363"/>
      <c r="GH107" s="363"/>
      <c r="GI107" s="363"/>
      <c r="GJ107" s="471"/>
      <c r="GK107" s="472"/>
      <c r="GL107" s="363"/>
      <c r="GP107" s="363"/>
      <c r="GQ107" s="363"/>
      <c r="GR107" s="471"/>
      <c r="GS107" s="472"/>
      <c r="GT107" s="363"/>
      <c r="GX107" s="363"/>
      <c r="GY107" s="363"/>
      <c r="GZ107" s="471"/>
      <c r="HA107" s="472"/>
      <c r="HB107" s="363"/>
      <c r="HF107" s="363"/>
      <c r="HG107" s="363"/>
      <c r="HH107" s="471"/>
      <c r="HI107" s="472"/>
      <c r="HJ107" s="363"/>
      <c r="HN107" s="363"/>
      <c r="HO107" s="363"/>
      <c r="HP107" s="471"/>
      <c r="HQ107" s="472"/>
      <c r="HR107" s="363"/>
      <c r="HV107" s="363"/>
      <c r="HW107" s="363"/>
      <c r="HX107" s="471"/>
      <c r="HY107" s="472"/>
      <c r="HZ107" s="363"/>
      <c r="ID107" s="363"/>
      <c r="IE107" s="363"/>
      <c r="IF107" s="471"/>
    </row>
    <row r="108" spans="1:240" ht="13.8">
      <c r="A108" s="468">
        <v>42582</v>
      </c>
      <c r="B108" s="461">
        <v>576</v>
      </c>
      <c r="C108" s="461"/>
      <c r="D108" s="461">
        <v>656</v>
      </c>
      <c r="E108" s="461">
        <v>2550</v>
      </c>
      <c r="F108" s="461">
        <v>410</v>
      </c>
      <c r="G108" s="461"/>
      <c r="H108" s="83">
        <v>4192</v>
      </c>
      <c r="I108" s="462">
        <v>2111045</v>
      </c>
      <c r="J108" s="154"/>
      <c r="N108" s="363"/>
      <c r="O108" s="363"/>
      <c r="P108" s="471"/>
      <c r="Q108" s="472"/>
      <c r="R108" s="363"/>
      <c r="V108" s="363"/>
      <c r="W108" s="363"/>
      <c r="X108" s="471"/>
      <c r="Y108" s="472"/>
      <c r="Z108" s="363"/>
      <c r="AD108" s="363"/>
      <c r="AE108" s="363"/>
      <c r="AF108" s="471"/>
      <c r="AG108" s="472"/>
      <c r="AH108" s="363"/>
      <c r="AL108" s="363"/>
      <c r="AM108" s="363"/>
      <c r="AN108" s="471"/>
      <c r="AO108" s="472"/>
      <c r="AP108" s="363"/>
      <c r="AT108" s="363"/>
      <c r="AU108" s="363"/>
      <c r="AV108" s="471"/>
      <c r="AW108" s="472"/>
      <c r="AX108" s="363"/>
      <c r="BB108" s="363"/>
      <c r="BC108" s="363"/>
      <c r="BD108" s="471"/>
      <c r="BE108" s="472"/>
      <c r="BF108" s="363"/>
      <c r="BJ108" s="363"/>
      <c r="BK108" s="363"/>
      <c r="BL108" s="471"/>
      <c r="BM108" s="472"/>
      <c r="BN108" s="363"/>
      <c r="BR108" s="363"/>
      <c r="BS108" s="363"/>
      <c r="BT108" s="471"/>
      <c r="BU108" s="472"/>
      <c r="BV108" s="363"/>
      <c r="BZ108" s="363"/>
      <c r="CA108" s="363"/>
      <c r="CB108" s="471"/>
      <c r="CC108" s="472"/>
      <c r="CD108" s="363"/>
      <c r="CH108" s="363"/>
      <c r="CI108" s="363"/>
      <c r="CJ108" s="471"/>
      <c r="CK108" s="472"/>
      <c r="CL108" s="363"/>
      <c r="CP108" s="363"/>
      <c r="CQ108" s="363"/>
      <c r="CR108" s="471"/>
      <c r="CS108" s="472"/>
      <c r="CT108" s="363"/>
      <c r="CX108" s="363"/>
      <c r="CY108" s="363"/>
      <c r="CZ108" s="471"/>
      <c r="DA108" s="472"/>
      <c r="DB108" s="363"/>
      <c r="DF108" s="363"/>
      <c r="DG108" s="363"/>
      <c r="DH108" s="471"/>
      <c r="DI108" s="472"/>
      <c r="DJ108" s="363"/>
      <c r="DN108" s="363"/>
      <c r="DO108" s="363"/>
      <c r="DP108" s="471"/>
      <c r="DQ108" s="472"/>
      <c r="DR108" s="363"/>
      <c r="DV108" s="363"/>
      <c r="DW108" s="363"/>
      <c r="DX108" s="471"/>
      <c r="DY108" s="472"/>
      <c r="DZ108" s="363"/>
      <c r="ED108" s="363"/>
      <c r="EE108" s="363"/>
      <c r="EF108" s="471"/>
      <c r="EG108" s="472"/>
      <c r="EH108" s="363"/>
      <c r="EL108" s="363"/>
      <c r="EM108" s="363"/>
      <c r="EN108" s="471"/>
      <c r="EO108" s="472"/>
      <c r="EP108" s="363"/>
      <c r="ET108" s="363"/>
      <c r="EU108" s="363"/>
      <c r="EV108" s="471"/>
      <c r="EW108" s="472"/>
      <c r="EX108" s="363"/>
      <c r="FB108" s="363"/>
      <c r="FC108" s="363"/>
      <c r="FD108" s="471"/>
      <c r="FE108" s="472"/>
      <c r="FF108" s="363"/>
      <c r="FJ108" s="363"/>
      <c r="FK108" s="363"/>
      <c r="FL108" s="471"/>
      <c r="FM108" s="472"/>
      <c r="FN108" s="363"/>
      <c r="FR108" s="363"/>
      <c r="FS108" s="363"/>
      <c r="FT108" s="471"/>
      <c r="FU108" s="472"/>
      <c r="FV108" s="363"/>
      <c r="FZ108" s="363"/>
      <c r="GA108" s="363"/>
      <c r="GB108" s="471"/>
      <c r="GC108" s="472"/>
      <c r="GD108" s="363"/>
      <c r="GH108" s="363"/>
      <c r="GI108" s="363"/>
      <c r="GJ108" s="471"/>
      <c r="GK108" s="472"/>
      <c r="GL108" s="363"/>
      <c r="GP108" s="363"/>
      <c r="GQ108" s="363"/>
      <c r="GR108" s="471"/>
      <c r="GS108" s="472"/>
      <c r="GT108" s="363"/>
      <c r="GX108" s="363"/>
      <c r="GY108" s="363"/>
      <c r="GZ108" s="471"/>
      <c r="HA108" s="472"/>
      <c r="HB108" s="363"/>
      <c r="HF108" s="363"/>
      <c r="HG108" s="363"/>
      <c r="HH108" s="471"/>
      <c r="HI108" s="472"/>
      <c r="HJ108" s="363"/>
      <c r="HN108" s="363"/>
      <c r="HO108" s="363"/>
      <c r="HP108" s="471"/>
      <c r="HQ108" s="472"/>
      <c r="HR108" s="363"/>
      <c r="HV108" s="363"/>
      <c r="HW108" s="363"/>
      <c r="HX108" s="471"/>
      <c r="HY108" s="472"/>
      <c r="HZ108" s="363"/>
      <c r="ID108" s="363"/>
      <c r="IE108" s="363"/>
      <c r="IF108" s="471"/>
    </row>
    <row r="109" spans="1:240" ht="13.8">
      <c r="A109" s="468">
        <v>42613</v>
      </c>
      <c r="B109" s="461">
        <v>768</v>
      </c>
      <c r="C109" s="461"/>
      <c r="D109" s="461">
        <v>606</v>
      </c>
      <c r="E109" s="461">
        <v>2207</v>
      </c>
      <c r="F109" s="461">
        <v>500</v>
      </c>
      <c r="G109" s="461"/>
      <c r="H109" s="83">
        <v>4081</v>
      </c>
      <c r="I109" s="462">
        <v>2115126</v>
      </c>
      <c r="J109" s="154"/>
      <c r="N109" s="363"/>
      <c r="O109" s="363"/>
      <c r="P109" s="471"/>
      <c r="Q109" s="472"/>
      <c r="R109" s="363"/>
      <c r="V109" s="363"/>
      <c r="W109" s="363"/>
      <c r="X109" s="471"/>
      <c r="Y109" s="472"/>
      <c r="Z109" s="363"/>
      <c r="AD109" s="363"/>
      <c r="AE109" s="363"/>
      <c r="AF109" s="471"/>
      <c r="AG109" s="472"/>
      <c r="AH109" s="363"/>
      <c r="AL109" s="363"/>
      <c r="AM109" s="363"/>
      <c r="AN109" s="471"/>
      <c r="AO109" s="472"/>
      <c r="AP109" s="363"/>
      <c r="AT109" s="363"/>
      <c r="AU109" s="363"/>
      <c r="AV109" s="471"/>
      <c r="AW109" s="472"/>
      <c r="AX109" s="363"/>
      <c r="BB109" s="363"/>
      <c r="BC109" s="363"/>
      <c r="BD109" s="471"/>
      <c r="BE109" s="472"/>
      <c r="BF109" s="363"/>
      <c r="BJ109" s="363"/>
      <c r="BK109" s="363"/>
      <c r="BL109" s="471"/>
      <c r="BM109" s="472"/>
      <c r="BN109" s="363"/>
      <c r="BR109" s="363"/>
      <c r="BS109" s="363"/>
      <c r="BT109" s="471"/>
      <c r="BU109" s="472"/>
      <c r="BV109" s="363"/>
      <c r="BZ109" s="363"/>
      <c r="CA109" s="363"/>
      <c r="CB109" s="471"/>
      <c r="CC109" s="472"/>
      <c r="CD109" s="363"/>
      <c r="CH109" s="363"/>
      <c r="CI109" s="363"/>
      <c r="CJ109" s="471"/>
      <c r="CK109" s="472"/>
      <c r="CL109" s="363"/>
      <c r="CP109" s="363"/>
      <c r="CQ109" s="363"/>
      <c r="CR109" s="471"/>
      <c r="CS109" s="472"/>
      <c r="CT109" s="363"/>
      <c r="CX109" s="363"/>
      <c r="CY109" s="363"/>
      <c r="CZ109" s="471"/>
      <c r="DA109" s="472"/>
      <c r="DB109" s="363"/>
      <c r="DF109" s="363"/>
      <c r="DG109" s="363"/>
      <c r="DH109" s="471"/>
      <c r="DI109" s="472"/>
      <c r="DJ109" s="363"/>
      <c r="DN109" s="363"/>
      <c r="DO109" s="363"/>
      <c r="DP109" s="471"/>
      <c r="DQ109" s="472"/>
      <c r="DR109" s="363"/>
      <c r="DV109" s="363"/>
      <c r="DW109" s="363"/>
      <c r="DX109" s="471"/>
      <c r="DY109" s="472"/>
      <c r="DZ109" s="363"/>
      <c r="ED109" s="363"/>
      <c r="EE109" s="363"/>
      <c r="EF109" s="471"/>
      <c r="EG109" s="472"/>
      <c r="EH109" s="363"/>
      <c r="EL109" s="363"/>
      <c r="EM109" s="363"/>
      <c r="EN109" s="471"/>
      <c r="EO109" s="472"/>
      <c r="EP109" s="363"/>
      <c r="ET109" s="363"/>
      <c r="EU109" s="363"/>
      <c r="EV109" s="471"/>
      <c r="EW109" s="472"/>
      <c r="EX109" s="363"/>
      <c r="FB109" s="363"/>
      <c r="FC109" s="363"/>
      <c r="FD109" s="471"/>
      <c r="FE109" s="472"/>
      <c r="FF109" s="363"/>
      <c r="FJ109" s="363"/>
      <c r="FK109" s="363"/>
      <c r="FL109" s="471"/>
      <c r="FM109" s="472"/>
      <c r="FN109" s="363"/>
      <c r="FR109" s="363"/>
      <c r="FS109" s="363"/>
      <c r="FT109" s="471"/>
      <c r="FU109" s="472"/>
      <c r="FV109" s="363"/>
      <c r="FZ109" s="363"/>
      <c r="GA109" s="363"/>
      <c r="GB109" s="471"/>
      <c r="GC109" s="472"/>
      <c r="GD109" s="363"/>
      <c r="GH109" s="363"/>
      <c r="GI109" s="363"/>
      <c r="GJ109" s="471"/>
      <c r="GK109" s="472"/>
      <c r="GL109" s="363"/>
      <c r="GP109" s="363"/>
      <c r="GQ109" s="363"/>
      <c r="GR109" s="471"/>
      <c r="GS109" s="472"/>
      <c r="GT109" s="363"/>
      <c r="GX109" s="363"/>
      <c r="GY109" s="363"/>
      <c r="GZ109" s="471"/>
      <c r="HA109" s="472"/>
      <c r="HB109" s="363"/>
      <c r="HF109" s="363"/>
      <c r="HG109" s="363"/>
      <c r="HH109" s="471"/>
      <c r="HI109" s="472"/>
      <c r="HJ109" s="363"/>
      <c r="HN109" s="363"/>
      <c r="HO109" s="363"/>
      <c r="HP109" s="471"/>
      <c r="HQ109" s="472"/>
      <c r="HR109" s="363"/>
      <c r="HV109" s="363"/>
      <c r="HW109" s="363"/>
      <c r="HX109" s="471"/>
      <c r="HY109" s="472"/>
      <c r="HZ109" s="363"/>
      <c r="ID109" s="363"/>
      <c r="IE109" s="363"/>
      <c r="IF109" s="471"/>
    </row>
    <row r="110" spans="1:240" ht="13.8">
      <c r="A110" s="468">
        <v>42643</v>
      </c>
      <c r="B110" s="461">
        <v>932</v>
      </c>
      <c r="C110" s="461"/>
      <c r="D110" s="461">
        <v>698</v>
      </c>
      <c r="E110" s="461">
        <v>2734</v>
      </c>
      <c r="F110" s="461">
        <v>490</v>
      </c>
      <c r="G110" s="461"/>
      <c r="H110" s="83">
        <v>4854</v>
      </c>
      <c r="I110" s="462">
        <v>2119980</v>
      </c>
      <c r="J110" s="154"/>
      <c r="N110" s="363"/>
      <c r="O110" s="363"/>
      <c r="P110" s="471"/>
      <c r="Q110" s="472"/>
      <c r="R110" s="363"/>
      <c r="V110" s="363"/>
      <c r="W110" s="363"/>
      <c r="X110" s="471"/>
      <c r="Y110" s="472"/>
      <c r="Z110" s="363"/>
      <c r="AD110" s="363"/>
      <c r="AE110" s="363"/>
      <c r="AF110" s="471"/>
      <c r="AG110" s="472"/>
      <c r="AH110" s="363"/>
      <c r="AL110" s="363"/>
      <c r="AM110" s="363"/>
      <c r="AN110" s="471"/>
      <c r="AO110" s="472"/>
      <c r="AP110" s="363"/>
      <c r="AT110" s="363"/>
      <c r="AU110" s="363"/>
      <c r="AV110" s="471"/>
      <c r="AW110" s="472"/>
      <c r="AX110" s="363"/>
      <c r="BB110" s="363"/>
      <c r="BC110" s="363"/>
      <c r="BD110" s="471"/>
      <c r="BE110" s="472"/>
      <c r="BF110" s="363"/>
      <c r="BJ110" s="363"/>
      <c r="BK110" s="363"/>
      <c r="BL110" s="471"/>
      <c r="BM110" s="472"/>
      <c r="BN110" s="363"/>
      <c r="BR110" s="363"/>
      <c r="BS110" s="363"/>
      <c r="BT110" s="471"/>
      <c r="BU110" s="472"/>
      <c r="BV110" s="363"/>
      <c r="BZ110" s="363"/>
      <c r="CA110" s="363"/>
      <c r="CB110" s="471"/>
      <c r="CC110" s="472"/>
      <c r="CD110" s="363"/>
      <c r="CH110" s="363"/>
      <c r="CI110" s="363"/>
      <c r="CJ110" s="471"/>
      <c r="CK110" s="472"/>
      <c r="CL110" s="363"/>
      <c r="CP110" s="363"/>
      <c r="CQ110" s="363"/>
      <c r="CR110" s="471"/>
      <c r="CS110" s="472"/>
      <c r="CT110" s="363"/>
      <c r="CX110" s="363"/>
      <c r="CY110" s="363"/>
      <c r="CZ110" s="471"/>
      <c r="DA110" s="472"/>
      <c r="DB110" s="363"/>
      <c r="DF110" s="363"/>
      <c r="DG110" s="363"/>
      <c r="DH110" s="471"/>
      <c r="DI110" s="472"/>
      <c r="DJ110" s="363"/>
      <c r="DN110" s="363"/>
      <c r="DO110" s="363"/>
      <c r="DP110" s="471"/>
      <c r="DQ110" s="472"/>
      <c r="DR110" s="363"/>
      <c r="DV110" s="363"/>
      <c r="DW110" s="363"/>
      <c r="DX110" s="471"/>
      <c r="DY110" s="472"/>
      <c r="DZ110" s="363"/>
      <c r="ED110" s="363"/>
      <c r="EE110" s="363"/>
      <c r="EF110" s="471"/>
      <c r="EG110" s="472"/>
      <c r="EH110" s="363"/>
      <c r="EL110" s="363"/>
      <c r="EM110" s="363"/>
      <c r="EN110" s="471"/>
      <c r="EO110" s="472"/>
      <c r="EP110" s="363"/>
      <c r="ET110" s="363"/>
      <c r="EU110" s="363"/>
      <c r="EV110" s="471"/>
      <c r="EW110" s="472"/>
      <c r="EX110" s="363"/>
      <c r="FB110" s="363"/>
      <c r="FC110" s="363"/>
      <c r="FD110" s="471"/>
      <c r="FE110" s="472"/>
      <c r="FF110" s="363"/>
      <c r="FJ110" s="363"/>
      <c r="FK110" s="363"/>
      <c r="FL110" s="471"/>
      <c r="FM110" s="472"/>
      <c r="FN110" s="363"/>
      <c r="FR110" s="363"/>
      <c r="FS110" s="363"/>
      <c r="FT110" s="471"/>
      <c r="FU110" s="472"/>
      <c r="FV110" s="363"/>
      <c r="FZ110" s="363"/>
      <c r="GA110" s="363"/>
      <c r="GB110" s="471"/>
      <c r="GC110" s="472"/>
      <c r="GD110" s="363"/>
      <c r="GH110" s="363"/>
      <c r="GI110" s="363"/>
      <c r="GJ110" s="471"/>
      <c r="GK110" s="472"/>
      <c r="GL110" s="363"/>
      <c r="GP110" s="363"/>
      <c r="GQ110" s="363"/>
      <c r="GR110" s="471"/>
      <c r="GS110" s="472"/>
      <c r="GT110" s="363"/>
      <c r="GX110" s="363"/>
      <c r="GY110" s="363"/>
      <c r="GZ110" s="471"/>
      <c r="HA110" s="472"/>
      <c r="HB110" s="363"/>
      <c r="HF110" s="363"/>
      <c r="HG110" s="363"/>
      <c r="HH110" s="471"/>
      <c r="HI110" s="472"/>
      <c r="HJ110" s="363"/>
      <c r="HN110" s="363"/>
      <c r="HO110" s="363"/>
      <c r="HP110" s="471"/>
      <c r="HQ110" s="472"/>
      <c r="HR110" s="363"/>
      <c r="HV110" s="363"/>
      <c r="HW110" s="363"/>
      <c r="HX110" s="471"/>
      <c r="HY110" s="472"/>
      <c r="HZ110" s="363"/>
      <c r="ID110" s="363"/>
      <c r="IE110" s="363"/>
      <c r="IF110" s="471"/>
    </row>
    <row r="111" spans="1:240" ht="13.8">
      <c r="A111" s="468">
        <v>42674</v>
      </c>
      <c r="B111" s="461">
        <v>831</v>
      </c>
      <c r="C111" s="461"/>
      <c r="D111" s="461">
        <v>675</v>
      </c>
      <c r="E111" s="461">
        <v>2475</v>
      </c>
      <c r="F111" s="461">
        <v>480</v>
      </c>
      <c r="G111" s="461"/>
      <c r="H111" s="83">
        <v>4461</v>
      </c>
      <c r="I111" s="462">
        <v>2124441</v>
      </c>
      <c r="J111" s="154"/>
      <c r="N111" s="363"/>
      <c r="O111" s="363"/>
      <c r="P111" s="471"/>
      <c r="Q111" s="472"/>
      <c r="R111" s="363"/>
      <c r="V111" s="363"/>
      <c r="W111" s="363"/>
      <c r="X111" s="471"/>
      <c r="Y111" s="472"/>
      <c r="Z111" s="363"/>
      <c r="AD111" s="363"/>
      <c r="AE111" s="363"/>
      <c r="AF111" s="471"/>
      <c r="AG111" s="472"/>
      <c r="AH111" s="363"/>
      <c r="AL111" s="363"/>
      <c r="AM111" s="363"/>
      <c r="AN111" s="471"/>
      <c r="AO111" s="472"/>
      <c r="AP111" s="363"/>
      <c r="AT111" s="363"/>
      <c r="AU111" s="363"/>
      <c r="AV111" s="471"/>
      <c r="AW111" s="472"/>
      <c r="AX111" s="363"/>
      <c r="BB111" s="363"/>
      <c r="BC111" s="363"/>
      <c r="BD111" s="471"/>
      <c r="BE111" s="472"/>
      <c r="BF111" s="363"/>
      <c r="BJ111" s="363"/>
      <c r="BK111" s="363"/>
      <c r="BL111" s="471"/>
      <c r="BM111" s="472"/>
      <c r="BN111" s="363"/>
      <c r="BR111" s="363"/>
      <c r="BS111" s="363"/>
      <c r="BT111" s="471"/>
      <c r="BU111" s="472"/>
      <c r="BV111" s="363"/>
      <c r="BZ111" s="363"/>
      <c r="CA111" s="363"/>
      <c r="CB111" s="471"/>
      <c r="CC111" s="472"/>
      <c r="CD111" s="363"/>
      <c r="CH111" s="363"/>
      <c r="CI111" s="363"/>
      <c r="CJ111" s="471"/>
      <c r="CK111" s="472"/>
      <c r="CL111" s="363"/>
      <c r="CP111" s="363"/>
      <c r="CQ111" s="363"/>
      <c r="CR111" s="471"/>
      <c r="CS111" s="472"/>
      <c r="CT111" s="363"/>
      <c r="CX111" s="363"/>
      <c r="CY111" s="363"/>
      <c r="CZ111" s="471"/>
      <c r="DA111" s="472"/>
      <c r="DB111" s="363"/>
      <c r="DF111" s="363"/>
      <c r="DG111" s="363"/>
      <c r="DH111" s="471"/>
      <c r="DI111" s="472"/>
      <c r="DJ111" s="363"/>
      <c r="DN111" s="363"/>
      <c r="DO111" s="363"/>
      <c r="DP111" s="471"/>
      <c r="DQ111" s="472"/>
      <c r="DR111" s="363"/>
      <c r="DV111" s="363"/>
      <c r="DW111" s="363"/>
      <c r="DX111" s="471"/>
      <c r="DY111" s="472"/>
      <c r="DZ111" s="363"/>
      <c r="ED111" s="363"/>
      <c r="EE111" s="363"/>
      <c r="EF111" s="471"/>
      <c r="EG111" s="472"/>
      <c r="EH111" s="363"/>
      <c r="EL111" s="363"/>
      <c r="EM111" s="363"/>
      <c r="EN111" s="471"/>
      <c r="EO111" s="472"/>
      <c r="EP111" s="363"/>
      <c r="ET111" s="363"/>
      <c r="EU111" s="363"/>
      <c r="EV111" s="471"/>
      <c r="EW111" s="472"/>
      <c r="EX111" s="363"/>
      <c r="FB111" s="363"/>
      <c r="FC111" s="363"/>
      <c r="FD111" s="471"/>
      <c r="FE111" s="472"/>
      <c r="FF111" s="363"/>
      <c r="FJ111" s="363"/>
      <c r="FK111" s="363"/>
      <c r="FL111" s="471"/>
      <c r="FM111" s="472"/>
      <c r="FN111" s="363"/>
      <c r="FR111" s="363"/>
      <c r="FS111" s="363"/>
      <c r="FT111" s="471"/>
      <c r="FU111" s="472"/>
      <c r="FV111" s="363"/>
      <c r="FZ111" s="363"/>
      <c r="GA111" s="363"/>
      <c r="GB111" s="471"/>
      <c r="GC111" s="472"/>
      <c r="GD111" s="363"/>
      <c r="GH111" s="363"/>
      <c r="GI111" s="363"/>
      <c r="GJ111" s="471"/>
      <c r="GK111" s="472"/>
      <c r="GL111" s="363"/>
      <c r="GP111" s="363"/>
      <c r="GQ111" s="363"/>
      <c r="GR111" s="471"/>
      <c r="GS111" s="472"/>
      <c r="GT111" s="363"/>
      <c r="GX111" s="363"/>
      <c r="GY111" s="363"/>
      <c r="GZ111" s="471"/>
      <c r="HA111" s="472"/>
      <c r="HB111" s="363"/>
      <c r="HF111" s="363"/>
      <c r="HG111" s="363"/>
      <c r="HH111" s="471"/>
      <c r="HI111" s="472"/>
      <c r="HJ111" s="363"/>
      <c r="HN111" s="363"/>
      <c r="HO111" s="363"/>
      <c r="HP111" s="471"/>
      <c r="HQ111" s="472"/>
      <c r="HR111" s="363"/>
      <c r="HV111" s="363"/>
      <c r="HW111" s="363"/>
      <c r="HX111" s="471"/>
      <c r="HY111" s="472"/>
      <c r="HZ111" s="363"/>
      <c r="ID111" s="363"/>
      <c r="IE111" s="363"/>
      <c r="IF111" s="471"/>
    </row>
    <row r="112" spans="1:240" ht="13.8">
      <c r="A112" s="468">
        <v>42704</v>
      </c>
      <c r="B112" s="461">
        <v>768</v>
      </c>
      <c r="C112" s="461"/>
      <c r="D112" s="461">
        <v>804</v>
      </c>
      <c r="E112" s="461">
        <v>2567</v>
      </c>
      <c r="F112" s="461">
        <v>575</v>
      </c>
      <c r="G112" s="461"/>
      <c r="H112" s="83">
        <v>4714</v>
      </c>
      <c r="I112" s="462">
        <v>2129155</v>
      </c>
      <c r="J112" s="154"/>
      <c r="N112" s="363"/>
      <c r="O112" s="363"/>
      <c r="P112" s="471"/>
      <c r="Q112" s="472"/>
      <c r="R112" s="363"/>
      <c r="V112" s="363"/>
      <c r="W112" s="363"/>
      <c r="X112" s="471"/>
      <c r="Y112" s="472"/>
      <c r="Z112" s="363"/>
      <c r="AD112" s="363"/>
      <c r="AE112" s="363"/>
      <c r="AF112" s="471"/>
      <c r="AG112" s="472"/>
      <c r="AH112" s="363"/>
      <c r="AL112" s="363"/>
      <c r="AM112" s="363"/>
      <c r="AN112" s="471"/>
      <c r="AO112" s="472"/>
      <c r="AP112" s="363"/>
      <c r="AT112" s="363"/>
      <c r="AU112" s="363"/>
      <c r="AV112" s="471"/>
      <c r="AW112" s="472"/>
      <c r="AX112" s="363"/>
      <c r="BB112" s="363"/>
      <c r="BC112" s="363"/>
      <c r="BD112" s="471"/>
      <c r="BE112" s="472"/>
      <c r="BF112" s="363"/>
      <c r="BJ112" s="363"/>
      <c r="BK112" s="363"/>
      <c r="BL112" s="471"/>
      <c r="BM112" s="472"/>
      <c r="BN112" s="363"/>
      <c r="BR112" s="363"/>
      <c r="BS112" s="363"/>
      <c r="BT112" s="471"/>
      <c r="BU112" s="472"/>
      <c r="BV112" s="363"/>
      <c r="BZ112" s="363"/>
      <c r="CA112" s="363"/>
      <c r="CB112" s="471"/>
      <c r="CC112" s="472"/>
      <c r="CD112" s="363"/>
      <c r="CH112" s="363"/>
      <c r="CI112" s="363"/>
      <c r="CJ112" s="471"/>
      <c r="CK112" s="472"/>
      <c r="CL112" s="363"/>
      <c r="CP112" s="363"/>
      <c r="CQ112" s="363"/>
      <c r="CR112" s="471"/>
      <c r="CS112" s="472"/>
      <c r="CT112" s="363"/>
      <c r="CX112" s="363"/>
      <c r="CY112" s="363"/>
      <c r="CZ112" s="471"/>
      <c r="DA112" s="472"/>
      <c r="DB112" s="363"/>
      <c r="DF112" s="363"/>
      <c r="DG112" s="363"/>
      <c r="DH112" s="471"/>
      <c r="DI112" s="472"/>
      <c r="DJ112" s="363"/>
      <c r="DN112" s="363"/>
      <c r="DO112" s="363"/>
      <c r="DP112" s="471"/>
      <c r="DQ112" s="472"/>
      <c r="DR112" s="363"/>
      <c r="DV112" s="363"/>
      <c r="DW112" s="363"/>
      <c r="DX112" s="471"/>
      <c r="DY112" s="472"/>
      <c r="DZ112" s="363"/>
      <c r="ED112" s="363"/>
      <c r="EE112" s="363"/>
      <c r="EF112" s="471"/>
      <c r="EG112" s="472"/>
      <c r="EH112" s="363"/>
      <c r="EL112" s="363"/>
      <c r="EM112" s="363"/>
      <c r="EN112" s="471"/>
      <c r="EO112" s="472"/>
      <c r="EP112" s="363"/>
      <c r="ET112" s="363"/>
      <c r="EU112" s="363"/>
      <c r="EV112" s="471"/>
      <c r="EW112" s="472"/>
      <c r="EX112" s="363"/>
      <c r="FB112" s="363"/>
      <c r="FC112" s="363"/>
      <c r="FD112" s="471"/>
      <c r="FE112" s="472"/>
      <c r="FF112" s="363"/>
      <c r="FJ112" s="363"/>
      <c r="FK112" s="363"/>
      <c r="FL112" s="471"/>
      <c r="FM112" s="472"/>
      <c r="FN112" s="363"/>
      <c r="FR112" s="363"/>
      <c r="FS112" s="363"/>
      <c r="FT112" s="471"/>
      <c r="FU112" s="472"/>
      <c r="FV112" s="363"/>
      <c r="FZ112" s="363"/>
      <c r="GA112" s="363"/>
      <c r="GB112" s="471"/>
      <c r="GC112" s="472"/>
      <c r="GD112" s="363"/>
      <c r="GH112" s="363"/>
      <c r="GI112" s="363"/>
      <c r="GJ112" s="471"/>
      <c r="GK112" s="472"/>
      <c r="GL112" s="363"/>
      <c r="GP112" s="363"/>
      <c r="GQ112" s="363"/>
      <c r="GR112" s="471"/>
      <c r="GS112" s="472"/>
      <c r="GT112" s="363"/>
      <c r="GX112" s="363"/>
      <c r="GY112" s="363"/>
      <c r="GZ112" s="471"/>
      <c r="HA112" s="472"/>
      <c r="HB112" s="363"/>
      <c r="HF112" s="363"/>
      <c r="HG112" s="363"/>
      <c r="HH112" s="471"/>
      <c r="HI112" s="472"/>
      <c r="HJ112" s="363"/>
      <c r="HN112" s="363"/>
      <c r="HO112" s="363"/>
      <c r="HP112" s="471"/>
      <c r="HQ112" s="472"/>
      <c r="HR112" s="363"/>
      <c r="HV112" s="363"/>
      <c r="HW112" s="363"/>
      <c r="HX112" s="471"/>
      <c r="HY112" s="472"/>
      <c r="HZ112" s="363"/>
      <c r="ID112" s="363"/>
      <c r="IE112" s="363"/>
      <c r="IF112" s="471"/>
    </row>
    <row r="113" spans="1:240" ht="13.8">
      <c r="A113" s="470">
        <v>42735</v>
      </c>
      <c r="B113" s="465">
        <v>875</v>
      </c>
      <c r="C113" s="465"/>
      <c r="D113" s="465">
        <v>846</v>
      </c>
      <c r="E113" s="465">
        <v>3202</v>
      </c>
      <c r="F113" s="465">
        <v>558</v>
      </c>
      <c r="G113" s="465"/>
      <c r="H113" s="466">
        <v>5481</v>
      </c>
      <c r="I113" s="467">
        <v>2134636</v>
      </c>
      <c r="J113" s="154"/>
      <c r="N113" s="363"/>
      <c r="O113" s="363"/>
      <c r="P113" s="471"/>
      <c r="Q113" s="472"/>
      <c r="R113" s="363"/>
      <c r="V113" s="363"/>
      <c r="W113" s="363"/>
      <c r="X113" s="471"/>
      <c r="Y113" s="472"/>
      <c r="Z113" s="363"/>
      <c r="AD113" s="363"/>
      <c r="AE113" s="363"/>
      <c r="AF113" s="471"/>
      <c r="AG113" s="472"/>
      <c r="AH113" s="363"/>
      <c r="AL113" s="363"/>
      <c r="AM113" s="363"/>
      <c r="AN113" s="471"/>
      <c r="AO113" s="472"/>
      <c r="AP113" s="363"/>
      <c r="AT113" s="363"/>
      <c r="AU113" s="363"/>
      <c r="AV113" s="471"/>
      <c r="AW113" s="472"/>
      <c r="AX113" s="363"/>
      <c r="BB113" s="363"/>
      <c r="BC113" s="363"/>
      <c r="BD113" s="471"/>
      <c r="BE113" s="472"/>
      <c r="BF113" s="363"/>
      <c r="BJ113" s="363"/>
      <c r="BK113" s="363"/>
      <c r="BL113" s="471"/>
      <c r="BM113" s="472"/>
      <c r="BN113" s="363"/>
      <c r="BR113" s="363"/>
      <c r="BS113" s="363"/>
      <c r="BT113" s="471"/>
      <c r="BU113" s="472"/>
      <c r="BV113" s="363"/>
      <c r="BZ113" s="363"/>
      <c r="CA113" s="363"/>
      <c r="CB113" s="471"/>
      <c r="CC113" s="472"/>
      <c r="CD113" s="363"/>
      <c r="CH113" s="363"/>
      <c r="CI113" s="363"/>
      <c r="CJ113" s="471"/>
      <c r="CK113" s="472"/>
      <c r="CL113" s="363"/>
      <c r="CP113" s="363"/>
      <c r="CQ113" s="363"/>
      <c r="CR113" s="471"/>
      <c r="CS113" s="472"/>
      <c r="CT113" s="363"/>
      <c r="CX113" s="363"/>
      <c r="CY113" s="363"/>
      <c r="CZ113" s="471"/>
      <c r="DA113" s="472"/>
      <c r="DB113" s="363"/>
      <c r="DF113" s="363"/>
      <c r="DG113" s="363"/>
      <c r="DH113" s="471"/>
      <c r="DI113" s="472"/>
      <c r="DJ113" s="363"/>
      <c r="DN113" s="363"/>
      <c r="DO113" s="363"/>
      <c r="DP113" s="471"/>
      <c r="DQ113" s="472"/>
      <c r="DR113" s="363"/>
      <c r="DV113" s="363"/>
      <c r="DW113" s="363"/>
      <c r="DX113" s="471"/>
      <c r="DY113" s="472"/>
      <c r="DZ113" s="363"/>
      <c r="ED113" s="363"/>
      <c r="EE113" s="363"/>
      <c r="EF113" s="471"/>
      <c r="EG113" s="472"/>
      <c r="EH113" s="363"/>
      <c r="EL113" s="363"/>
      <c r="EM113" s="363"/>
      <c r="EN113" s="471"/>
      <c r="EO113" s="472"/>
      <c r="EP113" s="363"/>
      <c r="ET113" s="363"/>
      <c r="EU113" s="363"/>
      <c r="EV113" s="471"/>
      <c r="EW113" s="472"/>
      <c r="EX113" s="363"/>
      <c r="FB113" s="363"/>
      <c r="FC113" s="363"/>
      <c r="FD113" s="471"/>
      <c r="FE113" s="472"/>
      <c r="FF113" s="363"/>
      <c r="FJ113" s="363"/>
      <c r="FK113" s="363"/>
      <c r="FL113" s="471"/>
      <c r="FM113" s="472"/>
      <c r="FN113" s="363"/>
      <c r="FR113" s="363"/>
      <c r="FS113" s="363"/>
      <c r="FT113" s="471"/>
      <c r="FU113" s="472"/>
      <c r="FV113" s="363"/>
      <c r="FZ113" s="363"/>
      <c r="GA113" s="363"/>
      <c r="GB113" s="471"/>
      <c r="GC113" s="472"/>
      <c r="GD113" s="363"/>
      <c r="GH113" s="363"/>
      <c r="GI113" s="363"/>
      <c r="GJ113" s="471"/>
      <c r="GK113" s="472"/>
      <c r="GL113" s="363"/>
      <c r="GP113" s="363"/>
      <c r="GQ113" s="363"/>
      <c r="GR113" s="471"/>
      <c r="GS113" s="472"/>
      <c r="GT113" s="363"/>
      <c r="GX113" s="363"/>
      <c r="GY113" s="363"/>
      <c r="GZ113" s="471"/>
      <c r="HA113" s="472"/>
      <c r="HB113" s="363"/>
      <c r="HF113" s="363"/>
      <c r="HG113" s="363"/>
      <c r="HH113" s="471"/>
      <c r="HI113" s="472"/>
      <c r="HJ113" s="363"/>
      <c r="HN113" s="363"/>
      <c r="HO113" s="363"/>
      <c r="HP113" s="471"/>
      <c r="HQ113" s="472"/>
      <c r="HR113" s="363"/>
      <c r="HV113" s="363"/>
      <c r="HW113" s="363"/>
      <c r="HX113" s="471"/>
      <c r="HY113" s="472"/>
      <c r="HZ113" s="363"/>
      <c r="ID113" s="363"/>
      <c r="IE113" s="363"/>
      <c r="IF113" s="471"/>
    </row>
    <row r="114" spans="1:240" ht="13.8">
      <c r="A114" s="468">
        <v>42766</v>
      </c>
      <c r="B114" s="461">
        <v>985</v>
      </c>
      <c r="C114" s="461"/>
      <c r="D114" s="461">
        <v>602</v>
      </c>
      <c r="E114" s="461">
        <v>929</v>
      </c>
      <c r="F114" s="461">
        <v>442</v>
      </c>
      <c r="G114" s="461"/>
      <c r="H114" s="83">
        <v>2958</v>
      </c>
      <c r="I114" s="462">
        <v>2137594</v>
      </c>
      <c r="J114" s="154"/>
      <c r="N114" s="363"/>
      <c r="O114" s="363"/>
      <c r="P114" s="471"/>
      <c r="Q114" s="472"/>
      <c r="R114" s="363"/>
      <c r="V114" s="363"/>
      <c r="W114" s="363"/>
      <c r="X114" s="471"/>
      <c r="Y114" s="472"/>
      <c r="Z114" s="363"/>
      <c r="AD114" s="363"/>
      <c r="AE114" s="363"/>
      <c r="AF114" s="471"/>
      <c r="AG114" s="472"/>
      <c r="AH114" s="363"/>
      <c r="AL114" s="363"/>
      <c r="AM114" s="363"/>
      <c r="AN114" s="471"/>
      <c r="AO114" s="472"/>
      <c r="AP114" s="363"/>
      <c r="AT114" s="363"/>
      <c r="AU114" s="363"/>
      <c r="AV114" s="471"/>
      <c r="AW114" s="472"/>
      <c r="AX114" s="363"/>
      <c r="BB114" s="363"/>
      <c r="BC114" s="363"/>
      <c r="BD114" s="471"/>
      <c r="BE114" s="472"/>
      <c r="BF114" s="363"/>
      <c r="BJ114" s="363"/>
      <c r="BK114" s="363"/>
      <c r="BL114" s="471"/>
      <c r="BM114" s="472"/>
      <c r="BN114" s="363"/>
      <c r="BR114" s="363"/>
      <c r="BS114" s="363"/>
      <c r="BT114" s="471"/>
      <c r="BU114" s="472"/>
      <c r="BV114" s="363"/>
      <c r="BZ114" s="363"/>
      <c r="CA114" s="363"/>
      <c r="CB114" s="471"/>
      <c r="CC114" s="472"/>
      <c r="CD114" s="363"/>
      <c r="CH114" s="363"/>
      <c r="CI114" s="363"/>
      <c r="CJ114" s="471"/>
      <c r="CK114" s="472"/>
      <c r="CL114" s="363"/>
      <c r="CP114" s="363"/>
      <c r="CQ114" s="363"/>
      <c r="CR114" s="471"/>
      <c r="CS114" s="472"/>
      <c r="CT114" s="363"/>
      <c r="CX114" s="363"/>
      <c r="CY114" s="363"/>
      <c r="CZ114" s="471"/>
      <c r="DA114" s="472"/>
      <c r="DB114" s="363"/>
      <c r="DF114" s="363"/>
      <c r="DG114" s="363"/>
      <c r="DH114" s="471"/>
      <c r="DI114" s="472"/>
      <c r="DJ114" s="363"/>
      <c r="DN114" s="363"/>
      <c r="DO114" s="363"/>
      <c r="DP114" s="471"/>
      <c r="DQ114" s="472"/>
      <c r="DR114" s="363"/>
      <c r="DV114" s="363"/>
      <c r="DW114" s="363"/>
      <c r="DX114" s="471"/>
      <c r="DY114" s="472"/>
      <c r="DZ114" s="363"/>
      <c r="ED114" s="363"/>
      <c r="EE114" s="363"/>
      <c r="EF114" s="471"/>
      <c r="EG114" s="472"/>
      <c r="EH114" s="363"/>
      <c r="EL114" s="363"/>
      <c r="EM114" s="363"/>
      <c r="EN114" s="471"/>
      <c r="EO114" s="472"/>
      <c r="EP114" s="363"/>
      <c r="ET114" s="363"/>
      <c r="EU114" s="363"/>
      <c r="EV114" s="471"/>
      <c r="EW114" s="472"/>
      <c r="EX114" s="363"/>
      <c r="FB114" s="363"/>
      <c r="FC114" s="363"/>
      <c r="FD114" s="471"/>
      <c r="FE114" s="472"/>
      <c r="FF114" s="363"/>
      <c r="FJ114" s="363"/>
      <c r="FK114" s="363"/>
      <c r="FL114" s="471"/>
      <c r="FM114" s="472"/>
      <c r="FN114" s="363"/>
      <c r="FR114" s="363"/>
      <c r="FS114" s="363"/>
      <c r="FT114" s="471"/>
      <c r="FU114" s="472"/>
      <c r="FV114" s="363"/>
      <c r="FZ114" s="363"/>
      <c r="GA114" s="363"/>
      <c r="GB114" s="471"/>
      <c r="GC114" s="472"/>
      <c r="GD114" s="363"/>
      <c r="GH114" s="363"/>
      <c r="GI114" s="363"/>
      <c r="GJ114" s="471"/>
      <c r="GK114" s="472"/>
      <c r="GL114" s="363"/>
      <c r="GP114" s="363"/>
      <c r="GQ114" s="363"/>
      <c r="GR114" s="471"/>
      <c r="GS114" s="472"/>
      <c r="GT114" s="363"/>
      <c r="GX114" s="363"/>
      <c r="GY114" s="363"/>
      <c r="GZ114" s="471"/>
      <c r="HA114" s="472"/>
      <c r="HB114" s="363"/>
      <c r="HF114" s="363"/>
      <c r="HG114" s="363"/>
      <c r="HH114" s="471"/>
      <c r="HI114" s="472"/>
      <c r="HJ114" s="363"/>
      <c r="HN114" s="363"/>
      <c r="HO114" s="363"/>
      <c r="HP114" s="471"/>
      <c r="HQ114" s="472"/>
      <c r="HR114" s="363"/>
      <c r="HV114" s="363"/>
      <c r="HW114" s="363"/>
      <c r="HX114" s="471"/>
      <c r="HY114" s="472"/>
      <c r="HZ114" s="363"/>
      <c r="ID114" s="363"/>
      <c r="IE114" s="363"/>
      <c r="IF114" s="471"/>
    </row>
    <row r="115" spans="1:240" ht="13.8">
      <c r="A115" s="468">
        <v>42794</v>
      </c>
      <c r="B115" s="461">
        <v>821</v>
      </c>
      <c r="C115" s="461"/>
      <c r="D115" s="461">
        <v>823</v>
      </c>
      <c r="E115" s="461">
        <v>3251</v>
      </c>
      <c r="F115" s="461">
        <v>540</v>
      </c>
      <c r="G115" s="461"/>
      <c r="H115" s="83">
        <v>5435</v>
      </c>
      <c r="I115" s="462">
        <v>2143029</v>
      </c>
      <c r="J115" s="154"/>
      <c r="N115" s="363"/>
      <c r="O115" s="363"/>
      <c r="P115" s="471"/>
      <c r="Q115" s="472"/>
      <c r="R115" s="363"/>
      <c r="V115" s="363"/>
      <c r="W115" s="363"/>
      <c r="X115" s="471"/>
      <c r="Y115" s="472"/>
      <c r="Z115" s="363"/>
      <c r="AD115" s="363"/>
      <c r="AE115" s="363"/>
      <c r="AF115" s="471"/>
      <c r="AG115" s="472"/>
      <c r="AH115" s="363"/>
      <c r="AL115" s="363"/>
      <c r="AM115" s="363"/>
      <c r="AN115" s="471"/>
      <c r="AO115" s="472"/>
      <c r="AP115" s="363"/>
      <c r="AT115" s="363"/>
      <c r="AU115" s="363"/>
      <c r="AV115" s="471"/>
      <c r="AW115" s="472"/>
      <c r="AX115" s="363"/>
      <c r="BB115" s="363"/>
      <c r="BC115" s="363"/>
      <c r="BD115" s="471"/>
      <c r="BE115" s="472"/>
      <c r="BF115" s="363"/>
      <c r="BJ115" s="363"/>
      <c r="BK115" s="363"/>
      <c r="BL115" s="471"/>
      <c r="BM115" s="472"/>
      <c r="BN115" s="363"/>
      <c r="BR115" s="363"/>
      <c r="BS115" s="363"/>
      <c r="BT115" s="471"/>
      <c r="BU115" s="472"/>
      <c r="BV115" s="363"/>
      <c r="BZ115" s="363"/>
      <c r="CA115" s="363"/>
      <c r="CB115" s="471"/>
      <c r="CC115" s="472"/>
      <c r="CD115" s="363"/>
      <c r="CH115" s="363"/>
      <c r="CI115" s="363"/>
      <c r="CJ115" s="471"/>
      <c r="CK115" s="472"/>
      <c r="CL115" s="363"/>
      <c r="CP115" s="363"/>
      <c r="CQ115" s="363"/>
      <c r="CR115" s="471"/>
      <c r="CS115" s="472"/>
      <c r="CT115" s="363"/>
      <c r="CX115" s="363"/>
      <c r="CY115" s="363"/>
      <c r="CZ115" s="471"/>
      <c r="DA115" s="472"/>
      <c r="DB115" s="363"/>
      <c r="DF115" s="363"/>
      <c r="DG115" s="363"/>
      <c r="DH115" s="471"/>
      <c r="DI115" s="472"/>
      <c r="DJ115" s="363"/>
      <c r="DN115" s="363"/>
      <c r="DO115" s="363"/>
      <c r="DP115" s="471"/>
      <c r="DQ115" s="472"/>
      <c r="DR115" s="363"/>
      <c r="DV115" s="363"/>
      <c r="DW115" s="363"/>
      <c r="DX115" s="471"/>
      <c r="DY115" s="472"/>
      <c r="DZ115" s="363"/>
      <c r="ED115" s="363"/>
      <c r="EE115" s="363"/>
      <c r="EF115" s="471"/>
      <c r="EG115" s="472"/>
      <c r="EH115" s="363"/>
      <c r="EL115" s="363"/>
      <c r="EM115" s="363"/>
      <c r="EN115" s="471"/>
      <c r="EO115" s="472"/>
      <c r="EP115" s="363"/>
      <c r="ET115" s="363"/>
      <c r="EU115" s="363"/>
      <c r="EV115" s="471"/>
      <c r="EW115" s="472"/>
      <c r="EX115" s="363"/>
      <c r="FB115" s="363"/>
      <c r="FC115" s="363"/>
      <c r="FD115" s="471"/>
      <c r="FE115" s="472"/>
      <c r="FF115" s="363"/>
      <c r="FJ115" s="363"/>
      <c r="FK115" s="363"/>
      <c r="FL115" s="471"/>
      <c r="FM115" s="472"/>
      <c r="FN115" s="363"/>
      <c r="FR115" s="363"/>
      <c r="FS115" s="363"/>
      <c r="FT115" s="471"/>
      <c r="FU115" s="472"/>
      <c r="FV115" s="363"/>
      <c r="FZ115" s="363"/>
      <c r="GA115" s="363"/>
      <c r="GB115" s="471"/>
      <c r="GC115" s="472"/>
      <c r="GD115" s="363"/>
      <c r="GH115" s="363"/>
      <c r="GI115" s="363"/>
      <c r="GJ115" s="471"/>
      <c r="GK115" s="472"/>
      <c r="GL115" s="363"/>
      <c r="GP115" s="363"/>
      <c r="GQ115" s="363"/>
      <c r="GR115" s="471"/>
      <c r="GS115" s="472"/>
      <c r="GT115" s="363"/>
      <c r="GX115" s="363"/>
      <c r="GY115" s="363"/>
      <c r="GZ115" s="471"/>
      <c r="HA115" s="472"/>
      <c r="HB115" s="363"/>
      <c r="HF115" s="363"/>
      <c r="HG115" s="363"/>
      <c r="HH115" s="471"/>
      <c r="HI115" s="472"/>
      <c r="HJ115" s="363"/>
      <c r="HN115" s="363"/>
      <c r="HO115" s="363"/>
      <c r="HP115" s="471"/>
      <c r="HQ115" s="472"/>
      <c r="HR115" s="363"/>
      <c r="HV115" s="363"/>
      <c r="HW115" s="363"/>
      <c r="HX115" s="471"/>
      <c r="HY115" s="472"/>
      <c r="HZ115" s="363"/>
      <c r="ID115" s="363"/>
      <c r="IE115" s="363"/>
      <c r="IF115" s="471"/>
    </row>
    <row r="116" spans="1:240" ht="13.8">
      <c r="A116" s="468">
        <v>42825</v>
      </c>
      <c r="B116" s="461">
        <v>925</v>
      </c>
      <c r="C116" s="461"/>
      <c r="D116" s="461">
        <v>710</v>
      </c>
      <c r="E116" s="461">
        <v>2588</v>
      </c>
      <c r="F116" s="461">
        <v>472</v>
      </c>
      <c r="G116" s="461"/>
      <c r="H116" s="83">
        <v>4695</v>
      </c>
      <c r="I116" s="462">
        <v>2147724</v>
      </c>
      <c r="J116" s="154"/>
      <c r="N116" s="363"/>
      <c r="O116" s="363"/>
      <c r="P116" s="471"/>
      <c r="Q116" s="472"/>
      <c r="R116" s="363"/>
      <c r="V116" s="363"/>
      <c r="W116" s="363"/>
      <c r="X116" s="471"/>
      <c r="Y116" s="472"/>
      <c r="Z116" s="363"/>
      <c r="AD116" s="363"/>
      <c r="AE116" s="363"/>
      <c r="AF116" s="471"/>
      <c r="AG116" s="472"/>
      <c r="AH116" s="363"/>
      <c r="AL116" s="363"/>
      <c r="AM116" s="363"/>
      <c r="AN116" s="471"/>
      <c r="AO116" s="472"/>
      <c r="AP116" s="363"/>
      <c r="AT116" s="363"/>
      <c r="AU116" s="363"/>
      <c r="AV116" s="471"/>
      <c r="AW116" s="472"/>
      <c r="AX116" s="363"/>
      <c r="BB116" s="363"/>
      <c r="BC116" s="363"/>
      <c r="BD116" s="471"/>
      <c r="BE116" s="472"/>
      <c r="BF116" s="363"/>
      <c r="BJ116" s="363"/>
      <c r="BK116" s="363"/>
      <c r="BL116" s="471"/>
      <c r="BM116" s="472"/>
      <c r="BN116" s="363"/>
      <c r="BR116" s="363"/>
      <c r="BS116" s="363"/>
      <c r="BT116" s="471"/>
      <c r="BU116" s="472"/>
      <c r="BV116" s="363"/>
      <c r="BZ116" s="363"/>
      <c r="CA116" s="363"/>
      <c r="CB116" s="471"/>
      <c r="CC116" s="472"/>
      <c r="CD116" s="363"/>
      <c r="CH116" s="363"/>
      <c r="CI116" s="363"/>
      <c r="CJ116" s="471"/>
      <c r="CK116" s="472"/>
      <c r="CL116" s="363"/>
      <c r="CP116" s="363"/>
      <c r="CQ116" s="363"/>
      <c r="CR116" s="471"/>
      <c r="CS116" s="472"/>
      <c r="CT116" s="363"/>
      <c r="CX116" s="363"/>
      <c r="CY116" s="363"/>
      <c r="CZ116" s="471"/>
      <c r="DA116" s="472"/>
      <c r="DB116" s="363"/>
      <c r="DF116" s="363"/>
      <c r="DG116" s="363"/>
      <c r="DH116" s="471"/>
      <c r="DI116" s="472"/>
      <c r="DJ116" s="363"/>
      <c r="DN116" s="363"/>
      <c r="DO116" s="363"/>
      <c r="DP116" s="471"/>
      <c r="DQ116" s="472"/>
      <c r="DR116" s="363"/>
      <c r="DV116" s="363"/>
      <c r="DW116" s="363"/>
      <c r="DX116" s="471"/>
      <c r="DY116" s="472"/>
      <c r="DZ116" s="363"/>
      <c r="ED116" s="363"/>
      <c r="EE116" s="363"/>
      <c r="EF116" s="471"/>
      <c r="EG116" s="472"/>
      <c r="EH116" s="363"/>
      <c r="EL116" s="363"/>
      <c r="EM116" s="363"/>
      <c r="EN116" s="471"/>
      <c r="EO116" s="472"/>
      <c r="EP116" s="363"/>
      <c r="ET116" s="363"/>
      <c r="EU116" s="363"/>
      <c r="EV116" s="471"/>
      <c r="EW116" s="472"/>
      <c r="EX116" s="363"/>
      <c r="FB116" s="363"/>
      <c r="FC116" s="363"/>
      <c r="FD116" s="471"/>
      <c r="FE116" s="472"/>
      <c r="FF116" s="363"/>
      <c r="FJ116" s="363"/>
      <c r="FK116" s="363"/>
      <c r="FL116" s="471"/>
      <c r="FM116" s="472"/>
      <c r="FN116" s="363"/>
      <c r="FR116" s="363"/>
      <c r="FS116" s="363"/>
      <c r="FT116" s="471"/>
      <c r="FU116" s="472"/>
      <c r="FV116" s="363"/>
      <c r="FZ116" s="363"/>
      <c r="GA116" s="363"/>
      <c r="GB116" s="471"/>
      <c r="GC116" s="472"/>
      <c r="GD116" s="363"/>
      <c r="GH116" s="363"/>
      <c r="GI116" s="363"/>
      <c r="GJ116" s="471"/>
      <c r="GK116" s="472"/>
      <c r="GL116" s="363"/>
      <c r="GP116" s="363"/>
      <c r="GQ116" s="363"/>
      <c r="GR116" s="471"/>
      <c r="GS116" s="472"/>
      <c r="GT116" s="363"/>
      <c r="GX116" s="363"/>
      <c r="GY116" s="363"/>
      <c r="GZ116" s="471"/>
      <c r="HA116" s="472"/>
      <c r="HB116" s="363"/>
      <c r="HF116" s="363"/>
      <c r="HG116" s="363"/>
      <c r="HH116" s="471"/>
      <c r="HI116" s="472"/>
      <c r="HJ116" s="363"/>
      <c r="HN116" s="363"/>
      <c r="HO116" s="363"/>
      <c r="HP116" s="471"/>
      <c r="HQ116" s="472"/>
      <c r="HR116" s="363"/>
      <c r="HV116" s="363"/>
      <c r="HW116" s="363"/>
      <c r="HX116" s="471"/>
      <c r="HY116" s="472"/>
      <c r="HZ116" s="363"/>
      <c r="ID116" s="363"/>
      <c r="IE116" s="363"/>
      <c r="IF116" s="471"/>
    </row>
    <row r="117" spans="1:240" ht="13.8">
      <c r="A117" s="468">
        <v>42855</v>
      </c>
      <c r="B117" s="461">
        <v>769</v>
      </c>
      <c r="C117" s="461"/>
      <c r="D117" s="461">
        <v>763</v>
      </c>
      <c r="E117" s="461">
        <v>2248</v>
      </c>
      <c r="F117" s="461">
        <v>542</v>
      </c>
      <c r="G117" s="461"/>
      <c r="H117" s="83">
        <v>4322</v>
      </c>
      <c r="I117" s="462">
        <v>2152046</v>
      </c>
      <c r="J117" s="154"/>
      <c r="N117" s="363"/>
      <c r="O117" s="363"/>
      <c r="P117" s="471"/>
      <c r="Q117" s="472"/>
      <c r="R117" s="363"/>
      <c r="V117" s="363"/>
      <c r="W117" s="363"/>
      <c r="X117" s="471"/>
      <c r="Y117" s="472"/>
      <c r="Z117" s="363"/>
      <c r="AD117" s="363"/>
      <c r="AE117" s="363"/>
      <c r="AF117" s="471"/>
      <c r="AG117" s="472"/>
      <c r="AH117" s="363"/>
      <c r="AL117" s="363"/>
      <c r="AM117" s="363"/>
      <c r="AN117" s="471"/>
      <c r="AO117" s="472"/>
      <c r="AP117" s="363"/>
      <c r="AT117" s="363"/>
      <c r="AU117" s="363"/>
      <c r="AV117" s="471"/>
      <c r="AW117" s="472"/>
      <c r="AX117" s="363"/>
      <c r="BB117" s="363"/>
      <c r="BC117" s="363"/>
      <c r="BD117" s="471"/>
      <c r="BE117" s="472"/>
      <c r="BF117" s="363"/>
      <c r="BJ117" s="363"/>
      <c r="BK117" s="363"/>
      <c r="BL117" s="471"/>
      <c r="BM117" s="472"/>
      <c r="BN117" s="363"/>
      <c r="BR117" s="363"/>
      <c r="BS117" s="363"/>
      <c r="BT117" s="471"/>
      <c r="BU117" s="472"/>
      <c r="BV117" s="363"/>
      <c r="BZ117" s="363"/>
      <c r="CA117" s="363"/>
      <c r="CB117" s="471"/>
      <c r="CC117" s="472"/>
      <c r="CD117" s="363"/>
      <c r="CH117" s="363"/>
      <c r="CI117" s="363"/>
      <c r="CJ117" s="471"/>
      <c r="CK117" s="472"/>
      <c r="CL117" s="363"/>
      <c r="CP117" s="363"/>
      <c r="CQ117" s="363"/>
      <c r="CR117" s="471"/>
      <c r="CS117" s="472"/>
      <c r="CT117" s="363"/>
      <c r="CX117" s="363"/>
      <c r="CY117" s="363"/>
      <c r="CZ117" s="471"/>
      <c r="DA117" s="472"/>
      <c r="DB117" s="363"/>
      <c r="DF117" s="363"/>
      <c r="DG117" s="363"/>
      <c r="DH117" s="471"/>
      <c r="DI117" s="472"/>
      <c r="DJ117" s="363"/>
      <c r="DN117" s="363"/>
      <c r="DO117" s="363"/>
      <c r="DP117" s="471"/>
      <c r="DQ117" s="472"/>
      <c r="DR117" s="363"/>
      <c r="DV117" s="363"/>
      <c r="DW117" s="363"/>
      <c r="DX117" s="471"/>
      <c r="DY117" s="472"/>
      <c r="DZ117" s="363"/>
      <c r="ED117" s="363"/>
      <c r="EE117" s="363"/>
      <c r="EF117" s="471"/>
      <c r="EG117" s="472"/>
      <c r="EH117" s="363"/>
      <c r="EL117" s="363"/>
      <c r="EM117" s="363"/>
      <c r="EN117" s="471"/>
      <c r="EO117" s="472"/>
      <c r="EP117" s="363"/>
      <c r="ET117" s="363"/>
      <c r="EU117" s="363"/>
      <c r="EV117" s="471"/>
      <c r="EW117" s="472"/>
      <c r="EX117" s="363"/>
      <c r="FB117" s="363"/>
      <c r="FC117" s="363"/>
      <c r="FD117" s="471"/>
      <c r="FE117" s="472"/>
      <c r="FF117" s="363"/>
      <c r="FJ117" s="363"/>
      <c r="FK117" s="363"/>
      <c r="FL117" s="471"/>
      <c r="FM117" s="472"/>
      <c r="FN117" s="363"/>
      <c r="FR117" s="363"/>
      <c r="FS117" s="363"/>
      <c r="FT117" s="471"/>
      <c r="FU117" s="472"/>
      <c r="FV117" s="363"/>
      <c r="FZ117" s="363"/>
      <c r="GA117" s="363"/>
      <c r="GB117" s="471"/>
      <c r="GC117" s="472"/>
      <c r="GD117" s="363"/>
      <c r="GH117" s="363"/>
      <c r="GI117" s="363"/>
      <c r="GJ117" s="471"/>
      <c r="GK117" s="472"/>
      <c r="GL117" s="363"/>
      <c r="GP117" s="363"/>
      <c r="GQ117" s="363"/>
      <c r="GR117" s="471"/>
      <c r="GS117" s="472"/>
      <c r="GT117" s="363"/>
      <c r="GX117" s="363"/>
      <c r="GY117" s="363"/>
      <c r="GZ117" s="471"/>
      <c r="HA117" s="472"/>
      <c r="HB117" s="363"/>
      <c r="HF117" s="363"/>
      <c r="HG117" s="363"/>
      <c r="HH117" s="471"/>
      <c r="HI117" s="472"/>
      <c r="HJ117" s="363"/>
      <c r="HN117" s="363"/>
      <c r="HO117" s="363"/>
      <c r="HP117" s="471"/>
      <c r="HQ117" s="472"/>
      <c r="HR117" s="363"/>
      <c r="HV117" s="363"/>
      <c r="HW117" s="363"/>
      <c r="HX117" s="471"/>
      <c r="HY117" s="472"/>
      <c r="HZ117" s="363"/>
      <c r="ID117" s="363"/>
      <c r="IE117" s="363"/>
      <c r="IF117" s="471"/>
    </row>
    <row r="118" spans="1:240" ht="13.8">
      <c r="A118" s="468">
        <v>42886</v>
      </c>
      <c r="B118" s="461">
        <v>745</v>
      </c>
      <c r="C118" s="461"/>
      <c r="D118" s="461">
        <v>976</v>
      </c>
      <c r="E118" s="461">
        <v>2433</v>
      </c>
      <c r="F118" s="461">
        <v>547</v>
      </c>
      <c r="G118" s="461"/>
      <c r="H118" s="83">
        <v>4701</v>
      </c>
      <c r="I118" s="462">
        <v>2156747</v>
      </c>
      <c r="J118" s="154"/>
      <c r="N118" s="363"/>
      <c r="O118" s="363"/>
      <c r="P118" s="471"/>
      <c r="Q118" s="472"/>
      <c r="R118" s="363"/>
      <c r="V118" s="363"/>
      <c r="W118" s="363"/>
      <c r="X118" s="471"/>
      <c r="Y118" s="472"/>
      <c r="Z118" s="363"/>
      <c r="AD118" s="363"/>
      <c r="AE118" s="363"/>
      <c r="AF118" s="471"/>
      <c r="AG118" s="472"/>
      <c r="AH118" s="363"/>
      <c r="AL118" s="363"/>
      <c r="AM118" s="363"/>
      <c r="AN118" s="471"/>
      <c r="AO118" s="472"/>
      <c r="AP118" s="363"/>
      <c r="AT118" s="363"/>
      <c r="AU118" s="363"/>
      <c r="AV118" s="471"/>
      <c r="AW118" s="472"/>
      <c r="AX118" s="363"/>
      <c r="BB118" s="363"/>
      <c r="BC118" s="363"/>
      <c r="BD118" s="471"/>
      <c r="BE118" s="472"/>
      <c r="BF118" s="363"/>
      <c r="BJ118" s="363"/>
      <c r="BK118" s="363"/>
      <c r="BL118" s="471"/>
      <c r="BM118" s="472"/>
      <c r="BN118" s="363"/>
      <c r="BR118" s="363"/>
      <c r="BS118" s="363"/>
      <c r="BT118" s="471"/>
      <c r="BU118" s="472"/>
      <c r="BV118" s="363"/>
      <c r="BZ118" s="363"/>
      <c r="CA118" s="363"/>
      <c r="CB118" s="471"/>
      <c r="CC118" s="472"/>
      <c r="CD118" s="363"/>
      <c r="CH118" s="363"/>
      <c r="CI118" s="363"/>
      <c r="CJ118" s="471"/>
      <c r="CK118" s="472"/>
      <c r="CL118" s="363"/>
      <c r="CP118" s="363"/>
      <c r="CQ118" s="363"/>
      <c r="CR118" s="471"/>
      <c r="CS118" s="472"/>
      <c r="CT118" s="363"/>
      <c r="CX118" s="363"/>
      <c r="CY118" s="363"/>
      <c r="CZ118" s="471"/>
      <c r="DA118" s="472"/>
      <c r="DB118" s="363"/>
      <c r="DF118" s="363"/>
      <c r="DG118" s="363"/>
      <c r="DH118" s="471"/>
      <c r="DI118" s="472"/>
      <c r="DJ118" s="363"/>
      <c r="DN118" s="363"/>
      <c r="DO118" s="363"/>
      <c r="DP118" s="471"/>
      <c r="DQ118" s="472"/>
      <c r="DR118" s="363"/>
      <c r="DV118" s="363"/>
      <c r="DW118" s="363"/>
      <c r="DX118" s="471"/>
      <c r="DY118" s="472"/>
      <c r="DZ118" s="363"/>
      <c r="ED118" s="363"/>
      <c r="EE118" s="363"/>
      <c r="EF118" s="471"/>
      <c r="EG118" s="472"/>
      <c r="EH118" s="363"/>
      <c r="EL118" s="363"/>
      <c r="EM118" s="363"/>
      <c r="EN118" s="471"/>
      <c r="EO118" s="472"/>
      <c r="EP118" s="363"/>
      <c r="ET118" s="363"/>
      <c r="EU118" s="363"/>
      <c r="EV118" s="471"/>
      <c r="EW118" s="472"/>
      <c r="EX118" s="363"/>
      <c r="FB118" s="363"/>
      <c r="FC118" s="363"/>
      <c r="FD118" s="471"/>
      <c r="FE118" s="472"/>
      <c r="FF118" s="363"/>
      <c r="FJ118" s="363"/>
      <c r="FK118" s="363"/>
      <c r="FL118" s="471"/>
      <c r="FM118" s="472"/>
      <c r="FN118" s="363"/>
      <c r="FR118" s="363"/>
      <c r="FS118" s="363"/>
      <c r="FT118" s="471"/>
      <c r="FU118" s="472"/>
      <c r="FV118" s="363"/>
      <c r="FZ118" s="363"/>
      <c r="GA118" s="363"/>
      <c r="GB118" s="471"/>
      <c r="GC118" s="472"/>
      <c r="GD118" s="363"/>
      <c r="GH118" s="363"/>
      <c r="GI118" s="363"/>
      <c r="GJ118" s="471"/>
      <c r="GK118" s="472"/>
      <c r="GL118" s="363"/>
      <c r="GP118" s="363"/>
      <c r="GQ118" s="363"/>
      <c r="GR118" s="471"/>
      <c r="GS118" s="472"/>
      <c r="GT118" s="363"/>
      <c r="GX118" s="363"/>
      <c r="GY118" s="363"/>
      <c r="GZ118" s="471"/>
      <c r="HA118" s="472"/>
      <c r="HB118" s="363"/>
      <c r="HF118" s="363"/>
      <c r="HG118" s="363"/>
      <c r="HH118" s="471"/>
      <c r="HI118" s="472"/>
      <c r="HJ118" s="363"/>
      <c r="HN118" s="363"/>
      <c r="HO118" s="363"/>
      <c r="HP118" s="471"/>
      <c r="HQ118" s="472"/>
      <c r="HR118" s="363"/>
      <c r="HV118" s="363"/>
      <c r="HW118" s="363"/>
      <c r="HX118" s="471"/>
      <c r="HY118" s="472"/>
      <c r="HZ118" s="363"/>
      <c r="ID118" s="363"/>
      <c r="IE118" s="363"/>
      <c r="IF118" s="471"/>
    </row>
    <row r="119" spans="1:240" ht="13.8">
      <c r="A119" s="468">
        <v>42916</v>
      </c>
      <c r="B119" s="461">
        <v>833</v>
      </c>
      <c r="C119" s="461"/>
      <c r="D119" s="461">
        <v>1008</v>
      </c>
      <c r="E119" s="461">
        <v>1710</v>
      </c>
      <c r="F119" s="461">
        <v>799</v>
      </c>
      <c r="G119" s="461"/>
      <c r="H119" s="83">
        <v>4350</v>
      </c>
      <c r="I119" s="462">
        <v>2161097</v>
      </c>
      <c r="J119" s="463"/>
    </row>
    <row r="120" spans="1:240" ht="13.8">
      <c r="A120" s="468">
        <v>42947</v>
      </c>
      <c r="B120" s="461">
        <v>795</v>
      </c>
      <c r="C120" s="461"/>
      <c r="D120" s="461">
        <v>902</v>
      </c>
      <c r="E120" s="461">
        <v>774</v>
      </c>
      <c r="F120" s="461">
        <v>805</v>
      </c>
      <c r="G120" s="461"/>
      <c r="H120" s="83">
        <v>3276</v>
      </c>
      <c r="I120" s="462">
        <v>2164373</v>
      </c>
      <c r="J120" s="463"/>
    </row>
    <row r="121" spans="1:240" ht="13.8">
      <c r="A121" s="468">
        <v>42978</v>
      </c>
      <c r="B121" s="461">
        <v>856</v>
      </c>
      <c r="C121" s="461"/>
      <c r="D121" s="461">
        <v>1067</v>
      </c>
      <c r="E121" s="461">
        <v>1364</v>
      </c>
      <c r="F121" s="461">
        <v>960</v>
      </c>
      <c r="G121" s="461"/>
      <c r="H121" s="83">
        <v>4247</v>
      </c>
      <c r="I121" s="462">
        <v>2168620</v>
      </c>
      <c r="J121" s="154"/>
    </row>
    <row r="122" spans="1:240" ht="13.8">
      <c r="A122" s="468">
        <v>43008</v>
      </c>
      <c r="B122" s="461">
        <v>744</v>
      </c>
      <c r="C122" s="461"/>
      <c r="D122" s="461">
        <v>1276</v>
      </c>
      <c r="E122" s="461">
        <v>1655</v>
      </c>
      <c r="F122" s="461">
        <v>1003</v>
      </c>
      <c r="G122" s="461"/>
      <c r="H122" s="83">
        <v>4678</v>
      </c>
      <c r="I122" s="462">
        <v>2173298</v>
      </c>
      <c r="J122" s="154"/>
    </row>
    <row r="123" spans="1:240" ht="13.8">
      <c r="A123" s="468">
        <v>43039</v>
      </c>
      <c r="B123" s="461">
        <v>777</v>
      </c>
      <c r="C123" s="461"/>
      <c r="D123" s="461">
        <v>1264</v>
      </c>
      <c r="E123" s="461">
        <v>1803</v>
      </c>
      <c r="F123" s="461">
        <v>746</v>
      </c>
      <c r="G123" s="461"/>
      <c r="H123" s="83">
        <v>4590</v>
      </c>
      <c r="I123" s="462">
        <v>2177888</v>
      </c>
      <c r="J123" s="154"/>
    </row>
    <row r="124" spans="1:240" ht="13.8">
      <c r="A124" s="468">
        <v>43069</v>
      </c>
      <c r="B124" s="461">
        <v>828</v>
      </c>
      <c r="C124" s="461"/>
      <c r="D124" s="461">
        <v>1319</v>
      </c>
      <c r="E124" s="461">
        <v>2000</v>
      </c>
      <c r="F124" s="461">
        <v>700</v>
      </c>
      <c r="G124" s="461"/>
      <c r="H124" s="83">
        <v>4847</v>
      </c>
      <c r="I124" s="462">
        <v>2182735</v>
      </c>
      <c r="J124" s="154"/>
    </row>
    <row r="125" spans="1:240" ht="13.8">
      <c r="A125" s="468">
        <v>43100</v>
      </c>
      <c r="B125" s="465">
        <v>693</v>
      </c>
      <c r="C125" s="465"/>
      <c r="D125" s="465">
        <v>1402</v>
      </c>
      <c r="E125" s="465">
        <v>1713</v>
      </c>
      <c r="F125" s="465">
        <v>617</v>
      </c>
      <c r="G125" s="465"/>
      <c r="H125" s="466">
        <v>4425</v>
      </c>
      <c r="I125" s="467">
        <v>2187160</v>
      </c>
      <c r="J125" s="154"/>
    </row>
    <row r="126" spans="1:240" ht="13.8">
      <c r="A126" s="469">
        <v>43131</v>
      </c>
      <c r="B126" s="461">
        <v>697</v>
      </c>
      <c r="C126" s="461"/>
      <c r="D126" s="461">
        <v>1125</v>
      </c>
      <c r="E126" s="461">
        <v>1395</v>
      </c>
      <c r="F126" s="461">
        <v>486</v>
      </c>
      <c r="G126" s="461"/>
      <c r="H126" s="83">
        <v>3703</v>
      </c>
      <c r="I126" s="462">
        <v>2190863</v>
      </c>
      <c r="J126" s="463"/>
    </row>
    <row r="127" spans="1:240" ht="13.8">
      <c r="A127" s="468">
        <v>43159</v>
      </c>
      <c r="B127" s="461">
        <v>954</v>
      </c>
      <c r="C127" s="461"/>
      <c r="D127" s="461">
        <v>1661</v>
      </c>
      <c r="E127" s="461">
        <v>2472</v>
      </c>
      <c r="F127" s="461">
        <v>697</v>
      </c>
      <c r="G127" s="461"/>
      <c r="H127" s="83">
        <v>5784</v>
      </c>
      <c r="I127" s="462">
        <v>2196647</v>
      </c>
      <c r="J127" s="463"/>
    </row>
    <row r="128" spans="1:240" ht="13.8">
      <c r="A128" s="468">
        <v>43190</v>
      </c>
      <c r="B128" s="461">
        <v>881</v>
      </c>
      <c r="C128" s="461"/>
      <c r="D128" s="461">
        <v>1496</v>
      </c>
      <c r="E128" s="461">
        <v>2719</v>
      </c>
      <c r="F128" s="461">
        <v>687</v>
      </c>
      <c r="G128" s="461"/>
      <c r="H128" s="83">
        <v>5783</v>
      </c>
      <c r="I128" s="462">
        <v>2202430</v>
      </c>
      <c r="J128" s="463"/>
    </row>
    <row r="129" spans="1:10" ht="13.8">
      <c r="A129" s="468">
        <v>43220</v>
      </c>
      <c r="B129" s="461">
        <v>879</v>
      </c>
      <c r="C129" s="461"/>
      <c r="D129" s="461">
        <v>1538</v>
      </c>
      <c r="E129" s="461">
        <v>2167</v>
      </c>
      <c r="F129" s="461">
        <v>441</v>
      </c>
      <c r="G129" s="461"/>
      <c r="H129" s="83">
        <v>5025</v>
      </c>
      <c r="I129" s="462">
        <v>2207455</v>
      </c>
      <c r="J129" s="463"/>
    </row>
    <row r="130" spans="1:10" ht="13.8">
      <c r="A130" s="468">
        <v>43251</v>
      </c>
      <c r="B130" s="461">
        <v>1053</v>
      </c>
      <c r="C130" s="461"/>
      <c r="D130" s="461">
        <v>1518</v>
      </c>
      <c r="E130" s="461">
        <v>2680</v>
      </c>
      <c r="F130" s="461">
        <v>697</v>
      </c>
      <c r="G130" s="461"/>
      <c r="H130" s="83">
        <v>5948</v>
      </c>
      <c r="I130" s="462">
        <v>2213403</v>
      </c>
      <c r="J130" s="463"/>
    </row>
    <row r="131" spans="1:10" ht="13.8">
      <c r="A131" s="468">
        <v>43281</v>
      </c>
      <c r="B131" s="461">
        <v>912</v>
      </c>
      <c r="C131" s="461"/>
      <c r="D131" s="461">
        <v>1709</v>
      </c>
      <c r="E131" s="461">
        <v>2707</v>
      </c>
      <c r="F131" s="461">
        <v>667</v>
      </c>
      <c r="G131" s="461"/>
      <c r="H131" s="83">
        <v>5995</v>
      </c>
      <c r="I131" s="462">
        <v>2219398</v>
      </c>
      <c r="J131" s="154"/>
    </row>
    <row r="132" spans="1:10" ht="13.8">
      <c r="A132" s="468">
        <v>43312</v>
      </c>
      <c r="B132" s="461">
        <v>928</v>
      </c>
      <c r="C132" s="461"/>
      <c r="D132" s="461">
        <v>1534</v>
      </c>
      <c r="E132" s="461">
        <v>3291</v>
      </c>
      <c r="F132" s="461">
        <v>580</v>
      </c>
      <c r="G132" s="461"/>
      <c r="H132" s="83">
        <v>6333</v>
      </c>
      <c r="I132" s="462">
        <v>2225731</v>
      </c>
      <c r="J132" s="154"/>
    </row>
    <row r="133" spans="1:10" ht="13.8">
      <c r="A133" s="468">
        <v>43343</v>
      </c>
      <c r="B133" s="461">
        <v>1084</v>
      </c>
      <c r="C133" s="461"/>
      <c r="D133" s="461">
        <v>1788</v>
      </c>
      <c r="E133" s="461">
        <v>3007</v>
      </c>
      <c r="F133" s="461">
        <v>629</v>
      </c>
      <c r="G133" s="461"/>
      <c r="H133" s="83">
        <v>6508</v>
      </c>
      <c r="I133" s="462">
        <v>2232239</v>
      </c>
      <c r="J133" s="154"/>
    </row>
    <row r="134" spans="1:10" ht="13.8">
      <c r="A134" s="468">
        <v>43373</v>
      </c>
      <c r="B134" s="461">
        <v>886</v>
      </c>
      <c r="C134" s="461"/>
      <c r="D134" s="461">
        <v>2229</v>
      </c>
      <c r="E134" s="461">
        <v>3092</v>
      </c>
      <c r="F134" s="461">
        <v>618</v>
      </c>
      <c r="G134" s="461"/>
      <c r="H134" s="83">
        <v>6825</v>
      </c>
      <c r="I134" s="462">
        <v>2239064</v>
      </c>
      <c r="J134" s="154"/>
    </row>
    <row r="135" spans="1:10" ht="13.8">
      <c r="A135" s="468">
        <v>43404</v>
      </c>
      <c r="B135" s="461">
        <v>1077</v>
      </c>
      <c r="C135" s="461"/>
      <c r="D135" s="461">
        <v>2586</v>
      </c>
      <c r="E135" s="461">
        <v>3749</v>
      </c>
      <c r="F135" s="461">
        <v>586</v>
      </c>
      <c r="G135" s="461"/>
      <c r="H135" s="83">
        <v>7998</v>
      </c>
      <c r="I135" s="462">
        <v>2247062</v>
      </c>
      <c r="J135" s="154"/>
    </row>
    <row r="136" spans="1:10" ht="13.8">
      <c r="A136" s="468">
        <v>43434</v>
      </c>
      <c r="B136" s="461">
        <v>1121</v>
      </c>
      <c r="C136" s="461"/>
      <c r="D136" s="461">
        <v>1984</v>
      </c>
      <c r="E136" s="461">
        <v>5982</v>
      </c>
      <c r="F136" s="461">
        <v>670</v>
      </c>
      <c r="G136" s="461"/>
      <c r="H136" s="83">
        <v>9757</v>
      </c>
      <c r="I136" s="462">
        <v>2256819</v>
      </c>
      <c r="J136" s="154"/>
    </row>
    <row r="137" spans="1:10" ht="13.8">
      <c r="A137" s="468">
        <v>43465</v>
      </c>
      <c r="B137" s="465">
        <v>1114</v>
      </c>
      <c r="C137" s="465"/>
      <c r="D137" s="465">
        <v>2723</v>
      </c>
      <c r="E137" s="465">
        <v>7027</v>
      </c>
      <c r="F137" s="465">
        <v>961</v>
      </c>
      <c r="G137" s="465"/>
      <c r="H137" s="466">
        <v>11825</v>
      </c>
      <c r="I137" s="467">
        <v>2268644</v>
      </c>
      <c r="J137" s="154"/>
    </row>
    <row r="138" spans="1:10" ht="13.8">
      <c r="A138" s="469">
        <v>43496</v>
      </c>
      <c r="B138" s="461">
        <v>875</v>
      </c>
      <c r="C138" s="461"/>
      <c r="D138" s="461">
        <v>1854</v>
      </c>
      <c r="E138" s="461">
        <v>3832</v>
      </c>
      <c r="F138" s="461">
        <v>706</v>
      </c>
      <c r="G138" s="461"/>
      <c r="H138" s="83">
        <v>7267</v>
      </c>
      <c r="I138" s="462">
        <v>2275911</v>
      </c>
      <c r="J138" s="154"/>
    </row>
    <row r="139" spans="1:10" ht="13.8">
      <c r="A139" s="468">
        <v>43524</v>
      </c>
      <c r="B139" s="461">
        <v>1287</v>
      </c>
      <c r="C139" s="461"/>
      <c r="D139" s="461">
        <v>1819</v>
      </c>
      <c r="E139" s="461">
        <v>4441</v>
      </c>
      <c r="F139" s="461">
        <v>994</v>
      </c>
      <c r="G139" s="461"/>
      <c r="H139" s="83">
        <v>8541</v>
      </c>
      <c r="I139" s="462">
        <v>2284452</v>
      </c>
      <c r="J139" s="154"/>
    </row>
    <row r="140" spans="1:10" ht="13.8">
      <c r="A140" s="468">
        <v>43555</v>
      </c>
      <c r="B140" s="461">
        <v>1067</v>
      </c>
      <c r="C140" s="461"/>
      <c r="D140" s="461">
        <v>1785</v>
      </c>
      <c r="E140" s="461">
        <v>3893</v>
      </c>
      <c r="F140" s="461">
        <v>834</v>
      </c>
      <c r="G140" s="461"/>
      <c r="H140" s="83">
        <v>7579</v>
      </c>
      <c r="I140" s="462">
        <v>2292031</v>
      </c>
      <c r="J140" s="154"/>
    </row>
    <row r="141" spans="1:10" ht="13.8">
      <c r="A141" s="468">
        <v>43585</v>
      </c>
      <c r="B141" s="461">
        <v>1114</v>
      </c>
      <c r="C141" s="461"/>
      <c r="D141" s="461">
        <v>1720</v>
      </c>
      <c r="E141" s="461">
        <v>3789</v>
      </c>
      <c r="F141" s="461">
        <v>798</v>
      </c>
      <c r="G141" s="461"/>
      <c r="H141" s="83">
        <v>7421</v>
      </c>
      <c r="I141" s="462">
        <v>2299452</v>
      </c>
      <c r="J141" s="154"/>
    </row>
    <row r="142" spans="1:10" ht="13.8">
      <c r="A142" s="468">
        <v>43616</v>
      </c>
      <c r="B142" s="461">
        <v>1455</v>
      </c>
      <c r="C142" s="461"/>
      <c r="D142" s="461">
        <v>1872</v>
      </c>
      <c r="E142" s="461">
        <v>3393</v>
      </c>
      <c r="F142" s="461">
        <v>907</v>
      </c>
      <c r="G142" s="461"/>
      <c r="H142" s="83">
        <v>7627</v>
      </c>
      <c r="I142" s="462">
        <v>2307079</v>
      </c>
      <c r="J142" s="154"/>
    </row>
    <row r="143" spans="1:10" ht="13.8">
      <c r="A143" s="468">
        <v>43646</v>
      </c>
      <c r="B143" s="461">
        <v>1420</v>
      </c>
      <c r="C143" s="461"/>
      <c r="D143" s="461">
        <v>2479</v>
      </c>
      <c r="E143" s="461">
        <v>4750</v>
      </c>
      <c r="F143" s="461">
        <v>733</v>
      </c>
      <c r="G143" s="461"/>
      <c r="H143" s="83">
        <v>9382</v>
      </c>
      <c r="I143" s="462">
        <v>2316461</v>
      </c>
      <c r="J143" s="154"/>
    </row>
    <row r="144" spans="1:10" ht="13.8">
      <c r="A144" s="468">
        <v>43677</v>
      </c>
      <c r="B144" s="461">
        <v>1840</v>
      </c>
      <c r="C144" s="461"/>
      <c r="D144" s="461">
        <v>2936</v>
      </c>
      <c r="E144" s="461">
        <v>5544</v>
      </c>
      <c r="F144" s="461">
        <v>971</v>
      </c>
      <c r="G144" s="461"/>
      <c r="H144" s="83">
        <v>11291</v>
      </c>
      <c r="I144" s="462">
        <v>2327752</v>
      </c>
      <c r="J144" s="154"/>
    </row>
    <row r="145" spans="1:10" ht="13.8">
      <c r="A145" s="468">
        <v>43708</v>
      </c>
      <c r="B145" s="461">
        <v>1864</v>
      </c>
      <c r="C145" s="461"/>
      <c r="D145" s="461">
        <v>2701</v>
      </c>
      <c r="E145" s="461">
        <v>4817</v>
      </c>
      <c r="F145" s="461">
        <v>955</v>
      </c>
      <c r="G145" s="461"/>
      <c r="H145" s="83">
        <v>10337</v>
      </c>
      <c r="I145" s="462">
        <v>2338089</v>
      </c>
      <c r="J145" s="154"/>
    </row>
    <row r="146" spans="1:10" ht="13.8">
      <c r="A146" s="468">
        <v>43738</v>
      </c>
      <c r="B146" s="461">
        <v>1763</v>
      </c>
      <c r="C146" s="461"/>
      <c r="D146" s="461">
        <v>2527</v>
      </c>
      <c r="E146" s="461">
        <v>6032</v>
      </c>
      <c r="F146" s="461">
        <v>939</v>
      </c>
      <c r="G146" s="461"/>
      <c r="H146" s="83">
        <v>11261</v>
      </c>
      <c r="I146" s="462">
        <v>2349350</v>
      </c>
      <c r="J146" s="154"/>
    </row>
    <row r="147" spans="1:10" ht="13.8">
      <c r="A147" s="468">
        <v>43769</v>
      </c>
      <c r="B147" s="461">
        <v>1848</v>
      </c>
      <c r="C147" s="461"/>
      <c r="D147" s="461">
        <v>2790</v>
      </c>
      <c r="E147" s="461">
        <v>6378</v>
      </c>
      <c r="F147" s="461">
        <v>983</v>
      </c>
      <c r="G147" s="461"/>
      <c r="H147" s="83">
        <v>11999</v>
      </c>
      <c r="I147" s="462">
        <v>2361349</v>
      </c>
      <c r="J147" s="154"/>
    </row>
    <row r="148" spans="1:10" ht="13.8">
      <c r="A148" s="468">
        <v>43799</v>
      </c>
      <c r="B148" s="461">
        <v>2058</v>
      </c>
      <c r="C148" s="461"/>
      <c r="D148" s="461">
        <v>3117</v>
      </c>
      <c r="E148" s="461">
        <v>6188</v>
      </c>
      <c r="F148" s="461">
        <v>994</v>
      </c>
      <c r="G148" s="461"/>
      <c r="H148" s="83">
        <v>12357</v>
      </c>
      <c r="I148" s="462">
        <v>2373706</v>
      </c>
      <c r="J148" s="154"/>
    </row>
    <row r="149" spans="1:10" ht="13.8">
      <c r="A149" s="470">
        <v>43830</v>
      </c>
      <c r="B149" s="465">
        <v>1842</v>
      </c>
      <c r="C149" s="465"/>
      <c r="D149" s="465">
        <v>2844</v>
      </c>
      <c r="E149" s="465">
        <v>5364</v>
      </c>
      <c r="F149" s="465">
        <v>1043</v>
      </c>
      <c r="G149" s="465"/>
      <c r="H149" s="466">
        <v>11093</v>
      </c>
      <c r="I149" s="467">
        <v>2384799</v>
      </c>
      <c r="J149" s="154"/>
    </row>
    <row r="150" spans="1:10" ht="13.8">
      <c r="A150" s="468">
        <v>43861</v>
      </c>
      <c r="B150" s="461">
        <v>1815</v>
      </c>
      <c r="C150" s="461"/>
      <c r="D150" s="461">
        <v>2281</v>
      </c>
      <c r="E150" s="461">
        <v>4501</v>
      </c>
      <c r="F150" s="461">
        <v>731</v>
      </c>
      <c r="G150" s="461"/>
      <c r="H150" s="83">
        <v>9328</v>
      </c>
      <c r="I150" s="462">
        <v>2394127</v>
      </c>
      <c r="J150" s="154"/>
    </row>
    <row r="151" spans="1:10" ht="13.8">
      <c r="A151" s="468">
        <v>43890</v>
      </c>
      <c r="B151" s="461">
        <v>2049</v>
      </c>
      <c r="C151" s="461"/>
      <c r="D151" s="461">
        <v>2619</v>
      </c>
      <c r="E151" s="461">
        <v>4871</v>
      </c>
      <c r="F151" s="461">
        <v>963</v>
      </c>
      <c r="G151" s="461"/>
      <c r="H151" s="83">
        <v>10502</v>
      </c>
      <c r="I151" s="462">
        <v>2404629</v>
      </c>
      <c r="J151" s="154"/>
    </row>
    <row r="152" spans="1:10" ht="13.8">
      <c r="A152" s="468">
        <v>43921</v>
      </c>
      <c r="B152" s="461">
        <v>1624</v>
      </c>
      <c r="C152" s="461"/>
      <c r="D152" s="461">
        <v>1844</v>
      </c>
      <c r="E152" s="461">
        <v>3397</v>
      </c>
      <c r="F152" s="461">
        <v>618</v>
      </c>
      <c r="G152" s="461"/>
      <c r="H152" s="83">
        <v>7483</v>
      </c>
      <c r="I152" s="462">
        <v>2412112</v>
      </c>
      <c r="J152" s="154"/>
    </row>
    <row r="153" spans="1:10" ht="14.25" customHeight="1">
      <c r="A153" s="468">
        <v>43951</v>
      </c>
      <c r="B153" s="461">
        <v>673</v>
      </c>
      <c r="C153" s="461"/>
      <c r="D153" s="461">
        <v>188</v>
      </c>
      <c r="E153" s="461">
        <v>382</v>
      </c>
      <c r="F153" s="461">
        <v>150</v>
      </c>
      <c r="G153" s="461"/>
      <c r="H153" s="83">
        <v>1393</v>
      </c>
      <c r="I153" s="462">
        <v>2413505</v>
      </c>
      <c r="J153" s="463"/>
    </row>
    <row r="154" spans="1:10" ht="14.25" customHeight="1">
      <c r="A154" s="468">
        <v>43982</v>
      </c>
      <c r="B154" s="461">
        <v>795</v>
      </c>
      <c r="C154" s="461"/>
      <c r="D154" s="461">
        <v>216</v>
      </c>
      <c r="E154" s="461">
        <v>334</v>
      </c>
      <c r="F154" s="461">
        <v>33</v>
      </c>
      <c r="G154" s="461"/>
      <c r="H154" s="83">
        <v>1378</v>
      </c>
      <c r="I154" s="462">
        <v>2414883</v>
      </c>
      <c r="J154" s="463"/>
    </row>
    <row r="155" spans="1:10" ht="14.25" customHeight="1">
      <c r="A155" s="468">
        <v>44012</v>
      </c>
      <c r="B155" s="461">
        <v>1078</v>
      </c>
      <c r="C155" s="461"/>
      <c r="D155" s="461">
        <v>225</v>
      </c>
      <c r="E155" s="461">
        <v>749</v>
      </c>
      <c r="F155" s="461">
        <v>326</v>
      </c>
      <c r="G155" s="461"/>
      <c r="H155" s="83">
        <v>2378</v>
      </c>
      <c r="I155" s="462">
        <v>2417261</v>
      </c>
      <c r="J155" s="463"/>
    </row>
    <row r="156" spans="1:10" ht="14.25" customHeight="1">
      <c r="A156" s="468">
        <v>44043</v>
      </c>
      <c r="B156" s="461">
        <v>1296</v>
      </c>
      <c r="C156" s="461"/>
      <c r="D156" s="461">
        <v>666</v>
      </c>
      <c r="E156" s="461">
        <v>962</v>
      </c>
      <c r="F156" s="461">
        <v>546</v>
      </c>
      <c r="G156" s="461"/>
      <c r="H156" s="83">
        <v>3470</v>
      </c>
      <c r="I156" s="462">
        <v>2420731</v>
      </c>
      <c r="J156" s="463"/>
    </row>
    <row r="157" spans="1:10" ht="14.25" customHeight="1">
      <c r="A157" s="468">
        <v>44074</v>
      </c>
      <c r="B157" s="461">
        <v>1285</v>
      </c>
      <c r="C157" s="461"/>
      <c r="D157" s="461">
        <v>1409</v>
      </c>
      <c r="E157" s="461">
        <v>826</v>
      </c>
      <c r="F157" s="461">
        <v>605</v>
      </c>
      <c r="G157" s="461"/>
      <c r="H157" s="83">
        <v>4125</v>
      </c>
      <c r="I157" s="462">
        <v>2424856</v>
      </c>
      <c r="J157" s="463"/>
    </row>
    <row r="158" spans="1:10" ht="14.25" customHeight="1">
      <c r="A158" s="468">
        <v>44104</v>
      </c>
      <c r="B158" s="461">
        <v>1387</v>
      </c>
      <c r="C158" s="461"/>
      <c r="D158" s="461">
        <v>1832</v>
      </c>
      <c r="E158" s="461">
        <v>1038</v>
      </c>
      <c r="F158" s="461">
        <v>684</v>
      </c>
      <c r="G158" s="461"/>
      <c r="H158" s="83">
        <v>4941</v>
      </c>
      <c r="I158" s="462">
        <v>2429797</v>
      </c>
      <c r="J158" s="463"/>
    </row>
    <row r="159" spans="1:10" ht="14.25" customHeight="1">
      <c r="A159" s="468">
        <v>44135</v>
      </c>
      <c r="B159" s="461">
        <v>1420</v>
      </c>
      <c r="C159" s="461"/>
      <c r="D159" s="461">
        <v>1628</v>
      </c>
      <c r="E159" s="461">
        <v>1140</v>
      </c>
      <c r="F159" s="461">
        <v>655</v>
      </c>
      <c r="G159" s="461"/>
      <c r="H159" s="83">
        <v>4843</v>
      </c>
      <c r="I159" s="462">
        <v>2434640</v>
      </c>
      <c r="J159" s="463"/>
    </row>
    <row r="160" spans="1:10" ht="14.25" customHeight="1">
      <c r="A160" s="468">
        <v>44165</v>
      </c>
      <c r="B160" s="461">
        <v>1256</v>
      </c>
      <c r="C160" s="461"/>
      <c r="D160" s="461">
        <v>1782</v>
      </c>
      <c r="E160" s="461">
        <v>1427</v>
      </c>
      <c r="F160" s="461">
        <v>692</v>
      </c>
      <c r="G160" s="461"/>
      <c r="H160" s="83">
        <v>5157</v>
      </c>
      <c r="I160" s="462">
        <v>2439797</v>
      </c>
      <c r="J160" s="463"/>
    </row>
    <row r="161" spans="1:10" ht="14.25" customHeight="1">
      <c r="A161" s="470">
        <v>44196</v>
      </c>
      <c r="B161" s="465">
        <v>1348</v>
      </c>
      <c r="C161" s="465"/>
      <c r="D161" s="465">
        <v>1994</v>
      </c>
      <c r="E161" s="465">
        <v>1205</v>
      </c>
      <c r="F161" s="465">
        <v>827</v>
      </c>
      <c r="G161" s="465"/>
      <c r="H161" s="466">
        <v>5374</v>
      </c>
      <c r="I161" s="462">
        <v>2445171</v>
      </c>
      <c r="J161" s="463"/>
    </row>
    <row r="162" spans="1:10" ht="14.25" customHeight="1">
      <c r="A162" s="468">
        <v>44227</v>
      </c>
      <c r="B162" s="461">
        <v>1604</v>
      </c>
      <c r="C162" s="461"/>
      <c r="D162" s="461">
        <v>1196</v>
      </c>
      <c r="E162" s="461">
        <v>853</v>
      </c>
      <c r="F162" s="461">
        <v>549</v>
      </c>
      <c r="G162" s="461"/>
      <c r="H162" s="83">
        <v>4202</v>
      </c>
      <c r="I162" s="473">
        <v>2449373</v>
      </c>
      <c r="J162" s="463"/>
    </row>
    <row r="163" spans="1:10" ht="14.25" customHeight="1">
      <c r="A163" s="468">
        <v>44255</v>
      </c>
      <c r="B163" s="461">
        <v>1929</v>
      </c>
      <c r="C163" s="461"/>
      <c r="D163" s="461">
        <v>1440</v>
      </c>
      <c r="E163" s="461">
        <v>1462</v>
      </c>
      <c r="F163" s="461">
        <v>792</v>
      </c>
      <c r="G163" s="461"/>
      <c r="H163" s="83">
        <v>5623</v>
      </c>
      <c r="I163" s="462">
        <v>2454996</v>
      </c>
      <c r="J163" s="463"/>
    </row>
    <row r="164" spans="1:10" ht="14.25" customHeight="1">
      <c r="A164" s="468">
        <v>44286</v>
      </c>
      <c r="B164" s="461">
        <v>1800</v>
      </c>
      <c r="C164" s="461"/>
      <c r="D164" s="461">
        <v>1331</v>
      </c>
      <c r="E164" s="461">
        <v>1192</v>
      </c>
      <c r="F164" s="461">
        <v>588</v>
      </c>
      <c r="G164" s="461"/>
      <c r="H164" s="83">
        <v>4911</v>
      </c>
      <c r="I164" s="462">
        <v>2459907</v>
      </c>
      <c r="J164" s="463"/>
    </row>
    <row r="165" spans="1:10" ht="14.25" customHeight="1">
      <c r="A165" s="468">
        <v>44316</v>
      </c>
      <c r="B165" s="461">
        <v>1514</v>
      </c>
      <c r="C165" s="461"/>
      <c r="D165" s="461">
        <v>1315</v>
      </c>
      <c r="E165" s="461">
        <v>978</v>
      </c>
      <c r="F165" s="461">
        <v>567</v>
      </c>
      <c r="G165" s="461"/>
      <c r="H165" s="83">
        <v>4374</v>
      </c>
      <c r="I165" s="462">
        <v>2464281</v>
      </c>
      <c r="J165" s="463"/>
    </row>
    <row r="166" spans="1:10" ht="14.25" customHeight="1">
      <c r="A166" s="468">
        <v>44347</v>
      </c>
      <c r="B166" s="461">
        <v>1322</v>
      </c>
      <c r="C166" s="461"/>
      <c r="D166" s="461">
        <v>1461</v>
      </c>
      <c r="E166" s="461">
        <v>992</v>
      </c>
      <c r="F166" s="461">
        <v>553</v>
      </c>
      <c r="G166" s="461"/>
      <c r="H166" s="83">
        <v>4328</v>
      </c>
      <c r="I166" s="462">
        <v>2468609</v>
      </c>
      <c r="J166" s="463"/>
    </row>
    <row r="167" spans="1:10" ht="14.25" customHeight="1">
      <c r="A167" s="468">
        <v>44377</v>
      </c>
      <c r="B167" s="461">
        <v>1113</v>
      </c>
      <c r="C167" s="461"/>
      <c r="D167" s="461">
        <v>1701</v>
      </c>
      <c r="E167" s="461">
        <v>976</v>
      </c>
      <c r="F167" s="461">
        <v>619</v>
      </c>
      <c r="G167" s="461"/>
      <c r="H167" s="83">
        <v>4409</v>
      </c>
      <c r="I167" s="462">
        <v>2473018</v>
      </c>
      <c r="J167" s="463"/>
    </row>
    <row r="168" spans="1:10" ht="12.75" customHeight="1">
      <c r="A168" s="468">
        <v>44408</v>
      </c>
      <c r="B168" s="461">
        <v>949</v>
      </c>
      <c r="C168" s="461"/>
      <c r="D168" s="461">
        <v>1639</v>
      </c>
      <c r="E168" s="461">
        <v>1259</v>
      </c>
      <c r="F168" s="461">
        <v>628</v>
      </c>
      <c r="G168" s="461"/>
      <c r="H168" s="83">
        <v>4475</v>
      </c>
      <c r="I168" s="462">
        <v>2477493</v>
      </c>
      <c r="J168" s="154"/>
    </row>
    <row r="169" spans="1:10" ht="12.75" customHeight="1">
      <c r="A169" s="468">
        <v>44439</v>
      </c>
      <c r="B169" s="461">
        <v>944</v>
      </c>
      <c r="C169" s="461"/>
      <c r="D169" s="461">
        <v>1593</v>
      </c>
      <c r="E169" s="461">
        <v>1061</v>
      </c>
      <c r="F169" s="461">
        <v>598</v>
      </c>
      <c r="G169" s="461"/>
      <c r="H169" s="83">
        <v>4196</v>
      </c>
      <c r="I169" s="462">
        <v>2481689</v>
      </c>
      <c r="J169" s="154"/>
    </row>
    <row r="170" spans="1:10" ht="12.75" customHeight="1">
      <c r="A170" s="468">
        <v>44469</v>
      </c>
      <c r="B170" s="461">
        <v>1320</v>
      </c>
      <c r="C170" s="461"/>
      <c r="D170" s="461">
        <v>1953</v>
      </c>
      <c r="E170" s="461">
        <v>1305</v>
      </c>
      <c r="F170" s="461">
        <v>749</v>
      </c>
      <c r="G170" s="461"/>
      <c r="H170" s="83">
        <v>5327</v>
      </c>
      <c r="I170" s="462">
        <v>2487016</v>
      </c>
      <c r="J170" s="154"/>
    </row>
    <row r="171" spans="1:10" ht="12.75" customHeight="1">
      <c r="A171" s="468">
        <v>44500</v>
      </c>
      <c r="B171" s="461">
        <v>1265</v>
      </c>
      <c r="C171" s="461"/>
      <c r="D171" s="461">
        <v>1981</v>
      </c>
      <c r="E171" s="461">
        <v>1220</v>
      </c>
      <c r="F171" s="461">
        <v>732</v>
      </c>
      <c r="G171" s="461"/>
      <c r="H171" s="83">
        <v>5198</v>
      </c>
      <c r="I171" s="462">
        <v>2492214</v>
      </c>
      <c r="J171" s="154"/>
    </row>
    <row r="172" spans="1:10" ht="12.75" customHeight="1">
      <c r="A172" s="468">
        <v>44530</v>
      </c>
      <c r="B172" s="461">
        <v>1307</v>
      </c>
      <c r="C172" s="461"/>
      <c r="D172" s="461">
        <v>1895</v>
      </c>
      <c r="E172" s="461">
        <v>1559</v>
      </c>
      <c r="F172" s="461">
        <v>761</v>
      </c>
      <c r="G172" s="461"/>
      <c r="H172" s="83">
        <v>5522</v>
      </c>
      <c r="I172" s="462">
        <v>2497736</v>
      </c>
      <c r="J172" s="154"/>
    </row>
    <row r="173" spans="1:10" ht="12.75" customHeight="1">
      <c r="A173" s="470">
        <v>44561</v>
      </c>
      <c r="B173" s="465">
        <v>1128</v>
      </c>
      <c r="C173" s="465"/>
      <c r="D173" s="465">
        <v>1717</v>
      </c>
      <c r="E173" s="465">
        <v>1550</v>
      </c>
      <c r="F173" s="465">
        <v>844</v>
      </c>
      <c r="G173" s="465"/>
      <c r="H173" s="83">
        <v>5239</v>
      </c>
      <c r="I173" s="467">
        <v>2502975</v>
      </c>
      <c r="J173" s="154"/>
    </row>
    <row r="174" spans="1:10" ht="12.75" customHeight="1">
      <c r="A174" s="468">
        <v>44592</v>
      </c>
      <c r="B174" s="461">
        <v>868</v>
      </c>
      <c r="C174" s="461"/>
      <c r="D174" s="461">
        <v>1269</v>
      </c>
      <c r="E174" s="461">
        <v>883</v>
      </c>
      <c r="F174" s="461">
        <v>532</v>
      </c>
      <c r="G174" s="461"/>
      <c r="H174" s="474">
        <v>3552</v>
      </c>
      <c r="I174" s="462">
        <v>2506527</v>
      </c>
      <c r="J174" s="154"/>
    </row>
    <row r="175" spans="1:10" ht="12.75" customHeight="1">
      <c r="A175" s="468">
        <v>44620</v>
      </c>
      <c r="B175" s="461">
        <v>1063</v>
      </c>
      <c r="C175" s="461"/>
      <c r="D175" s="461">
        <v>1690</v>
      </c>
      <c r="E175" s="461">
        <v>1436</v>
      </c>
      <c r="F175" s="461">
        <v>792</v>
      </c>
      <c r="G175" s="461"/>
      <c r="H175" s="83">
        <v>4981</v>
      </c>
      <c r="I175" s="462">
        <v>2511508</v>
      </c>
      <c r="J175" s="154"/>
    </row>
    <row r="176" spans="1:10" ht="12.75" customHeight="1">
      <c r="A176" s="468">
        <v>44651</v>
      </c>
      <c r="B176" s="461">
        <v>1084</v>
      </c>
      <c r="C176" s="461"/>
      <c r="D176" s="461">
        <v>1517</v>
      </c>
      <c r="E176" s="461">
        <v>1250</v>
      </c>
      <c r="F176" s="461">
        <v>615</v>
      </c>
      <c r="G176" s="461"/>
      <c r="H176" s="83">
        <v>4466</v>
      </c>
      <c r="I176" s="462">
        <v>2515974</v>
      </c>
      <c r="J176" s="154"/>
    </row>
    <row r="177" spans="1:10" ht="12.75" customHeight="1">
      <c r="A177" s="468">
        <v>44681</v>
      </c>
      <c r="B177" s="461">
        <v>1304</v>
      </c>
      <c r="C177" s="461"/>
      <c r="D177" s="461">
        <v>1387</v>
      </c>
      <c r="E177" s="461">
        <v>1143</v>
      </c>
      <c r="F177" s="461">
        <v>619</v>
      </c>
      <c r="G177" s="461"/>
      <c r="H177" s="83">
        <v>4453</v>
      </c>
      <c r="I177" s="462">
        <v>2520427</v>
      </c>
      <c r="J177" s="154"/>
    </row>
    <row r="178" spans="1:10" ht="12.75" customHeight="1">
      <c r="A178" s="468">
        <v>44712</v>
      </c>
      <c r="B178" s="461">
        <v>1396</v>
      </c>
      <c r="C178" s="461"/>
      <c r="D178" s="461">
        <v>1560</v>
      </c>
      <c r="E178" s="461">
        <v>1195</v>
      </c>
      <c r="F178" s="461">
        <v>671</v>
      </c>
      <c r="G178" s="461"/>
      <c r="H178" s="83">
        <v>4822</v>
      </c>
      <c r="I178" s="462">
        <v>2525249</v>
      </c>
      <c r="J178" s="154"/>
    </row>
    <row r="179" spans="1:10" ht="12.75" customHeight="1">
      <c r="A179" s="468">
        <v>44742</v>
      </c>
      <c r="B179" s="461">
        <v>1245</v>
      </c>
      <c r="C179" s="461"/>
      <c r="D179" s="461">
        <v>1953</v>
      </c>
      <c r="E179" s="461">
        <v>1107</v>
      </c>
      <c r="F179" s="461">
        <v>633</v>
      </c>
      <c r="G179" s="461"/>
      <c r="H179" s="83">
        <v>4938</v>
      </c>
      <c r="I179" s="462">
        <v>2530187</v>
      </c>
      <c r="J179" s="154"/>
    </row>
    <row r="180" spans="1:10" ht="12.75" customHeight="1">
      <c r="A180" s="468">
        <v>44773</v>
      </c>
      <c r="B180" s="461">
        <v>1141</v>
      </c>
      <c r="C180" s="461"/>
      <c r="D180" s="461">
        <v>1789</v>
      </c>
      <c r="E180" s="461">
        <v>1254</v>
      </c>
      <c r="F180" s="461">
        <v>636</v>
      </c>
      <c r="G180" s="461"/>
      <c r="H180" s="83">
        <v>4820</v>
      </c>
      <c r="I180" s="462">
        <v>2535007</v>
      </c>
      <c r="J180" s="154"/>
    </row>
    <row r="181" spans="1:10" ht="13.8">
      <c r="A181" s="468">
        <v>44804</v>
      </c>
      <c r="B181" s="461">
        <v>1111</v>
      </c>
      <c r="C181" s="461"/>
      <c r="D181" s="461">
        <v>1819</v>
      </c>
      <c r="E181" s="461">
        <v>1153</v>
      </c>
      <c r="F181" s="461">
        <v>697</v>
      </c>
      <c r="G181" s="461"/>
      <c r="H181" s="83">
        <v>4780</v>
      </c>
      <c r="I181" s="462">
        <v>2539787</v>
      </c>
      <c r="J181" s="154"/>
    </row>
    <row r="182" spans="1:10" ht="13.8">
      <c r="A182" s="468">
        <v>44834</v>
      </c>
      <c r="B182" s="461">
        <v>1206</v>
      </c>
      <c r="C182" s="461"/>
      <c r="D182" s="461">
        <v>2412</v>
      </c>
      <c r="E182" s="461">
        <v>1319</v>
      </c>
      <c r="F182" s="461">
        <v>716</v>
      </c>
      <c r="G182" s="461"/>
      <c r="H182" s="83">
        <v>5653</v>
      </c>
      <c r="I182" s="462">
        <v>2545440</v>
      </c>
      <c r="J182" s="154"/>
    </row>
    <row r="183" spans="1:10" ht="13.8">
      <c r="A183" s="468">
        <v>44865</v>
      </c>
      <c r="B183" s="461">
        <v>1320</v>
      </c>
      <c r="C183" s="461"/>
      <c r="D183" s="461">
        <v>2539</v>
      </c>
      <c r="E183" s="461">
        <v>1267</v>
      </c>
      <c r="F183" s="461">
        <v>769</v>
      </c>
      <c r="G183" s="461"/>
      <c r="H183" s="83">
        <v>5895</v>
      </c>
      <c r="I183" s="462">
        <v>2551335</v>
      </c>
      <c r="J183" s="154"/>
    </row>
    <row r="184" spans="1:10" ht="13.8">
      <c r="A184" s="468">
        <v>44895</v>
      </c>
      <c r="B184" s="461">
        <v>1388</v>
      </c>
      <c r="C184" s="461"/>
      <c r="D184" s="461">
        <v>1813</v>
      </c>
      <c r="E184" s="461">
        <v>1476</v>
      </c>
      <c r="F184" s="461">
        <v>693</v>
      </c>
      <c r="G184" s="461"/>
      <c r="H184" s="83">
        <v>5370</v>
      </c>
      <c r="I184" s="462">
        <v>2556705</v>
      </c>
      <c r="J184" s="154"/>
    </row>
    <row r="185" spans="1:10" ht="13.8">
      <c r="A185" s="470">
        <v>44926</v>
      </c>
      <c r="B185" s="465">
        <v>1108</v>
      </c>
      <c r="C185" s="465"/>
      <c r="D185" s="465">
        <v>1393</v>
      </c>
      <c r="E185" s="465">
        <v>1177</v>
      </c>
      <c r="F185" s="465">
        <v>629</v>
      </c>
      <c r="G185" s="465"/>
      <c r="H185" s="466">
        <v>4307</v>
      </c>
      <c r="I185" s="462">
        <v>2561012</v>
      </c>
      <c r="J185" s="154"/>
    </row>
    <row r="186" spans="1:10" ht="13.8">
      <c r="A186" s="468">
        <v>44957</v>
      </c>
      <c r="B186" s="461">
        <v>1180</v>
      </c>
      <c r="C186" s="461"/>
      <c r="D186" s="461">
        <v>1246</v>
      </c>
      <c r="E186" s="461">
        <v>856</v>
      </c>
      <c r="F186" s="461">
        <v>594</v>
      </c>
      <c r="G186" s="461"/>
      <c r="H186" s="83">
        <v>3876</v>
      </c>
      <c r="I186" s="473">
        <v>2564888</v>
      </c>
      <c r="J186" s="154"/>
    </row>
    <row r="187" spans="1:10" ht="13.8">
      <c r="A187" s="468">
        <v>44985</v>
      </c>
      <c r="B187" s="461">
        <v>1514</v>
      </c>
      <c r="C187" s="461"/>
      <c r="D187" s="461">
        <v>1692</v>
      </c>
      <c r="E187" s="461">
        <v>1245</v>
      </c>
      <c r="F187" s="461">
        <v>731</v>
      </c>
      <c r="G187" s="461"/>
      <c r="H187" s="83">
        <v>5182</v>
      </c>
      <c r="I187" s="462">
        <v>2570070</v>
      </c>
      <c r="J187" s="154"/>
    </row>
    <row r="188" spans="1:10" ht="13.8">
      <c r="A188" s="468">
        <v>45016</v>
      </c>
      <c r="B188" s="461">
        <v>1464</v>
      </c>
      <c r="C188" s="461"/>
      <c r="D188" s="461">
        <v>1585</v>
      </c>
      <c r="E188" s="461">
        <v>1095</v>
      </c>
      <c r="F188" s="461">
        <v>636</v>
      </c>
      <c r="G188" s="461"/>
      <c r="H188" s="83">
        <v>4780</v>
      </c>
      <c r="I188" s="462">
        <v>2574850</v>
      </c>
      <c r="J188" s="154"/>
    </row>
    <row r="189" spans="1:10" ht="13.8">
      <c r="A189" s="468">
        <v>45046</v>
      </c>
      <c r="B189" s="461">
        <v>1292</v>
      </c>
      <c r="C189" s="461"/>
      <c r="D189" s="461">
        <v>1404</v>
      </c>
      <c r="E189" s="461">
        <v>1086</v>
      </c>
      <c r="F189" s="461">
        <v>598</v>
      </c>
      <c r="G189" s="461"/>
      <c r="H189" s="83">
        <v>4380</v>
      </c>
      <c r="I189" s="462">
        <v>2579230</v>
      </c>
      <c r="J189" s="154"/>
    </row>
    <row r="190" spans="1:10" ht="13.8">
      <c r="A190" s="468">
        <v>45077</v>
      </c>
      <c r="B190" s="461">
        <v>1224</v>
      </c>
      <c r="C190" s="461"/>
      <c r="D190" s="461">
        <v>1263</v>
      </c>
      <c r="E190" s="461">
        <v>1692</v>
      </c>
      <c r="F190" s="461">
        <v>685</v>
      </c>
      <c r="G190" s="461"/>
      <c r="H190" s="83">
        <v>4864</v>
      </c>
      <c r="I190" s="462">
        <v>2584094</v>
      </c>
      <c r="J190" s="154"/>
    </row>
    <row r="191" spans="1:10" ht="13.8">
      <c r="A191" s="468">
        <v>45107</v>
      </c>
      <c r="B191" s="461">
        <v>1393</v>
      </c>
      <c r="C191" s="461"/>
      <c r="D191" s="461">
        <v>1508</v>
      </c>
      <c r="E191" s="461">
        <v>1932</v>
      </c>
      <c r="F191" s="461">
        <v>680</v>
      </c>
      <c r="G191" s="461"/>
      <c r="H191" s="83">
        <v>5513</v>
      </c>
      <c r="I191" s="462">
        <v>2589607</v>
      </c>
      <c r="J191" s="154"/>
    </row>
    <row r="192" spans="1:10" ht="13.8">
      <c r="A192" s="468">
        <v>45138</v>
      </c>
      <c r="B192" s="461">
        <v>1255</v>
      </c>
      <c r="C192" s="461"/>
      <c r="D192" s="461">
        <v>1539</v>
      </c>
      <c r="E192" s="461">
        <v>1739</v>
      </c>
      <c r="F192" s="461">
        <v>737</v>
      </c>
      <c r="G192" s="461"/>
      <c r="H192" s="83">
        <v>5270</v>
      </c>
      <c r="I192" s="462">
        <v>2594877</v>
      </c>
      <c r="J192" s="154"/>
    </row>
    <row r="193" spans="1:10" ht="13.8">
      <c r="A193" s="468">
        <v>45169</v>
      </c>
      <c r="B193" s="461">
        <v>1354</v>
      </c>
      <c r="C193" s="461"/>
      <c r="D193" s="461">
        <v>1166</v>
      </c>
      <c r="E193" s="461">
        <v>1709</v>
      </c>
      <c r="F193" s="461">
        <v>616</v>
      </c>
      <c r="G193" s="461"/>
      <c r="H193" s="83">
        <v>4845</v>
      </c>
      <c r="I193" s="462">
        <v>2599722</v>
      </c>
      <c r="J193" s="154"/>
    </row>
    <row r="194" spans="1:10" ht="13.8">
      <c r="A194" s="468">
        <v>45199</v>
      </c>
      <c r="B194" s="461">
        <v>1274</v>
      </c>
      <c r="C194" s="461"/>
      <c r="D194" s="461">
        <v>1302</v>
      </c>
      <c r="E194" s="461">
        <v>1725</v>
      </c>
      <c r="F194" s="461">
        <v>721</v>
      </c>
      <c r="G194" s="461"/>
      <c r="H194" s="83">
        <v>5022</v>
      </c>
      <c r="I194" s="462">
        <v>2604744</v>
      </c>
      <c r="J194" s="154"/>
    </row>
    <row r="195" spans="1:10" ht="13.8">
      <c r="A195" s="468">
        <v>45230</v>
      </c>
      <c r="B195" s="461">
        <v>1285</v>
      </c>
      <c r="C195" s="461"/>
      <c r="D195" s="461">
        <v>1285</v>
      </c>
      <c r="E195" s="461">
        <v>1767</v>
      </c>
      <c r="F195" s="461">
        <v>747</v>
      </c>
      <c r="G195" s="461"/>
      <c r="H195" s="83">
        <v>5084</v>
      </c>
      <c r="I195" s="462">
        <v>2609828</v>
      </c>
      <c r="J195" s="154"/>
    </row>
    <row r="196" spans="1:10" ht="13.8">
      <c r="A196" s="468">
        <v>45260</v>
      </c>
      <c r="B196" s="461">
        <v>1314</v>
      </c>
      <c r="C196" s="461"/>
      <c r="D196" s="461">
        <v>1373</v>
      </c>
      <c r="E196" s="461">
        <v>1923</v>
      </c>
      <c r="F196" s="461">
        <v>663</v>
      </c>
      <c r="G196" s="461"/>
      <c r="H196" s="83">
        <v>5273</v>
      </c>
      <c r="I196" s="462">
        <v>2615101</v>
      </c>
      <c r="J196" s="154"/>
    </row>
    <row r="197" spans="1:10" ht="15" customHeight="1">
      <c r="A197" s="470">
        <v>45291</v>
      </c>
      <c r="B197" s="465">
        <v>1162</v>
      </c>
      <c r="C197" s="465"/>
      <c r="D197" s="465">
        <v>1214</v>
      </c>
      <c r="E197" s="465">
        <v>1720</v>
      </c>
      <c r="F197" s="465">
        <v>711</v>
      </c>
      <c r="G197" s="465"/>
      <c r="H197" s="466">
        <v>4807</v>
      </c>
      <c r="I197" s="462">
        <v>2619908</v>
      </c>
      <c r="J197" s="154"/>
    </row>
    <row r="198" spans="1:10" ht="15" customHeight="1">
      <c r="A198" s="468">
        <v>45322</v>
      </c>
      <c r="B198" s="461">
        <v>1335</v>
      </c>
      <c r="C198" s="461"/>
      <c r="D198" s="461">
        <v>931</v>
      </c>
      <c r="E198" s="461">
        <v>1373</v>
      </c>
      <c r="F198" s="461">
        <v>552</v>
      </c>
      <c r="G198" s="461"/>
      <c r="H198" s="83">
        <v>4191</v>
      </c>
      <c r="I198" s="473">
        <v>2624099</v>
      </c>
      <c r="J198" s="154"/>
    </row>
    <row r="199" spans="1:10" ht="15" customHeight="1">
      <c r="A199" s="468">
        <v>45351</v>
      </c>
      <c r="B199" s="461">
        <v>1847</v>
      </c>
      <c r="C199" s="461"/>
      <c r="D199" s="461">
        <v>1155</v>
      </c>
      <c r="E199" s="461">
        <v>1771</v>
      </c>
      <c r="F199" s="461">
        <v>694</v>
      </c>
      <c r="G199" s="461"/>
      <c r="H199" s="83">
        <v>5467</v>
      </c>
      <c r="I199" s="462">
        <v>2629566</v>
      </c>
      <c r="J199" s="154"/>
    </row>
    <row r="200" spans="1:10" ht="15" customHeight="1">
      <c r="A200" s="468">
        <v>45382</v>
      </c>
      <c r="B200" s="461">
        <v>1720</v>
      </c>
      <c r="C200" s="461"/>
      <c r="D200" s="461">
        <v>1389</v>
      </c>
      <c r="E200" s="461">
        <v>1644</v>
      </c>
      <c r="F200" s="461">
        <v>592</v>
      </c>
      <c r="G200" s="461"/>
      <c r="H200" s="83">
        <v>5345</v>
      </c>
      <c r="I200" s="462">
        <v>2634911</v>
      </c>
      <c r="J200" s="154"/>
    </row>
    <row r="201" spans="1:10" ht="13.2" customHeight="1">
      <c r="A201" s="468">
        <v>45412</v>
      </c>
      <c r="B201" s="461">
        <v>2084</v>
      </c>
      <c r="C201" s="461"/>
      <c r="D201" s="461">
        <v>2724</v>
      </c>
      <c r="E201" s="461">
        <v>2274</v>
      </c>
      <c r="F201" s="461">
        <v>658</v>
      </c>
      <c r="G201" s="461"/>
      <c r="H201" s="83">
        <v>7740</v>
      </c>
      <c r="I201" s="462">
        <v>2642651</v>
      </c>
      <c r="J201" s="154"/>
    </row>
    <row r="202" spans="1:10" ht="13.2" customHeight="1">
      <c r="A202" s="468">
        <v>45443</v>
      </c>
      <c r="B202" s="461">
        <v>1865</v>
      </c>
      <c r="C202" s="461"/>
      <c r="D202" s="461">
        <v>2210</v>
      </c>
      <c r="E202" s="461">
        <v>2264</v>
      </c>
      <c r="F202" s="461">
        <v>616</v>
      </c>
      <c r="G202" s="461"/>
      <c r="H202" s="83">
        <v>6955</v>
      </c>
      <c r="I202" s="462">
        <v>2649606</v>
      </c>
      <c r="J202" s="154"/>
    </row>
    <row r="203" spans="1:10" ht="13.2" customHeight="1">
      <c r="A203" s="468">
        <v>45473</v>
      </c>
      <c r="B203" s="461">
        <v>1951</v>
      </c>
      <c r="C203" s="461"/>
      <c r="D203" s="461">
        <v>2424</v>
      </c>
      <c r="E203" s="461">
        <v>2893</v>
      </c>
      <c r="F203" s="461">
        <v>630</v>
      </c>
      <c r="G203" s="461"/>
      <c r="H203" s="83">
        <v>7898</v>
      </c>
      <c r="I203" s="462">
        <v>2657504</v>
      </c>
      <c r="J203" s="154"/>
    </row>
    <row r="204" spans="1:10" ht="13.2" customHeight="1">
      <c r="A204" s="468">
        <v>45504</v>
      </c>
      <c r="B204" s="461">
        <v>2081</v>
      </c>
      <c r="C204" s="461"/>
      <c r="D204" s="461">
        <v>2431</v>
      </c>
      <c r="E204" s="461">
        <v>2382</v>
      </c>
      <c r="F204" s="461">
        <v>713</v>
      </c>
      <c r="G204" s="461"/>
      <c r="H204" s="83">
        <v>7607</v>
      </c>
      <c r="I204" s="462">
        <v>2665111</v>
      </c>
      <c r="J204" s="154"/>
    </row>
    <row r="205" spans="1:10" ht="13.2" customHeight="1">
      <c r="A205" s="468">
        <v>45535</v>
      </c>
      <c r="B205" s="461">
        <v>1557</v>
      </c>
      <c r="C205" s="461"/>
      <c r="D205" s="461">
        <v>2461</v>
      </c>
      <c r="E205" s="461">
        <v>1765</v>
      </c>
      <c r="F205" s="461">
        <v>538</v>
      </c>
      <c r="G205" s="461"/>
      <c r="H205" s="83">
        <v>6321</v>
      </c>
      <c r="I205" s="462">
        <v>2671432</v>
      </c>
      <c r="J205" s="154"/>
    </row>
    <row r="206" spans="1:10" ht="13.2" customHeight="1">
      <c r="A206" s="468">
        <v>45565</v>
      </c>
      <c r="B206" s="461">
        <v>1640</v>
      </c>
      <c r="C206" s="461"/>
      <c r="D206" s="461">
        <v>1443</v>
      </c>
      <c r="E206" s="461">
        <v>1674</v>
      </c>
      <c r="F206" s="461">
        <v>706</v>
      </c>
      <c r="G206" s="461"/>
      <c r="H206" s="83">
        <v>5463</v>
      </c>
      <c r="I206" s="462">
        <v>2676895</v>
      </c>
      <c r="J206" s="154"/>
    </row>
    <row r="207" spans="1:10" ht="13.2" customHeight="1">
      <c r="A207" s="468">
        <v>45596</v>
      </c>
      <c r="B207" s="461">
        <v>1626</v>
      </c>
      <c r="C207" s="461"/>
      <c r="D207" s="461">
        <v>1465</v>
      </c>
      <c r="E207" s="461">
        <v>1678</v>
      </c>
      <c r="F207" s="461">
        <v>671</v>
      </c>
      <c r="G207" s="461"/>
      <c r="H207" s="83">
        <v>5440</v>
      </c>
      <c r="I207" s="462">
        <v>2682335</v>
      </c>
      <c r="J207" s="154"/>
    </row>
    <row r="208" spans="1:10" ht="13.2" customHeight="1">
      <c r="A208" s="468">
        <v>45626</v>
      </c>
      <c r="B208" s="461">
        <v>1464</v>
      </c>
      <c r="C208" s="461"/>
      <c r="D208" s="461">
        <v>1184</v>
      </c>
      <c r="E208" s="461">
        <v>1617</v>
      </c>
      <c r="F208" s="461">
        <v>682</v>
      </c>
      <c r="G208" s="461"/>
      <c r="H208" s="83">
        <v>4947</v>
      </c>
      <c r="I208" s="462">
        <v>2687282</v>
      </c>
      <c r="J208" s="154"/>
    </row>
    <row r="209" spans="1:11" ht="13.2" customHeight="1">
      <c r="A209" s="470">
        <v>45657</v>
      </c>
      <c r="B209" s="465">
        <v>1492</v>
      </c>
      <c r="C209" s="465"/>
      <c r="D209" s="465">
        <v>1216</v>
      </c>
      <c r="E209" s="465">
        <v>1726</v>
      </c>
      <c r="F209" s="465">
        <v>812</v>
      </c>
      <c r="G209" s="465"/>
      <c r="H209" s="466">
        <v>5246</v>
      </c>
      <c r="I209" s="467">
        <v>2692528</v>
      </c>
      <c r="J209" s="154"/>
    </row>
    <row r="210" spans="1:11" ht="13.2" customHeight="1">
      <c r="A210" s="468">
        <v>45688</v>
      </c>
      <c r="B210" s="461">
        <v>1387</v>
      </c>
      <c r="C210" s="461"/>
      <c r="D210" s="461">
        <v>1039</v>
      </c>
      <c r="E210" s="461">
        <v>1273</v>
      </c>
      <c r="F210" s="461">
        <v>562</v>
      </c>
      <c r="G210" s="461"/>
      <c r="H210" s="83">
        <v>4261</v>
      </c>
      <c r="I210" s="462">
        <v>2696789</v>
      </c>
      <c r="J210" s="154"/>
    </row>
    <row r="211" spans="1:11" ht="13.2" customHeight="1">
      <c r="A211" s="468">
        <v>45716</v>
      </c>
      <c r="B211" s="461">
        <v>1770</v>
      </c>
      <c r="C211" s="461"/>
      <c r="D211" s="461">
        <v>1314</v>
      </c>
      <c r="E211" s="461">
        <v>2071</v>
      </c>
      <c r="F211" s="461">
        <v>706</v>
      </c>
      <c r="G211" s="461"/>
      <c r="H211" s="83">
        <v>5861</v>
      </c>
      <c r="I211" s="462">
        <v>2702650</v>
      </c>
      <c r="J211" s="154"/>
    </row>
    <row r="212" spans="1:11" ht="13.2" customHeight="1">
      <c r="A212" s="468">
        <v>45747</v>
      </c>
      <c r="B212" s="461">
        <v>1712</v>
      </c>
      <c r="C212" s="461"/>
      <c r="D212" s="461">
        <v>1205</v>
      </c>
      <c r="E212" s="461">
        <v>2114</v>
      </c>
      <c r="F212" s="461">
        <v>659</v>
      </c>
      <c r="G212" s="461"/>
      <c r="H212" s="83">
        <v>5690</v>
      </c>
      <c r="I212" s="462">
        <v>2708340</v>
      </c>
      <c r="J212" s="154"/>
    </row>
    <row r="213" spans="1:11" ht="13.8">
      <c r="A213" s="468">
        <v>45777</v>
      </c>
      <c r="B213" s="461">
        <v>1774</v>
      </c>
      <c r="C213" s="461"/>
      <c r="D213" s="461">
        <v>1232</v>
      </c>
      <c r="E213" s="461">
        <v>2748</v>
      </c>
      <c r="F213" s="461">
        <v>694</v>
      </c>
      <c r="G213" s="461"/>
      <c r="H213" s="83">
        <v>6448</v>
      </c>
      <c r="I213" s="462">
        <v>2714788</v>
      </c>
      <c r="J213" s="154"/>
    </row>
    <row r="214" spans="1:11" ht="13.8">
      <c r="A214" s="468">
        <v>45808</v>
      </c>
      <c r="B214" s="461">
        <v>1924</v>
      </c>
      <c r="C214" s="461"/>
      <c r="D214" s="461">
        <v>1154</v>
      </c>
      <c r="E214" s="461">
        <v>3208</v>
      </c>
      <c r="F214" s="461">
        <v>778</v>
      </c>
      <c r="G214" s="461"/>
      <c r="H214" s="83">
        <v>7064</v>
      </c>
      <c r="I214" s="462">
        <v>2721852</v>
      </c>
      <c r="J214" s="154"/>
    </row>
    <row r="215" spans="1:11" ht="13.8">
      <c r="A215" s="468">
        <v>45838</v>
      </c>
      <c r="B215" s="461">
        <v>1916</v>
      </c>
      <c r="C215" s="461"/>
      <c r="D215" s="461">
        <v>1369</v>
      </c>
      <c r="E215" s="461">
        <v>3728</v>
      </c>
      <c r="F215" s="461">
        <v>1087</v>
      </c>
      <c r="G215" s="461"/>
      <c r="H215" s="83">
        <v>8100</v>
      </c>
      <c r="I215" s="462">
        <v>2729952</v>
      </c>
      <c r="J215" s="154"/>
    </row>
    <row r="216" spans="1:11" ht="13.8">
      <c r="A216" s="468">
        <v>45869</v>
      </c>
      <c r="B216" s="461">
        <v>1686</v>
      </c>
      <c r="C216" s="461"/>
      <c r="D216" s="461">
        <v>1310</v>
      </c>
      <c r="E216" s="461">
        <v>3300</v>
      </c>
      <c r="F216" s="461">
        <v>1254</v>
      </c>
      <c r="G216" s="461"/>
      <c r="H216" s="83">
        <v>7550</v>
      </c>
      <c r="I216" s="462">
        <v>2737502</v>
      </c>
      <c r="J216" s="154"/>
    </row>
    <row r="217" spans="1:11" ht="13.8">
      <c r="A217" s="468">
        <v>45900</v>
      </c>
      <c r="B217" s="461">
        <v>2622</v>
      </c>
      <c r="C217" s="461"/>
      <c r="D217" s="461">
        <v>1083</v>
      </c>
      <c r="E217" s="461">
        <v>3312</v>
      </c>
      <c r="F217" s="461">
        <v>1019</v>
      </c>
      <c r="G217" s="461"/>
      <c r="H217" s="83">
        <v>8036</v>
      </c>
      <c r="I217" s="462">
        <v>2745538</v>
      </c>
      <c r="J217" s="154"/>
    </row>
    <row r="218" spans="1:11" ht="13.8">
      <c r="A218" s="468">
        <v>45930</v>
      </c>
      <c r="B218" s="461">
        <v>3233</v>
      </c>
      <c r="C218" s="461"/>
      <c r="D218" s="461">
        <v>1511</v>
      </c>
      <c r="E218" s="461">
        <v>6523</v>
      </c>
      <c r="F218" s="461">
        <v>1287</v>
      </c>
      <c r="G218" s="461"/>
      <c r="H218" s="83">
        <v>12554</v>
      </c>
      <c r="I218" s="462">
        <v>2758092</v>
      </c>
      <c r="J218" s="154"/>
    </row>
    <row r="219" spans="1:11" ht="5.4" customHeight="1" thickBot="1">
      <c r="A219" s="475"/>
      <c r="B219" s="476"/>
      <c r="C219" s="476"/>
      <c r="D219" s="476"/>
      <c r="E219" s="476"/>
      <c r="F219" s="476"/>
      <c r="G219" s="476"/>
      <c r="H219" s="477"/>
      <c r="I219" s="478"/>
      <c r="J219" s="154"/>
    </row>
    <row r="220" spans="1:11" ht="13.8">
      <c r="A220" s="344" t="s">
        <v>275</v>
      </c>
      <c r="B220" s="479"/>
      <c r="C220" s="479"/>
      <c r="D220" s="479"/>
      <c r="E220" s="480"/>
      <c r="F220" s="479"/>
      <c r="G220" s="479"/>
      <c r="H220" s="481"/>
      <c r="I220" s="446"/>
      <c r="J220" s="154"/>
      <c r="K220" s="482"/>
    </row>
    <row r="221" spans="1:11" ht="13.8">
      <c r="A221" s="483" t="s">
        <v>276</v>
      </c>
      <c r="B221" s="484"/>
      <c r="C221" s="484"/>
      <c r="D221" s="484"/>
      <c r="E221" s="479"/>
      <c r="F221" s="484"/>
      <c r="G221" s="484"/>
      <c r="H221" s="484"/>
      <c r="I221" s="485"/>
      <c r="J221" s="154"/>
    </row>
    <row r="222" spans="1:11" ht="13.8">
      <c r="A222" s="154" t="s">
        <v>277</v>
      </c>
      <c r="B222" s="486"/>
      <c r="C222" s="486"/>
      <c r="D222" s="486"/>
      <c r="E222" s="486"/>
      <c r="F222" s="486"/>
      <c r="G222" s="486"/>
      <c r="H222" s="486"/>
      <c r="I222" s="487"/>
      <c r="J222" s="154"/>
    </row>
    <row r="223" spans="1:11" ht="13.8">
      <c r="A223" s="488" t="s">
        <v>278</v>
      </c>
      <c r="B223" s="489"/>
      <c r="C223" s="489"/>
      <c r="D223" s="489"/>
      <c r="E223" s="489"/>
      <c r="F223" s="489"/>
      <c r="G223" s="489"/>
      <c r="H223" s="489"/>
      <c r="I223" s="490"/>
      <c r="J223" s="154"/>
    </row>
    <row r="224" spans="1:11" ht="13.8">
      <c r="A224" s="491" t="s">
        <v>279</v>
      </c>
      <c r="B224" s="480"/>
      <c r="C224" s="480"/>
      <c r="D224" s="480"/>
      <c r="E224" s="480"/>
      <c r="F224" s="480"/>
      <c r="G224" s="479"/>
      <c r="H224" s="479"/>
      <c r="I224" s="116"/>
    </row>
    <row r="225" spans="1:11" ht="13.8" customHeight="1">
      <c r="A225" s="491" t="s">
        <v>198</v>
      </c>
      <c r="B225" s="491"/>
      <c r="C225" s="491"/>
      <c r="D225" s="491"/>
      <c r="E225" s="491"/>
      <c r="F225" s="491"/>
      <c r="G225" s="491"/>
      <c r="K225" s="492"/>
    </row>
    <row r="226" spans="1:11">
      <c r="K226" s="492"/>
    </row>
    <row r="227" spans="1:11">
      <c r="K227" s="492"/>
    </row>
    <row r="228" spans="1:11">
      <c r="K228" s="492"/>
    </row>
    <row r="229" spans="1:11">
      <c r="K229" s="492"/>
    </row>
    <row r="230" spans="1:11">
      <c r="K230" s="492"/>
    </row>
    <row r="231" spans="1:11">
      <c r="K231" s="492"/>
    </row>
    <row r="232" spans="1:11">
      <c r="K232" s="492"/>
    </row>
    <row r="233" spans="1:11">
      <c r="K233" s="492"/>
    </row>
    <row r="234" spans="1:11">
      <c r="K234" s="492"/>
    </row>
    <row r="235" spans="1:11">
      <c r="K235" s="492"/>
    </row>
    <row r="236" spans="1:11">
      <c r="K236" s="492"/>
    </row>
    <row r="237" spans="1:11">
      <c r="K237" s="492"/>
    </row>
    <row r="238" spans="1:11">
      <c r="K238" s="492"/>
    </row>
    <row r="239" spans="1:11">
      <c r="K239" s="492"/>
    </row>
    <row r="240" spans="1:11">
      <c r="K240" s="492"/>
    </row>
    <row r="241" spans="11:11">
      <c r="K241" s="492"/>
    </row>
    <row r="242" spans="11:11">
      <c r="K242" s="492"/>
    </row>
    <row r="243" spans="11:11">
      <c r="K243" s="492"/>
    </row>
    <row r="244" spans="11:11">
      <c r="K244" s="492"/>
    </row>
    <row r="245" spans="11:11">
      <c r="K245" s="492"/>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0483C-299A-48C3-BC23-78A6F2236A8F}">
  <sheetPr>
    <pageSetUpPr fitToPage="1"/>
  </sheetPr>
  <dimension ref="A1:F27"/>
  <sheetViews>
    <sheetView zoomScaleNormal="100" workbookViewId="0">
      <selection activeCell="J15" sqref="J15"/>
    </sheetView>
  </sheetViews>
  <sheetFormatPr baseColWidth="10" defaultColWidth="11.44140625" defaultRowHeight="10.8"/>
  <cols>
    <col min="1" max="1" width="12.21875" style="495" customWidth="1"/>
    <col min="2" max="2" width="12.77734375" style="507" customWidth="1"/>
    <col min="3" max="6" width="12.77734375" style="494" customWidth="1"/>
    <col min="7" max="256" width="11.44140625" style="495"/>
    <col min="257" max="257" width="12.21875" style="495" customWidth="1"/>
    <col min="258" max="262" width="12.77734375" style="495" customWidth="1"/>
    <col min="263" max="512" width="11.44140625" style="495"/>
    <col min="513" max="513" width="12.21875" style="495" customWidth="1"/>
    <col min="514" max="518" width="12.77734375" style="495" customWidth="1"/>
    <col min="519" max="768" width="11.44140625" style="495"/>
    <col min="769" max="769" width="12.21875" style="495" customWidth="1"/>
    <col min="770" max="774" width="12.77734375" style="495" customWidth="1"/>
    <col min="775" max="1024" width="11.44140625" style="495"/>
    <col min="1025" max="1025" width="12.21875" style="495" customWidth="1"/>
    <col min="1026" max="1030" width="12.77734375" style="495" customWidth="1"/>
    <col min="1031" max="1280" width="11.44140625" style="495"/>
    <col min="1281" max="1281" width="12.21875" style="495" customWidth="1"/>
    <col min="1282" max="1286" width="12.77734375" style="495" customWidth="1"/>
    <col min="1287" max="1536" width="11.44140625" style="495"/>
    <col min="1537" max="1537" width="12.21875" style="495" customWidth="1"/>
    <col min="1538" max="1542" width="12.77734375" style="495" customWidth="1"/>
    <col min="1543" max="1792" width="11.44140625" style="495"/>
    <col min="1793" max="1793" width="12.21875" style="495" customWidth="1"/>
    <col min="1794" max="1798" width="12.77734375" style="495" customWidth="1"/>
    <col min="1799" max="2048" width="11.44140625" style="495"/>
    <col min="2049" max="2049" width="12.21875" style="495" customWidth="1"/>
    <col min="2050" max="2054" width="12.77734375" style="495" customWidth="1"/>
    <col min="2055" max="2304" width="11.44140625" style="495"/>
    <col min="2305" max="2305" width="12.21875" style="495" customWidth="1"/>
    <col min="2306" max="2310" width="12.77734375" style="495" customWidth="1"/>
    <col min="2311" max="2560" width="11.44140625" style="495"/>
    <col min="2561" max="2561" width="12.21875" style="495" customWidth="1"/>
    <col min="2562" max="2566" width="12.77734375" style="495" customWidth="1"/>
    <col min="2567" max="2816" width="11.44140625" style="495"/>
    <col min="2817" max="2817" width="12.21875" style="495" customWidth="1"/>
    <col min="2818" max="2822" width="12.77734375" style="495" customWidth="1"/>
    <col min="2823" max="3072" width="11.44140625" style="495"/>
    <col min="3073" max="3073" width="12.21875" style="495" customWidth="1"/>
    <col min="3074" max="3078" width="12.77734375" style="495" customWidth="1"/>
    <col min="3079" max="3328" width="11.44140625" style="495"/>
    <col min="3329" max="3329" width="12.21875" style="495" customWidth="1"/>
    <col min="3330" max="3334" width="12.77734375" style="495" customWidth="1"/>
    <col min="3335" max="3584" width="11.44140625" style="495"/>
    <col min="3585" max="3585" width="12.21875" style="495" customWidth="1"/>
    <col min="3586" max="3590" width="12.77734375" style="495" customWidth="1"/>
    <col min="3591" max="3840" width="11.44140625" style="495"/>
    <col min="3841" max="3841" width="12.21875" style="495" customWidth="1"/>
    <col min="3842" max="3846" width="12.77734375" style="495" customWidth="1"/>
    <col min="3847" max="4096" width="11.44140625" style="495"/>
    <col min="4097" max="4097" width="12.21875" style="495" customWidth="1"/>
    <col min="4098" max="4102" width="12.77734375" style="495" customWidth="1"/>
    <col min="4103" max="4352" width="11.44140625" style="495"/>
    <col min="4353" max="4353" width="12.21875" style="495" customWidth="1"/>
    <col min="4354" max="4358" width="12.77734375" style="495" customWidth="1"/>
    <col min="4359" max="4608" width="11.44140625" style="495"/>
    <col min="4609" max="4609" width="12.21875" style="495" customWidth="1"/>
    <col min="4610" max="4614" width="12.77734375" style="495" customWidth="1"/>
    <col min="4615" max="4864" width="11.44140625" style="495"/>
    <col min="4865" max="4865" width="12.21875" style="495" customWidth="1"/>
    <col min="4866" max="4870" width="12.77734375" style="495" customWidth="1"/>
    <col min="4871" max="5120" width="11.44140625" style="495"/>
    <col min="5121" max="5121" width="12.21875" style="495" customWidth="1"/>
    <col min="5122" max="5126" width="12.77734375" style="495" customWidth="1"/>
    <col min="5127" max="5376" width="11.44140625" style="495"/>
    <col min="5377" max="5377" width="12.21875" style="495" customWidth="1"/>
    <col min="5378" max="5382" width="12.77734375" style="495" customWidth="1"/>
    <col min="5383" max="5632" width="11.44140625" style="495"/>
    <col min="5633" max="5633" width="12.21875" style="495" customWidth="1"/>
    <col min="5634" max="5638" width="12.77734375" style="495" customWidth="1"/>
    <col min="5639" max="5888" width="11.44140625" style="495"/>
    <col min="5889" max="5889" width="12.21875" style="495" customWidth="1"/>
    <col min="5890" max="5894" width="12.77734375" style="495" customWidth="1"/>
    <col min="5895" max="6144" width="11.44140625" style="495"/>
    <col min="6145" max="6145" width="12.21875" style="495" customWidth="1"/>
    <col min="6146" max="6150" width="12.77734375" style="495" customWidth="1"/>
    <col min="6151" max="6400" width="11.44140625" style="495"/>
    <col min="6401" max="6401" width="12.21875" style="495" customWidth="1"/>
    <col min="6402" max="6406" width="12.77734375" style="495" customWidth="1"/>
    <col min="6407" max="6656" width="11.44140625" style="495"/>
    <col min="6657" max="6657" width="12.21875" style="495" customWidth="1"/>
    <col min="6658" max="6662" width="12.77734375" style="495" customWidth="1"/>
    <col min="6663" max="6912" width="11.44140625" style="495"/>
    <col min="6913" max="6913" width="12.21875" style="495" customWidth="1"/>
    <col min="6914" max="6918" width="12.77734375" style="495" customWidth="1"/>
    <col min="6919" max="7168" width="11.44140625" style="495"/>
    <col min="7169" max="7169" width="12.21875" style="495" customWidth="1"/>
    <col min="7170" max="7174" width="12.77734375" style="495" customWidth="1"/>
    <col min="7175" max="7424" width="11.44140625" style="495"/>
    <col min="7425" max="7425" width="12.21875" style="495" customWidth="1"/>
    <col min="7426" max="7430" width="12.77734375" style="495" customWidth="1"/>
    <col min="7431" max="7680" width="11.44140625" style="495"/>
    <col min="7681" max="7681" width="12.21875" style="495" customWidth="1"/>
    <col min="7682" max="7686" width="12.77734375" style="495" customWidth="1"/>
    <col min="7687" max="7936" width="11.44140625" style="495"/>
    <col min="7937" max="7937" width="12.21875" style="495" customWidth="1"/>
    <col min="7938" max="7942" width="12.77734375" style="495" customWidth="1"/>
    <col min="7943" max="8192" width="11.44140625" style="495"/>
    <col min="8193" max="8193" width="12.21875" style="495" customWidth="1"/>
    <col min="8194" max="8198" width="12.77734375" style="495" customWidth="1"/>
    <col min="8199" max="8448" width="11.44140625" style="495"/>
    <col min="8449" max="8449" width="12.21875" style="495" customWidth="1"/>
    <col min="8450" max="8454" width="12.77734375" style="495" customWidth="1"/>
    <col min="8455" max="8704" width="11.44140625" style="495"/>
    <col min="8705" max="8705" width="12.21875" style="495" customWidth="1"/>
    <col min="8706" max="8710" width="12.77734375" style="495" customWidth="1"/>
    <col min="8711" max="8960" width="11.44140625" style="495"/>
    <col min="8961" max="8961" width="12.21875" style="495" customWidth="1"/>
    <col min="8962" max="8966" width="12.77734375" style="495" customWidth="1"/>
    <col min="8967" max="9216" width="11.44140625" style="495"/>
    <col min="9217" max="9217" width="12.21875" style="495" customWidth="1"/>
    <col min="9218" max="9222" width="12.77734375" style="495" customWidth="1"/>
    <col min="9223" max="9472" width="11.44140625" style="495"/>
    <col min="9473" max="9473" width="12.21875" style="495" customWidth="1"/>
    <col min="9474" max="9478" width="12.77734375" style="495" customWidth="1"/>
    <col min="9479" max="9728" width="11.44140625" style="495"/>
    <col min="9729" max="9729" width="12.21875" style="495" customWidth="1"/>
    <col min="9730" max="9734" width="12.77734375" style="495" customWidth="1"/>
    <col min="9735" max="9984" width="11.44140625" style="495"/>
    <col min="9985" max="9985" width="12.21875" style="495" customWidth="1"/>
    <col min="9986" max="9990" width="12.77734375" style="495" customWidth="1"/>
    <col min="9991" max="10240" width="11.44140625" style="495"/>
    <col min="10241" max="10241" width="12.21875" style="495" customWidth="1"/>
    <col min="10242" max="10246" width="12.77734375" style="495" customWidth="1"/>
    <col min="10247" max="10496" width="11.44140625" style="495"/>
    <col min="10497" max="10497" width="12.21875" style="495" customWidth="1"/>
    <col min="10498" max="10502" width="12.77734375" style="495" customWidth="1"/>
    <col min="10503" max="10752" width="11.44140625" style="495"/>
    <col min="10753" max="10753" width="12.21875" style="495" customWidth="1"/>
    <col min="10754" max="10758" width="12.77734375" style="495" customWidth="1"/>
    <col min="10759" max="11008" width="11.44140625" style="495"/>
    <col min="11009" max="11009" width="12.21875" style="495" customWidth="1"/>
    <col min="11010" max="11014" width="12.77734375" style="495" customWidth="1"/>
    <col min="11015" max="11264" width="11.44140625" style="495"/>
    <col min="11265" max="11265" width="12.21875" style="495" customWidth="1"/>
    <col min="11266" max="11270" width="12.77734375" style="495" customWidth="1"/>
    <col min="11271" max="11520" width="11.44140625" style="495"/>
    <col min="11521" max="11521" width="12.21875" style="495" customWidth="1"/>
    <col min="11522" max="11526" width="12.77734375" style="495" customWidth="1"/>
    <col min="11527" max="11776" width="11.44140625" style="495"/>
    <col min="11777" max="11777" width="12.21875" style="495" customWidth="1"/>
    <col min="11778" max="11782" width="12.77734375" style="495" customWidth="1"/>
    <col min="11783" max="12032" width="11.44140625" style="495"/>
    <col min="12033" max="12033" width="12.21875" style="495" customWidth="1"/>
    <col min="12034" max="12038" width="12.77734375" style="495" customWidth="1"/>
    <col min="12039" max="12288" width="11.44140625" style="495"/>
    <col min="12289" max="12289" width="12.21875" style="495" customWidth="1"/>
    <col min="12290" max="12294" width="12.77734375" style="495" customWidth="1"/>
    <col min="12295" max="12544" width="11.44140625" style="495"/>
    <col min="12545" max="12545" width="12.21875" style="495" customWidth="1"/>
    <col min="12546" max="12550" width="12.77734375" style="495" customWidth="1"/>
    <col min="12551" max="12800" width="11.44140625" style="495"/>
    <col min="12801" max="12801" width="12.21875" style="495" customWidth="1"/>
    <col min="12802" max="12806" width="12.77734375" style="495" customWidth="1"/>
    <col min="12807" max="13056" width="11.44140625" style="495"/>
    <col min="13057" max="13057" width="12.21875" style="495" customWidth="1"/>
    <col min="13058" max="13062" width="12.77734375" style="495" customWidth="1"/>
    <col min="13063" max="13312" width="11.44140625" style="495"/>
    <col min="13313" max="13313" width="12.21875" style="495" customWidth="1"/>
    <col min="13314" max="13318" width="12.77734375" style="495" customWidth="1"/>
    <col min="13319" max="13568" width="11.44140625" style="495"/>
    <col min="13569" max="13569" width="12.21875" style="495" customWidth="1"/>
    <col min="13570" max="13574" width="12.77734375" style="495" customWidth="1"/>
    <col min="13575" max="13824" width="11.44140625" style="495"/>
    <col min="13825" max="13825" width="12.21875" style="495" customWidth="1"/>
    <col min="13826" max="13830" width="12.77734375" style="495" customWidth="1"/>
    <col min="13831" max="14080" width="11.44140625" style="495"/>
    <col min="14081" max="14081" width="12.21875" style="495" customWidth="1"/>
    <col min="14082" max="14086" width="12.77734375" style="495" customWidth="1"/>
    <col min="14087" max="14336" width="11.44140625" style="495"/>
    <col min="14337" max="14337" width="12.21875" style="495" customWidth="1"/>
    <col min="14338" max="14342" width="12.77734375" style="495" customWidth="1"/>
    <col min="14343" max="14592" width="11.44140625" style="495"/>
    <col min="14593" max="14593" width="12.21875" style="495" customWidth="1"/>
    <col min="14594" max="14598" width="12.77734375" style="495" customWidth="1"/>
    <col min="14599" max="14848" width="11.44140625" style="495"/>
    <col min="14849" max="14849" width="12.21875" style="495" customWidth="1"/>
    <col min="14850" max="14854" width="12.77734375" style="495" customWidth="1"/>
    <col min="14855" max="15104" width="11.44140625" style="495"/>
    <col min="15105" max="15105" width="12.21875" style="495" customWidth="1"/>
    <col min="15106" max="15110" width="12.77734375" style="495" customWidth="1"/>
    <col min="15111" max="15360" width="11.44140625" style="495"/>
    <col min="15361" max="15361" width="12.21875" style="495" customWidth="1"/>
    <col min="15362" max="15366" width="12.77734375" style="495" customWidth="1"/>
    <col min="15367" max="15616" width="11.44140625" style="495"/>
    <col min="15617" max="15617" width="12.21875" style="495" customWidth="1"/>
    <col min="15618" max="15622" width="12.77734375" style="495" customWidth="1"/>
    <col min="15623" max="15872" width="11.44140625" style="495"/>
    <col min="15873" max="15873" width="12.21875" style="495" customWidth="1"/>
    <col min="15874" max="15878" width="12.77734375" style="495" customWidth="1"/>
    <col min="15879" max="16128" width="11.44140625" style="495"/>
    <col min="16129" max="16129" width="12.21875" style="495" customWidth="1"/>
    <col min="16130" max="16134" width="12.77734375" style="495" customWidth="1"/>
    <col min="16135" max="16384" width="11.44140625" style="495"/>
  </cols>
  <sheetData>
    <row r="1" spans="1:6">
      <c r="A1" s="100"/>
      <c r="B1" s="493"/>
    </row>
    <row r="2" spans="1:6" ht="31.2" customHeight="1">
      <c r="A2" s="2394" t="s">
        <v>280</v>
      </c>
      <c r="B2" s="2394"/>
      <c r="C2" s="2394"/>
      <c r="D2" s="2394"/>
      <c r="E2" s="2394"/>
      <c r="F2" s="2394"/>
    </row>
    <row r="3" spans="1:6" ht="20.399999999999999" customHeight="1">
      <c r="A3" s="2344">
        <v>45930</v>
      </c>
      <c r="B3" s="2344"/>
      <c r="C3" s="2344"/>
      <c r="D3" s="2344"/>
      <c r="E3" s="2344"/>
      <c r="F3" s="2344"/>
    </row>
    <row r="4" spans="1:6" ht="15.6" customHeight="1" thickBot="1">
      <c r="A4" s="496"/>
      <c r="B4" s="497"/>
      <c r="C4" s="497"/>
      <c r="D4" s="497"/>
      <c r="E4" s="497"/>
      <c r="F4" s="497"/>
    </row>
    <row r="5" spans="1:6" ht="17.100000000000001" customHeight="1">
      <c r="A5" s="2395" t="s">
        <v>281</v>
      </c>
      <c r="B5" s="498" t="s">
        <v>282</v>
      </c>
      <c r="C5" s="499"/>
      <c r="D5" s="499"/>
      <c r="E5" s="499"/>
      <c r="F5" s="2393" t="s">
        <v>153</v>
      </c>
    </row>
    <row r="6" spans="1:6" s="501" customFormat="1" ht="17.100000000000001" customHeight="1">
      <c r="A6" s="2396"/>
      <c r="B6" s="500" t="s">
        <v>137</v>
      </c>
      <c r="C6" s="500" t="s">
        <v>140</v>
      </c>
      <c r="D6" s="500" t="s">
        <v>141</v>
      </c>
      <c r="E6" s="500" t="s">
        <v>142</v>
      </c>
      <c r="F6" s="2356"/>
    </row>
    <row r="7" spans="1:6" s="501" customFormat="1" ht="17.100000000000001" customHeight="1">
      <c r="A7" s="502" t="s">
        <v>137</v>
      </c>
      <c r="B7" s="503">
        <v>0</v>
      </c>
      <c r="C7" s="503">
        <v>185</v>
      </c>
      <c r="D7" s="503">
        <v>577</v>
      </c>
      <c r="E7" s="503">
        <v>180</v>
      </c>
      <c r="F7" s="503">
        <v>942</v>
      </c>
    </row>
    <row r="8" spans="1:6" ht="19.5" customHeight="1">
      <c r="A8" s="504" t="s">
        <v>140</v>
      </c>
      <c r="B8" s="443">
        <v>1235</v>
      </c>
      <c r="C8" s="443">
        <v>0</v>
      </c>
      <c r="D8" s="443">
        <v>2100</v>
      </c>
      <c r="E8" s="443">
        <v>400</v>
      </c>
      <c r="F8" s="443">
        <v>3735</v>
      </c>
    </row>
    <row r="9" spans="1:6" ht="19.5" customHeight="1">
      <c r="A9" s="504" t="s">
        <v>141</v>
      </c>
      <c r="B9" s="443">
        <v>1043</v>
      </c>
      <c r="C9" s="443">
        <v>684</v>
      </c>
      <c r="D9" s="443">
        <v>0</v>
      </c>
      <c r="E9" s="443">
        <v>438</v>
      </c>
      <c r="F9" s="443">
        <v>2165</v>
      </c>
    </row>
    <row r="10" spans="1:6" ht="20.100000000000001" customHeight="1">
      <c r="A10" s="504" t="s">
        <v>142</v>
      </c>
      <c r="B10" s="443">
        <v>343</v>
      </c>
      <c r="C10" s="443">
        <v>214</v>
      </c>
      <c r="D10" s="443">
        <v>635</v>
      </c>
      <c r="E10" s="443">
        <v>0</v>
      </c>
      <c r="F10" s="443">
        <v>1192</v>
      </c>
    </row>
    <row r="11" spans="1:6" ht="19.5" customHeight="1" thickBot="1">
      <c r="A11" s="505" t="s">
        <v>153</v>
      </c>
      <c r="B11" s="506">
        <v>2621</v>
      </c>
      <c r="C11" s="506">
        <v>1083</v>
      </c>
      <c r="D11" s="506">
        <v>3312</v>
      </c>
      <c r="E11" s="506">
        <v>1018</v>
      </c>
      <c r="F11" s="506">
        <v>8034</v>
      </c>
    </row>
    <row r="12" spans="1:6" ht="16.8" customHeight="1"/>
    <row r="13" spans="1:6" ht="16.8" customHeight="1"/>
    <row r="14" spans="1:6" ht="16.8" customHeight="1"/>
    <row r="15" spans="1:6" ht="58.2" customHeight="1">
      <c r="A15" s="2397" t="s">
        <v>283</v>
      </c>
      <c r="B15" s="2397"/>
      <c r="C15" s="2398"/>
      <c r="D15" s="2398"/>
      <c r="E15" s="2398"/>
      <c r="F15" s="2398"/>
    </row>
    <row r="16" spans="1:6" ht="16.8">
      <c r="A16" s="2344">
        <v>45930</v>
      </c>
      <c r="B16" s="2344"/>
      <c r="C16" s="2344"/>
      <c r="D16" s="2344"/>
      <c r="E16" s="2344"/>
      <c r="F16" s="2344"/>
    </row>
    <row r="17" spans="1:6" ht="15.6">
      <c r="A17" s="508" t="s">
        <v>284</v>
      </c>
      <c r="B17" s="509"/>
      <c r="C17" s="510"/>
      <c r="D17" s="510"/>
      <c r="E17" s="510"/>
      <c r="F17" s="510"/>
    </row>
    <row r="18" spans="1:6" ht="10.8" customHeight="1" thickBot="1">
      <c r="A18" s="511"/>
      <c r="B18" s="512"/>
      <c r="C18" s="513"/>
      <c r="D18" s="513"/>
      <c r="E18" s="513"/>
      <c r="F18" s="513"/>
    </row>
    <row r="19" spans="1:6" ht="17.100000000000001" customHeight="1">
      <c r="A19" s="2391" t="s">
        <v>281</v>
      </c>
      <c r="B19" s="498" t="s">
        <v>282</v>
      </c>
      <c r="C19" s="499"/>
      <c r="D19" s="499"/>
      <c r="E19" s="499"/>
      <c r="F19" s="2393" t="s">
        <v>153</v>
      </c>
    </row>
    <row r="20" spans="1:6" ht="17.100000000000001" customHeight="1">
      <c r="A20" s="2392"/>
      <c r="B20" s="500" t="s">
        <v>137</v>
      </c>
      <c r="C20" s="500" t="s">
        <v>140</v>
      </c>
      <c r="D20" s="500" t="s">
        <v>141</v>
      </c>
      <c r="E20" s="500" t="s">
        <v>142</v>
      </c>
      <c r="F20" s="2356"/>
    </row>
    <row r="21" spans="1:6" ht="17.100000000000001" customHeight="1">
      <c r="A21" s="514" t="s">
        <v>137</v>
      </c>
      <c r="B21" s="503">
        <v>0</v>
      </c>
      <c r="C21" s="503">
        <v>20285.487779999999</v>
      </c>
      <c r="D21" s="503">
        <v>32803.188159999998</v>
      </c>
      <c r="E21" s="503">
        <v>35788.41575</v>
      </c>
      <c r="F21" s="503">
        <v>88877.091700000004</v>
      </c>
    </row>
    <row r="22" spans="1:6" ht="20.100000000000001" customHeight="1">
      <c r="A22" s="515" t="s">
        <v>140</v>
      </c>
      <c r="B22" s="443">
        <v>47527.548269999999</v>
      </c>
      <c r="C22" s="443">
        <v>0</v>
      </c>
      <c r="D22" s="443">
        <v>45864.091970000001</v>
      </c>
      <c r="E22" s="443">
        <v>27018.77965</v>
      </c>
      <c r="F22" s="443">
        <v>120410.41989</v>
      </c>
    </row>
    <row r="23" spans="1:6" ht="20.100000000000001" customHeight="1">
      <c r="A23" s="515" t="s">
        <v>148</v>
      </c>
      <c r="B23" s="443">
        <v>131827.98686</v>
      </c>
      <c r="C23" s="443">
        <v>66997.483070000002</v>
      </c>
      <c r="D23" s="443">
        <v>0</v>
      </c>
      <c r="E23" s="443">
        <v>48628.68821</v>
      </c>
      <c r="F23" s="443">
        <v>247454.15815999999</v>
      </c>
    </row>
    <row r="24" spans="1:6" ht="20.100000000000001" customHeight="1">
      <c r="A24" s="515" t="s">
        <v>142</v>
      </c>
      <c r="B24" s="443">
        <v>53912.827060000003</v>
      </c>
      <c r="C24" s="443">
        <v>25524.16056</v>
      </c>
      <c r="D24" s="443">
        <v>32947.083070000001</v>
      </c>
      <c r="E24" s="443">
        <v>0</v>
      </c>
      <c r="F24" s="443">
        <v>112384.07068999999</v>
      </c>
    </row>
    <row r="25" spans="1:6" ht="20.100000000000001" customHeight="1" thickBot="1">
      <c r="A25" s="516" t="s">
        <v>153</v>
      </c>
      <c r="B25" s="506">
        <v>233268.3622</v>
      </c>
      <c r="C25" s="506">
        <v>112807.13141</v>
      </c>
      <c r="D25" s="506">
        <v>111614.36321</v>
      </c>
      <c r="E25" s="506">
        <v>111435.88361999999</v>
      </c>
      <c r="F25" s="506">
        <v>569125.74045000004</v>
      </c>
    </row>
    <row r="26" spans="1:6" ht="16.8" customHeight="1">
      <c r="A26" s="517" t="s">
        <v>198</v>
      </c>
    </row>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178C-0082-4AED-A688-4BD9E1607FFF}">
  <sheetPr>
    <pageSetUpPr fitToPage="1"/>
  </sheetPr>
  <dimension ref="A1:G32"/>
  <sheetViews>
    <sheetView zoomScaleNormal="100" workbookViewId="0">
      <pane ySplit="6" topLeftCell="A7" activePane="bottomLeft" state="frozen"/>
      <selection activeCell="K32" sqref="K32"/>
      <selection pane="bottomLeft" activeCell="A32" sqref="A32"/>
    </sheetView>
  </sheetViews>
  <sheetFormatPr baseColWidth="10" defaultColWidth="11.44140625" defaultRowHeight="10.8"/>
  <cols>
    <col min="1" max="1" width="1.33203125" style="121" customWidth="1"/>
    <col min="2" max="2" width="9.5546875" style="121" customWidth="1"/>
    <col min="3" max="7" width="14.109375" style="121" customWidth="1"/>
    <col min="8" max="256" width="11.44140625" style="121"/>
    <col min="257" max="257" width="1.33203125" style="121" customWidth="1"/>
    <col min="258" max="258" width="9.5546875" style="121" customWidth="1"/>
    <col min="259" max="263" width="14.109375" style="121" customWidth="1"/>
    <col min="264" max="512" width="11.44140625" style="121"/>
    <col min="513" max="513" width="1.33203125" style="121" customWidth="1"/>
    <col min="514" max="514" width="9.5546875" style="121" customWidth="1"/>
    <col min="515" max="519" width="14.109375" style="121" customWidth="1"/>
    <col min="520" max="768" width="11.44140625" style="121"/>
    <col min="769" max="769" width="1.33203125" style="121" customWidth="1"/>
    <col min="770" max="770" width="9.5546875" style="121" customWidth="1"/>
    <col min="771" max="775" width="14.109375" style="121" customWidth="1"/>
    <col min="776" max="1024" width="11.44140625" style="121"/>
    <col min="1025" max="1025" width="1.33203125" style="121" customWidth="1"/>
    <col min="1026" max="1026" width="9.5546875" style="121" customWidth="1"/>
    <col min="1027" max="1031" width="14.109375" style="121" customWidth="1"/>
    <col min="1032" max="1280" width="11.44140625" style="121"/>
    <col min="1281" max="1281" width="1.33203125" style="121" customWidth="1"/>
    <col min="1282" max="1282" width="9.5546875" style="121" customWidth="1"/>
    <col min="1283" max="1287" width="14.109375" style="121" customWidth="1"/>
    <col min="1288" max="1536" width="11.44140625" style="121"/>
    <col min="1537" max="1537" width="1.33203125" style="121" customWidth="1"/>
    <col min="1538" max="1538" width="9.5546875" style="121" customWidth="1"/>
    <col min="1539" max="1543" width="14.109375" style="121" customWidth="1"/>
    <col min="1544" max="1792" width="11.44140625" style="121"/>
    <col min="1793" max="1793" width="1.33203125" style="121" customWidth="1"/>
    <col min="1794" max="1794" width="9.5546875" style="121" customWidth="1"/>
    <col min="1795" max="1799" width="14.109375" style="121" customWidth="1"/>
    <col min="1800" max="2048" width="11.44140625" style="121"/>
    <col min="2049" max="2049" width="1.33203125" style="121" customWidth="1"/>
    <col min="2050" max="2050" width="9.5546875" style="121" customWidth="1"/>
    <col min="2051" max="2055" width="14.109375" style="121" customWidth="1"/>
    <col min="2056" max="2304" width="11.44140625" style="121"/>
    <col min="2305" max="2305" width="1.33203125" style="121" customWidth="1"/>
    <col min="2306" max="2306" width="9.5546875" style="121" customWidth="1"/>
    <col min="2307" max="2311" width="14.109375" style="121" customWidth="1"/>
    <col min="2312" max="2560" width="11.44140625" style="121"/>
    <col min="2561" max="2561" width="1.33203125" style="121" customWidth="1"/>
    <col min="2562" max="2562" width="9.5546875" style="121" customWidth="1"/>
    <col min="2563" max="2567" width="14.109375" style="121" customWidth="1"/>
    <col min="2568" max="2816" width="11.44140625" style="121"/>
    <col min="2817" max="2817" width="1.33203125" style="121" customWidth="1"/>
    <col min="2818" max="2818" width="9.5546875" style="121" customWidth="1"/>
    <col min="2819" max="2823" width="14.109375" style="121" customWidth="1"/>
    <col min="2824" max="3072" width="11.44140625" style="121"/>
    <col min="3073" max="3073" width="1.33203125" style="121" customWidth="1"/>
    <col min="3074" max="3074" width="9.5546875" style="121" customWidth="1"/>
    <col min="3075" max="3079" width="14.109375" style="121" customWidth="1"/>
    <col min="3080" max="3328" width="11.44140625" style="121"/>
    <col min="3329" max="3329" width="1.33203125" style="121" customWidth="1"/>
    <col min="3330" max="3330" width="9.5546875" style="121" customWidth="1"/>
    <col min="3331" max="3335" width="14.109375" style="121" customWidth="1"/>
    <col min="3336" max="3584" width="11.44140625" style="121"/>
    <col min="3585" max="3585" width="1.33203125" style="121" customWidth="1"/>
    <col min="3586" max="3586" width="9.5546875" style="121" customWidth="1"/>
    <col min="3587" max="3591" width="14.109375" style="121" customWidth="1"/>
    <col min="3592" max="3840" width="11.44140625" style="121"/>
    <col min="3841" max="3841" width="1.33203125" style="121" customWidth="1"/>
    <col min="3842" max="3842" width="9.5546875" style="121" customWidth="1"/>
    <col min="3843" max="3847" width="14.109375" style="121" customWidth="1"/>
    <col min="3848" max="4096" width="11.44140625" style="121"/>
    <col min="4097" max="4097" width="1.33203125" style="121" customWidth="1"/>
    <col min="4098" max="4098" width="9.5546875" style="121" customWidth="1"/>
    <col min="4099" max="4103" width="14.109375" style="121" customWidth="1"/>
    <col min="4104" max="4352" width="11.44140625" style="121"/>
    <col min="4353" max="4353" width="1.33203125" style="121" customWidth="1"/>
    <col min="4354" max="4354" width="9.5546875" style="121" customWidth="1"/>
    <col min="4355" max="4359" width="14.109375" style="121" customWidth="1"/>
    <col min="4360" max="4608" width="11.44140625" style="121"/>
    <col min="4609" max="4609" width="1.33203125" style="121" customWidth="1"/>
    <col min="4610" max="4610" width="9.5546875" style="121" customWidth="1"/>
    <col min="4611" max="4615" width="14.109375" style="121" customWidth="1"/>
    <col min="4616" max="4864" width="11.44140625" style="121"/>
    <col min="4865" max="4865" width="1.33203125" style="121" customWidth="1"/>
    <col min="4866" max="4866" width="9.5546875" style="121" customWidth="1"/>
    <col min="4867" max="4871" width="14.109375" style="121" customWidth="1"/>
    <col min="4872" max="5120" width="11.44140625" style="121"/>
    <col min="5121" max="5121" width="1.33203125" style="121" customWidth="1"/>
    <col min="5122" max="5122" width="9.5546875" style="121" customWidth="1"/>
    <col min="5123" max="5127" width="14.109375" style="121" customWidth="1"/>
    <col min="5128" max="5376" width="11.44140625" style="121"/>
    <col min="5377" max="5377" width="1.33203125" style="121" customWidth="1"/>
    <col min="5378" max="5378" width="9.5546875" style="121" customWidth="1"/>
    <col min="5379" max="5383" width="14.109375" style="121" customWidth="1"/>
    <col min="5384" max="5632" width="11.44140625" style="121"/>
    <col min="5633" max="5633" width="1.33203125" style="121" customWidth="1"/>
    <col min="5634" max="5634" width="9.5546875" style="121" customWidth="1"/>
    <col min="5635" max="5639" width="14.109375" style="121" customWidth="1"/>
    <col min="5640" max="5888" width="11.44140625" style="121"/>
    <col min="5889" max="5889" width="1.33203125" style="121" customWidth="1"/>
    <col min="5890" max="5890" width="9.5546875" style="121" customWidth="1"/>
    <col min="5891" max="5895" width="14.109375" style="121" customWidth="1"/>
    <col min="5896" max="6144" width="11.44140625" style="121"/>
    <col min="6145" max="6145" width="1.33203125" style="121" customWidth="1"/>
    <col min="6146" max="6146" width="9.5546875" style="121" customWidth="1"/>
    <col min="6147" max="6151" width="14.109375" style="121" customWidth="1"/>
    <col min="6152" max="6400" width="11.44140625" style="121"/>
    <col min="6401" max="6401" width="1.33203125" style="121" customWidth="1"/>
    <col min="6402" max="6402" width="9.5546875" style="121" customWidth="1"/>
    <col min="6403" max="6407" width="14.109375" style="121" customWidth="1"/>
    <col min="6408" max="6656" width="11.44140625" style="121"/>
    <col min="6657" max="6657" width="1.33203125" style="121" customWidth="1"/>
    <col min="6658" max="6658" width="9.5546875" style="121" customWidth="1"/>
    <col min="6659" max="6663" width="14.109375" style="121" customWidth="1"/>
    <col min="6664" max="6912" width="11.44140625" style="121"/>
    <col min="6913" max="6913" width="1.33203125" style="121" customWidth="1"/>
    <col min="6914" max="6914" width="9.5546875" style="121" customWidth="1"/>
    <col min="6915" max="6919" width="14.109375" style="121" customWidth="1"/>
    <col min="6920" max="7168" width="11.44140625" style="121"/>
    <col min="7169" max="7169" width="1.33203125" style="121" customWidth="1"/>
    <col min="7170" max="7170" width="9.5546875" style="121" customWidth="1"/>
    <col min="7171" max="7175" width="14.109375" style="121" customWidth="1"/>
    <col min="7176" max="7424" width="11.44140625" style="121"/>
    <col min="7425" max="7425" width="1.33203125" style="121" customWidth="1"/>
    <col min="7426" max="7426" width="9.5546875" style="121" customWidth="1"/>
    <col min="7427" max="7431" width="14.109375" style="121" customWidth="1"/>
    <col min="7432" max="7680" width="11.44140625" style="121"/>
    <col min="7681" max="7681" width="1.33203125" style="121" customWidth="1"/>
    <col min="7682" max="7682" width="9.5546875" style="121" customWidth="1"/>
    <col min="7683" max="7687" width="14.109375" style="121" customWidth="1"/>
    <col min="7688" max="7936" width="11.44140625" style="121"/>
    <col min="7937" max="7937" width="1.33203125" style="121" customWidth="1"/>
    <col min="7938" max="7938" width="9.5546875" style="121" customWidth="1"/>
    <col min="7939" max="7943" width="14.109375" style="121" customWidth="1"/>
    <col min="7944" max="8192" width="11.44140625" style="121"/>
    <col min="8193" max="8193" width="1.33203125" style="121" customWidth="1"/>
    <col min="8194" max="8194" width="9.5546875" style="121" customWidth="1"/>
    <col min="8195" max="8199" width="14.109375" style="121" customWidth="1"/>
    <col min="8200" max="8448" width="11.44140625" style="121"/>
    <col min="8449" max="8449" width="1.33203125" style="121" customWidth="1"/>
    <col min="8450" max="8450" width="9.5546875" style="121" customWidth="1"/>
    <col min="8451" max="8455" width="14.109375" style="121" customWidth="1"/>
    <col min="8456" max="8704" width="11.44140625" style="121"/>
    <col min="8705" max="8705" width="1.33203125" style="121" customWidth="1"/>
    <col min="8706" max="8706" width="9.5546875" style="121" customWidth="1"/>
    <col min="8707" max="8711" width="14.109375" style="121" customWidth="1"/>
    <col min="8712" max="8960" width="11.44140625" style="121"/>
    <col min="8961" max="8961" width="1.33203125" style="121" customWidth="1"/>
    <col min="8962" max="8962" width="9.5546875" style="121" customWidth="1"/>
    <col min="8963" max="8967" width="14.109375" style="121" customWidth="1"/>
    <col min="8968" max="9216" width="11.44140625" style="121"/>
    <col min="9217" max="9217" width="1.33203125" style="121" customWidth="1"/>
    <col min="9218" max="9218" width="9.5546875" style="121" customWidth="1"/>
    <col min="9219" max="9223" width="14.109375" style="121" customWidth="1"/>
    <col min="9224" max="9472" width="11.44140625" style="121"/>
    <col min="9473" max="9473" width="1.33203125" style="121" customWidth="1"/>
    <col min="9474" max="9474" width="9.5546875" style="121" customWidth="1"/>
    <col min="9475" max="9479" width="14.109375" style="121" customWidth="1"/>
    <col min="9480" max="9728" width="11.44140625" style="121"/>
    <col min="9729" max="9729" width="1.33203125" style="121" customWidth="1"/>
    <col min="9730" max="9730" width="9.5546875" style="121" customWidth="1"/>
    <col min="9731" max="9735" width="14.109375" style="121" customWidth="1"/>
    <col min="9736" max="9984" width="11.44140625" style="121"/>
    <col min="9985" max="9985" width="1.33203125" style="121" customWidth="1"/>
    <col min="9986" max="9986" width="9.5546875" style="121" customWidth="1"/>
    <col min="9987" max="9991" width="14.109375" style="121" customWidth="1"/>
    <col min="9992" max="10240" width="11.44140625" style="121"/>
    <col min="10241" max="10241" width="1.33203125" style="121" customWidth="1"/>
    <col min="10242" max="10242" width="9.5546875" style="121" customWidth="1"/>
    <col min="10243" max="10247" width="14.109375" style="121" customWidth="1"/>
    <col min="10248" max="10496" width="11.44140625" style="121"/>
    <col min="10497" max="10497" width="1.33203125" style="121" customWidth="1"/>
    <col min="10498" max="10498" width="9.5546875" style="121" customWidth="1"/>
    <col min="10499" max="10503" width="14.109375" style="121" customWidth="1"/>
    <col min="10504" max="10752" width="11.44140625" style="121"/>
    <col min="10753" max="10753" width="1.33203125" style="121" customWidth="1"/>
    <col min="10754" max="10754" width="9.5546875" style="121" customWidth="1"/>
    <col min="10755" max="10759" width="14.109375" style="121" customWidth="1"/>
    <col min="10760" max="11008" width="11.44140625" style="121"/>
    <col min="11009" max="11009" width="1.33203125" style="121" customWidth="1"/>
    <col min="11010" max="11010" width="9.5546875" style="121" customWidth="1"/>
    <col min="11011" max="11015" width="14.109375" style="121" customWidth="1"/>
    <col min="11016" max="11264" width="11.44140625" style="121"/>
    <col min="11265" max="11265" width="1.33203125" style="121" customWidth="1"/>
    <col min="11266" max="11266" width="9.5546875" style="121" customWidth="1"/>
    <col min="11267" max="11271" width="14.109375" style="121" customWidth="1"/>
    <col min="11272" max="11520" width="11.44140625" style="121"/>
    <col min="11521" max="11521" width="1.33203125" style="121" customWidth="1"/>
    <col min="11522" max="11522" width="9.5546875" style="121" customWidth="1"/>
    <col min="11523" max="11527" width="14.109375" style="121" customWidth="1"/>
    <col min="11528" max="11776" width="11.44140625" style="121"/>
    <col min="11777" max="11777" width="1.33203125" style="121" customWidth="1"/>
    <col min="11778" max="11778" width="9.5546875" style="121" customWidth="1"/>
    <col min="11779" max="11783" width="14.109375" style="121" customWidth="1"/>
    <col min="11784" max="12032" width="11.44140625" style="121"/>
    <col min="12033" max="12033" width="1.33203125" style="121" customWidth="1"/>
    <col min="12034" max="12034" width="9.5546875" style="121" customWidth="1"/>
    <col min="12035" max="12039" width="14.109375" style="121" customWidth="1"/>
    <col min="12040" max="12288" width="11.44140625" style="121"/>
    <col min="12289" max="12289" width="1.33203125" style="121" customWidth="1"/>
    <col min="12290" max="12290" width="9.5546875" style="121" customWidth="1"/>
    <col min="12291" max="12295" width="14.109375" style="121" customWidth="1"/>
    <col min="12296" max="12544" width="11.44140625" style="121"/>
    <col min="12545" max="12545" width="1.33203125" style="121" customWidth="1"/>
    <col min="12546" max="12546" width="9.5546875" style="121" customWidth="1"/>
    <col min="12547" max="12551" width="14.109375" style="121" customWidth="1"/>
    <col min="12552" max="12800" width="11.44140625" style="121"/>
    <col min="12801" max="12801" width="1.33203125" style="121" customWidth="1"/>
    <col min="12802" max="12802" width="9.5546875" style="121" customWidth="1"/>
    <col min="12803" max="12807" width="14.109375" style="121" customWidth="1"/>
    <col min="12808" max="13056" width="11.44140625" style="121"/>
    <col min="13057" max="13057" width="1.33203125" style="121" customWidth="1"/>
    <col min="13058" max="13058" width="9.5546875" style="121" customWidth="1"/>
    <col min="13059" max="13063" width="14.109375" style="121" customWidth="1"/>
    <col min="13064" max="13312" width="11.44140625" style="121"/>
    <col min="13313" max="13313" width="1.33203125" style="121" customWidth="1"/>
    <col min="13314" max="13314" width="9.5546875" style="121" customWidth="1"/>
    <col min="13315" max="13319" width="14.109375" style="121" customWidth="1"/>
    <col min="13320" max="13568" width="11.44140625" style="121"/>
    <col min="13569" max="13569" width="1.33203125" style="121" customWidth="1"/>
    <col min="13570" max="13570" width="9.5546875" style="121" customWidth="1"/>
    <col min="13571" max="13575" width="14.109375" style="121" customWidth="1"/>
    <col min="13576" max="13824" width="11.44140625" style="121"/>
    <col min="13825" max="13825" width="1.33203125" style="121" customWidth="1"/>
    <col min="13826" max="13826" width="9.5546875" style="121" customWidth="1"/>
    <col min="13827" max="13831" width="14.109375" style="121" customWidth="1"/>
    <col min="13832" max="14080" width="11.44140625" style="121"/>
    <col min="14081" max="14081" width="1.33203125" style="121" customWidth="1"/>
    <col min="14082" max="14082" width="9.5546875" style="121" customWidth="1"/>
    <col min="14083" max="14087" width="14.109375" style="121" customWidth="1"/>
    <col min="14088" max="14336" width="11.44140625" style="121"/>
    <col min="14337" max="14337" width="1.33203125" style="121" customWidth="1"/>
    <col min="14338" max="14338" width="9.5546875" style="121" customWidth="1"/>
    <col min="14339" max="14343" width="14.109375" style="121" customWidth="1"/>
    <col min="14344" max="14592" width="11.44140625" style="121"/>
    <col min="14593" max="14593" width="1.33203125" style="121" customWidth="1"/>
    <col min="14594" max="14594" width="9.5546875" style="121" customWidth="1"/>
    <col min="14595" max="14599" width="14.109375" style="121" customWidth="1"/>
    <col min="14600" max="14848" width="11.44140625" style="121"/>
    <col min="14849" max="14849" width="1.33203125" style="121" customWidth="1"/>
    <col min="14850" max="14850" width="9.5546875" style="121" customWidth="1"/>
    <col min="14851" max="14855" width="14.109375" style="121" customWidth="1"/>
    <col min="14856" max="15104" width="11.44140625" style="121"/>
    <col min="15105" max="15105" width="1.33203125" style="121" customWidth="1"/>
    <col min="15106" max="15106" width="9.5546875" style="121" customWidth="1"/>
    <col min="15107" max="15111" width="14.109375" style="121" customWidth="1"/>
    <col min="15112" max="15360" width="11.44140625" style="121"/>
    <col min="15361" max="15361" width="1.33203125" style="121" customWidth="1"/>
    <col min="15362" max="15362" width="9.5546875" style="121" customWidth="1"/>
    <col min="15363" max="15367" width="14.109375" style="121" customWidth="1"/>
    <col min="15368" max="15616" width="11.44140625" style="121"/>
    <col min="15617" max="15617" width="1.33203125" style="121" customWidth="1"/>
    <col min="15618" max="15618" width="9.5546875" style="121" customWidth="1"/>
    <col min="15619" max="15623" width="14.109375" style="121" customWidth="1"/>
    <col min="15624" max="15872" width="11.44140625" style="121"/>
    <col min="15873" max="15873" width="1.33203125" style="121" customWidth="1"/>
    <col min="15874" max="15874" width="9.5546875" style="121" customWidth="1"/>
    <col min="15875" max="15879" width="14.109375" style="121" customWidth="1"/>
    <col min="15880" max="16128" width="11.44140625" style="121"/>
    <col min="16129" max="16129" width="1.33203125" style="121" customWidth="1"/>
    <col min="16130" max="16130" width="9.5546875" style="121" customWidth="1"/>
    <col min="16131" max="16135" width="14.109375" style="121" customWidth="1"/>
    <col min="16136" max="16384" width="11.44140625" style="121"/>
  </cols>
  <sheetData>
    <row r="1" spans="1:7" ht="19.5" customHeight="1">
      <c r="A1" s="100"/>
      <c r="B1" s="518"/>
    </row>
    <row r="2" spans="1:7" ht="57.75" customHeight="1">
      <c r="A2" s="2383" t="s">
        <v>285</v>
      </c>
      <c r="B2" s="2399"/>
      <c r="C2" s="2399"/>
      <c r="D2" s="2399"/>
      <c r="E2" s="2399"/>
      <c r="F2" s="2399"/>
      <c r="G2" s="2399"/>
    </row>
    <row r="3" spans="1:7" ht="16.8">
      <c r="A3" s="290">
        <v>45930</v>
      </c>
      <c r="B3" s="519"/>
      <c r="C3" s="519"/>
      <c r="D3" s="520"/>
      <c r="E3" s="520"/>
      <c r="F3" s="520"/>
      <c r="G3" s="520"/>
    </row>
    <row r="4" spans="1:7" ht="12.6" customHeight="1" thickBot="1">
      <c r="A4" s="521"/>
      <c r="B4" s="521"/>
      <c r="C4" s="521"/>
      <c r="D4" s="521"/>
      <c r="E4" s="521"/>
      <c r="F4" s="521"/>
      <c r="G4" s="521"/>
    </row>
    <row r="5" spans="1:7" ht="18" customHeight="1">
      <c r="A5" s="2400" t="s">
        <v>264</v>
      </c>
      <c r="B5" s="2385"/>
      <c r="C5" s="2401" t="s">
        <v>265</v>
      </c>
      <c r="D5" s="2401"/>
      <c r="E5" s="2401"/>
      <c r="F5" s="2401"/>
      <c r="G5" s="2401"/>
    </row>
    <row r="6" spans="1:7" ht="18" customHeight="1">
      <c r="A6" s="2386"/>
      <c r="B6" s="2386"/>
      <c r="C6" s="500" t="s">
        <v>137</v>
      </c>
      <c r="D6" s="500" t="s">
        <v>286</v>
      </c>
      <c r="E6" s="500" t="s">
        <v>140</v>
      </c>
      <c r="F6" s="500" t="s">
        <v>141</v>
      </c>
      <c r="G6" s="500" t="s">
        <v>142</v>
      </c>
    </row>
    <row r="7" spans="1:7" ht="13.5" customHeight="1">
      <c r="A7" s="515" t="s">
        <v>137</v>
      </c>
      <c r="B7" s="174"/>
      <c r="C7" s="446"/>
      <c r="D7" s="446"/>
      <c r="E7" s="446"/>
      <c r="F7" s="446"/>
      <c r="G7" s="446"/>
    </row>
    <row r="8" spans="1:7" ht="13.5" customHeight="1">
      <c r="A8" s="522"/>
      <c r="B8" s="523" t="s">
        <v>282</v>
      </c>
      <c r="C8" s="443">
        <v>0</v>
      </c>
      <c r="D8" s="443">
        <v>0</v>
      </c>
      <c r="E8" s="443">
        <v>80389</v>
      </c>
      <c r="F8" s="443">
        <v>160922</v>
      </c>
      <c r="G8" s="443">
        <v>15026</v>
      </c>
    </row>
    <row r="9" spans="1:7" ht="13.5" customHeight="1">
      <c r="A9" s="522"/>
      <c r="B9" s="523" t="s">
        <v>281</v>
      </c>
      <c r="C9" s="443">
        <v>0</v>
      </c>
      <c r="D9" s="443">
        <v>0</v>
      </c>
      <c r="E9" s="524">
        <v>-48567</v>
      </c>
      <c r="F9" s="524">
        <v>-64741</v>
      </c>
      <c r="G9" s="524">
        <v>-39943</v>
      </c>
    </row>
    <row r="10" spans="1:7" ht="13.5" customHeight="1">
      <c r="A10" s="522"/>
      <c r="B10" s="525" t="s">
        <v>287</v>
      </c>
      <c r="C10" s="444">
        <v>0</v>
      </c>
      <c r="D10" s="444">
        <v>0</v>
      </c>
      <c r="E10" s="526">
        <v>31822</v>
      </c>
      <c r="F10" s="526">
        <v>96181</v>
      </c>
      <c r="G10" s="526">
        <v>-24917</v>
      </c>
    </row>
    <row r="11" spans="1:7" ht="13.5" customHeight="1">
      <c r="A11" s="527" t="s">
        <v>286</v>
      </c>
      <c r="B11" s="174"/>
      <c r="C11" s="443"/>
      <c r="D11" s="446"/>
      <c r="E11" s="446"/>
      <c r="F11" s="446"/>
      <c r="G11" s="446"/>
    </row>
    <row r="12" spans="1:7" ht="13.5" customHeight="1">
      <c r="A12" s="117"/>
      <c r="B12" s="523" t="s">
        <v>282</v>
      </c>
      <c r="C12" s="443">
        <v>0</v>
      </c>
      <c r="D12" s="443">
        <v>0</v>
      </c>
      <c r="E12" s="443">
        <v>80285</v>
      </c>
      <c r="F12" s="443">
        <v>217779</v>
      </c>
      <c r="G12" s="443">
        <v>155327</v>
      </c>
    </row>
    <row r="13" spans="1:7" ht="13.5" customHeight="1">
      <c r="A13" s="504"/>
      <c r="B13" s="523" t="s">
        <v>281</v>
      </c>
      <c r="C13" s="443">
        <v>0</v>
      </c>
      <c r="D13" s="443">
        <v>0</v>
      </c>
      <c r="E13" s="528">
        <v>-73939</v>
      </c>
      <c r="F13" s="528">
        <v>-189746</v>
      </c>
      <c r="G13" s="528">
        <v>-183071</v>
      </c>
    </row>
    <row r="14" spans="1:7" ht="13.5" customHeight="1">
      <c r="A14" s="529"/>
      <c r="B14" s="525" t="s">
        <v>287</v>
      </c>
      <c r="C14" s="444">
        <v>0</v>
      </c>
      <c r="D14" s="526">
        <v>0</v>
      </c>
      <c r="E14" s="444">
        <v>6346</v>
      </c>
      <c r="F14" s="444">
        <v>28033</v>
      </c>
      <c r="G14" s="530">
        <v>-27744</v>
      </c>
    </row>
    <row r="15" spans="1:7" ht="13.5" customHeight="1">
      <c r="A15" s="515" t="s">
        <v>140</v>
      </c>
      <c r="B15" s="523"/>
      <c r="C15" s="531"/>
      <c r="D15" s="528"/>
      <c r="E15" s="443"/>
      <c r="F15" s="443"/>
      <c r="G15" s="528"/>
    </row>
    <row r="16" spans="1:7" ht="13.5" customHeight="1">
      <c r="A16" s="117"/>
      <c r="B16" s="523" t="s">
        <v>282</v>
      </c>
      <c r="C16" s="443">
        <v>48567</v>
      </c>
      <c r="D16" s="443">
        <v>73939</v>
      </c>
      <c r="E16" s="443">
        <v>0</v>
      </c>
      <c r="F16" s="443">
        <v>268131</v>
      </c>
      <c r="G16" s="443">
        <v>175650</v>
      </c>
    </row>
    <row r="17" spans="1:7" ht="13.5" customHeight="1">
      <c r="A17" s="504"/>
      <c r="B17" s="523" t="s">
        <v>281</v>
      </c>
      <c r="C17" s="524">
        <v>-80389</v>
      </c>
      <c r="D17" s="524">
        <v>-80285</v>
      </c>
      <c r="E17" s="443">
        <v>0</v>
      </c>
      <c r="F17" s="524">
        <v>-277698</v>
      </c>
      <c r="G17" s="528">
        <v>-245706</v>
      </c>
    </row>
    <row r="18" spans="1:7" ht="13.5" customHeight="1">
      <c r="A18" s="529"/>
      <c r="B18" s="525" t="s">
        <v>287</v>
      </c>
      <c r="C18" s="526">
        <v>-31822</v>
      </c>
      <c r="D18" s="526">
        <v>-6346</v>
      </c>
      <c r="E18" s="526">
        <v>0</v>
      </c>
      <c r="F18" s="526">
        <v>-9567</v>
      </c>
      <c r="G18" s="526">
        <v>-70056</v>
      </c>
    </row>
    <row r="19" spans="1:7" ht="13.5" customHeight="1">
      <c r="A19" s="515" t="s">
        <v>141</v>
      </c>
      <c r="B19" s="532"/>
      <c r="C19" s="531"/>
      <c r="D19" s="443"/>
      <c r="E19" s="443"/>
      <c r="F19" s="443"/>
      <c r="G19" s="528"/>
    </row>
    <row r="20" spans="1:7" ht="13.5" customHeight="1">
      <c r="A20" s="515"/>
      <c r="B20" s="532" t="s">
        <v>282</v>
      </c>
      <c r="C20" s="443">
        <v>64741</v>
      </c>
      <c r="D20" s="443">
        <v>189746</v>
      </c>
      <c r="E20" s="443">
        <v>277698</v>
      </c>
      <c r="F20" s="443">
        <v>49244</v>
      </c>
      <c r="G20" s="443">
        <v>189761</v>
      </c>
    </row>
    <row r="21" spans="1:7" ht="13.5" customHeight="1">
      <c r="A21" s="515"/>
      <c r="B21" s="532" t="s">
        <v>281</v>
      </c>
      <c r="C21" s="524">
        <v>-160922</v>
      </c>
      <c r="D21" s="528">
        <v>-217779</v>
      </c>
      <c r="E21" s="528">
        <v>-268131</v>
      </c>
      <c r="F21" s="528">
        <v>-49244</v>
      </c>
      <c r="G21" s="528">
        <v>-228136</v>
      </c>
    </row>
    <row r="22" spans="1:7" ht="13.5" customHeight="1">
      <c r="A22" s="533"/>
      <c r="B22" s="534" t="s">
        <v>287</v>
      </c>
      <c r="C22" s="526">
        <v>-96181</v>
      </c>
      <c r="D22" s="526">
        <v>-28033</v>
      </c>
      <c r="E22" s="526">
        <v>9567</v>
      </c>
      <c r="F22" s="526">
        <v>0</v>
      </c>
      <c r="G22" s="526">
        <v>-38375</v>
      </c>
    </row>
    <row r="23" spans="1:7" ht="13.5" customHeight="1">
      <c r="A23" s="515" t="s">
        <v>142</v>
      </c>
      <c r="B23" s="532"/>
      <c r="C23" s="531"/>
      <c r="D23" s="528"/>
      <c r="E23" s="528"/>
      <c r="F23" s="528"/>
      <c r="G23" s="528"/>
    </row>
    <row r="24" spans="1:7" ht="13.5" customHeight="1">
      <c r="A24" s="515"/>
      <c r="B24" s="532" t="s">
        <v>282</v>
      </c>
      <c r="C24" s="443">
        <v>39943</v>
      </c>
      <c r="D24" s="443">
        <v>183071</v>
      </c>
      <c r="E24" s="443">
        <v>245706</v>
      </c>
      <c r="F24" s="443">
        <v>228136</v>
      </c>
      <c r="G24" s="443">
        <v>186</v>
      </c>
    </row>
    <row r="25" spans="1:7" ht="13.5" customHeight="1">
      <c r="A25" s="515"/>
      <c r="B25" s="532" t="s">
        <v>281</v>
      </c>
      <c r="C25" s="524">
        <v>-15026</v>
      </c>
      <c r="D25" s="528">
        <v>-155327</v>
      </c>
      <c r="E25" s="528">
        <v>-175650</v>
      </c>
      <c r="F25" s="528">
        <v>-189761</v>
      </c>
      <c r="G25" s="528">
        <v>-186</v>
      </c>
    </row>
    <row r="26" spans="1:7" ht="13.5" customHeight="1">
      <c r="A26" s="533"/>
      <c r="B26" s="534" t="s">
        <v>287</v>
      </c>
      <c r="C26" s="526">
        <v>24917</v>
      </c>
      <c r="D26" s="526">
        <v>27744</v>
      </c>
      <c r="E26" s="526">
        <v>70056</v>
      </c>
      <c r="F26" s="526">
        <v>38375</v>
      </c>
      <c r="G26" s="526">
        <v>0</v>
      </c>
    </row>
    <row r="27" spans="1:7" ht="13.5" customHeight="1">
      <c r="A27" s="515" t="s">
        <v>153</v>
      </c>
      <c r="B27" s="117"/>
      <c r="C27" s="116"/>
      <c r="D27" s="116"/>
      <c r="E27" s="116"/>
      <c r="F27" s="116"/>
      <c r="G27" s="116"/>
    </row>
    <row r="28" spans="1:7" ht="13.5" customHeight="1">
      <c r="A28" s="515"/>
      <c r="B28" s="523" t="s">
        <v>282</v>
      </c>
      <c r="C28" s="443">
        <v>153251</v>
      </c>
      <c r="D28" s="443">
        <v>446756</v>
      </c>
      <c r="E28" s="443">
        <v>684078</v>
      </c>
      <c r="F28" s="443">
        <v>924212</v>
      </c>
      <c r="G28" s="443">
        <v>535950</v>
      </c>
    </row>
    <row r="29" spans="1:7" ht="13.5" customHeight="1">
      <c r="A29" s="504"/>
      <c r="B29" s="523" t="s">
        <v>281</v>
      </c>
      <c r="C29" s="524">
        <v>-256337</v>
      </c>
      <c r="D29" s="524">
        <v>-453391</v>
      </c>
      <c r="E29" s="524">
        <v>-566287</v>
      </c>
      <c r="F29" s="524">
        <v>-771190</v>
      </c>
      <c r="G29" s="524">
        <v>-697042</v>
      </c>
    </row>
    <row r="30" spans="1:7" ht="13.5" customHeight="1" thickBot="1">
      <c r="A30" s="504"/>
      <c r="B30" s="523" t="s">
        <v>287</v>
      </c>
      <c r="C30" s="526">
        <v>-103086</v>
      </c>
      <c r="D30" s="526">
        <v>-6635</v>
      </c>
      <c r="E30" s="526">
        <v>117791</v>
      </c>
      <c r="F30" s="526">
        <v>153022</v>
      </c>
      <c r="G30" s="526">
        <v>-161092</v>
      </c>
    </row>
    <row r="31" spans="1:7" ht="56.4" customHeight="1">
      <c r="A31" s="2402" t="s">
        <v>288</v>
      </c>
      <c r="B31" s="2402"/>
      <c r="C31" s="2402"/>
      <c r="D31" s="2402"/>
      <c r="E31" s="2402"/>
      <c r="F31" s="2402"/>
      <c r="G31" s="2402"/>
    </row>
    <row r="32" spans="1:7" ht="13.8">
      <c r="A32" s="517" t="s">
        <v>198</v>
      </c>
      <c r="B32" s="517"/>
      <c r="C32" s="344"/>
      <c r="D32" s="344"/>
      <c r="E32" s="344"/>
      <c r="F32" s="344"/>
      <c r="G32" s="344"/>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753B6-9904-44B1-9D8C-D99B6E1BBA56}">
  <sheetPr>
    <pageSetUpPr fitToPage="1"/>
  </sheetPr>
  <dimension ref="A1:P35"/>
  <sheetViews>
    <sheetView zoomScaleNormal="100" workbookViewId="0">
      <pane xSplit="1" ySplit="6" topLeftCell="B7" activePane="bottomRight" state="frozen"/>
      <selection activeCell="K32" sqref="K32"/>
      <selection pane="topRight" activeCell="K32" sqref="K32"/>
      <selection pane="bottomLeft" activeCell="K32" sqref="K32"/>
      <selection pane="bottomRight" activeCell="E22" sqref="E22"/>
    </sheetView>
  </sheetViews>
  <sheetFormatPr baseColWidth="10" defaultColWidth="11.44140625" defaultRowHeight="13.2"/>
  <cols>
    <col min="1" max="1" width="12" style="131" customWidth="1"/>
    <col min="2" max="16" width="10.5546875" style="131" customWidth="1"/>
    <col min="17" max="256" width="11.44140625" style="131"/>
    <col min="257" max="257" width="12" style="131" customWidth="1"/>
    <col min="258" max="272" width="10.5546875" style="131" customWidth="1"/>
    <col min="273" max="512" width="11.44140625" style="131"/>
    <col min="513" max="513" width="12" style="131" customWidth="1"/>
    <col min="514" max="528" width="10.5546875" style="131" customWidth="1"/>
    <col min="529" max="768" width="11.44140625" style="131"/>
    <col min="769" max="769" width="12" style="131" customWidth="1"/>
    <col min="770" max="784" width="10.5546875" style="131" customWidth="1"/>
    <col min="785" max="1024" width="11.44140625" style="131"/>
    <col min="1025" max="1025" width="12" style="131" customWidth="1"/>
    <col min="1026" max="1040" width="10.5546875" style="131" customWidth="1"/>
    <col min="1041" max="1280" width="11.44140625" style="131"/>
    <col min="1281" max="1281" width="12" style="131" customWidth="1"/>
    <col min="1282" max="1296" width="10.5546875" style="131" customWidth="1"/>
    <col min="1297" max="1536" width="11.44140625" style="131"/>
    <col min="1537" max="1537" width="12" style="131" customWidth="1"/>
    <col min="1538" max="1552" width="10.5546875" style="131" customWidth="1"/>
    <col min="1553" max="1792" width="11.44140625" style="131"/>
    <col min="1793" max="1793" width="12" style="131" customWidth="1"/>
    <col min="1794" max="1808" width="10.5546875" style="131" customWidth="1"/>
    <col min="1809" max="2048" width="11.44140625" style="131"/>
    <col min="2049" max="2049" width="12" style="131" customWidth="1"/>
    <col min="2050" max="2064" width="10.5546875" style="131" customWidth="1"/>
    <col min="2065" max="2304" width="11.44140625" style="131"/>
    <col min="2305" max="2305" width="12" style="131" customWidth="1"/>
    <col min="2306" max="2320" width="10.5546875" style="131" customWidth="1"/>
    <col min="2321" max="2560" width="11.44140625" style="131"/>
    <col min="2561" max="2561" width="12" style="131" customWidth="1"/>
    <col min="2562" max="2576" width="10.5546875" style="131" customWidth="1"/>
    <col min="2577" max="2816" width="11.44140625" style="131"/>
    <col min="2817" max="2817" width="12" style="131" customWidth="1"/>
    <col min="2818" max="2832" width="10.5546875" style="131" customWidth="1"/>
    <col min="2833" max="3072" width="11.44140625" style="131"/>
    <col min="3073" max="3073" width="12" style="131" customWidth="1"/>
    <col min="3074" max="3088" width="10.5546875" style="131" customWidth="1"/>
    <col min="3089" max="3328" width="11.44140625" style="131"/>
    <col min="3329" max="3329" width="12" style="131" customWidth="1"/>
    <col min="3330" max="3344" width="10.5546875" style="131" customWidth="1"/>
    <col min="3345" max="3584" width="11.44140625" style="131"/>
    <col min="3585" max="3585" width="12" style="131" customWidth="1"/>
    <col min="3586" max="3600" width="10.5546875" style="131" customWidth="1"/>
    <col min="3601" max="3840" width="11.44140625" style="131"/>
    <col min="3841" max="3841" width="12" style="131" customWidth="1"/>
    <col min="3842" max="3856" width="10.5546875" style="131" customWidth="1"/>
    <col min="3857" max="4096" width="11.44140625" style="131"/>
    <col min="4097" max="4097" width="12" style="131" customWidth="1"/>
    <col min="4098" max="4112" width="10.5546875" style="131" customWidth="1"/>
    <col min="4113" max="4352" width="11.44140625" style="131"/>
    <col min="4353" max="4353" width="12" style="131" customWidth="1"/>
    <col min="4354" max="4368" width="10.5546875" style="131" customWidth="1"/>
    <col min="4369" max="4608" width="11.44140625" style="131"/>
    <col min="4609" max="4609" width="12" style="131" customWidth="1"/>
    <col min="4610" max="4624" width="10.5546875" style="131" customWidth="1"/>
    <col min="4625" max="4864" width="11.44140625" style="131"/>
    <col min="4865" max="4865" width="12" style="131" customWidth="1"/>
    <col min="4866" max="4880" width="10.5546875" style="131" customWidth="1"/>
    <col min="4881" max="5120" width="11.44140625" style="131"/>
    <col min="5121" max="5121" width="12" style="131" customWidth="1"/>
    <col min="5122" max="5136" width="10.5546875" style="131" customWidth="1"/>
    <col min="5137" max="5376" width="11.44140625" style="131"/>
    <col min="5377" max="5377" width="12" style="131" customWidth="1"/>
    <col min="5378" max="5392" width="10.5546875" style="131" customWidth="1"/>
    <col min="5393" max="5632" width="11.44140625" style="131"/>
    <col min="5633" max="5633" width="12" style="131" customWidth="1"/>
    <col min="5634" max="5648" width="10.5546875" style="131" customWidth="1"/>
    <col min="5649" max="5888" width="11.44140625" style="131"/>
    <col min="5889" max="5889" width="12" style="131" customWidth="1"/>
    <col min="5890" max="5904" width="10.5546875" style="131" customWidth="1"/>
    <col min="5905" max="6144" width="11.44140625" style="131"/>
    <col min="6145" max="6145" width="12" style="131" customWidth="1"/>
    <col min="6146" max="6160" width="10.5546875" style="131" customWidth="1"/>
    <col min="6161" max="6400" width="11.44140625" style="131"/>
    <col min="6401" max="6401" width="12" style="131" customWidth="1"/>
    <col min="6402" max="6416" width="10.5546875" style="131" customWidth="1"/>
    <col min="6417" max="6656" width="11.44140625" style="131"/>
    <col min="6657" max="6657" width="12" style="131" customWidth="1"/>
    <col min="6658" max="6672" width="10.5546875" style="131" customWidth="1"/>
    <col min="6673" max="6912" width="11.44140625" style="131"/>
    <col min="6913" max="6913" width="12" style="131" customWidth="1"/>
    <col min="6914" max="6928" width="10.5546875" style="131" customWidth="1"/>
    <col min="6929" max="7168" width="11.44140625" style="131"/>
    <col min="7169" max="7169" width="12" style="131" customWidth="1"/>
    <col min="7170" max="7184" width="10.5546875" style="131" customWidth="1"/>
    <col min="7185" max="7424" width="11.44140625" style="131"/>
    <col min="7425" max="7425" width="12" style="131" customWidth="1"/>
    <col min="7426" max="7440" width="10.5546875" style="131" customWidth="1"/>
    <col min="7441" max="7680" width="11.44140625" style="131"/>
    <col min="7681" max="7681" width="12" style="131" customWidth="1"/>
    <col min="7682" max="7696" width="10.5546875" style="131" customWidth="1"/>
    <col min="7697" max="7936" width="11.44140625" style="131"/>
    <col min="7937" max="7937" width="12" style="131" customWidth="1"/>
    <col min="7938" max="7952" width="10.5546875" style="131" customWidth="1"/>
    <col min="7953" max="8192" width="11.44140625" style="131"/>
    <col min="8193" max="8193" width="12" style="131" customWidth="1"/>
    <col min="8194" max="8208" width="10.5546875" style="131" customWidth="1"/>
    <col min="8209" max="8448" width="11.44140625" style="131"/>
    <col min="8449" max="8449" width="12" style="131" customWidth="1"/>
    <col min="8450" max="8464" width="10.5546875" style="131" customWidth="1"/>
    <col min="8465" max="8704" width="11.44140625" style="131"/>
    <col min="8705" max="8705" width="12" style="131" customWidth="1"/>
    <col min="8706" max="8720" width="10.5546875" style="131" customWidth="1"/>
    <col min="8721" max="8960" width="11.44140625" style="131"/>
    <col min="8961" max="8961" width="12" style="131" customWidth="1"/>
    <col min="8962" max="8976" width="10.5546875" style="131" customWidth="1"/>
    <col min="8977" max="9216" width="11.44140625" style="131"/>
    <col min="9217" max="9217" width="12" style="131" customWidth="1"/>
    <col min="9218" max="9232" width="10.5546875" style="131" customWidth="1"/>
    <col min="9233" max="9472" width="11.44140625" style="131"/>
    <col min="9473" max="9473" width="12" style="131" customWidth="1"/>
    <col min="9474" max="9488" width="10.5546875" style="131" customWidth="1"/>
    <col min="9489" max="9728" width="11.44140625" style="131"/>
    <col min="9729" max="9729" width="12" style="131" customWidth="1"/>
    <col min="9730" max="9744" width="10.5546875" style="131" customWidth="1"/>
    <col min="9745" max="9984" width="11.44140625" style="131"/>
    <col min="9985" max="9985" width="12" style="131" customWidth="1"/>
    <col min="9986" max="10000" width="10.5546875" style="131" customWidth="1"/>
    <col min="10001" max="10240" width="11.44140625" style="131"/>
    <col min="10241" max="10241" width="12" style="131" customWidth="1"/>
    <col min="10242" max="10256" width="10.5546875" style="131" customWidth="1"/>
    <col min="10257" max="10496" width="11.44140625" style="131"/>
    <col min="10497" max="10497" width="12" style="131" customWidth="1"/>
    <col min="10498" max="10512" width="10.5546875" style="131" customWidth="1"/>
    <col min="10513" max="10752" width="11.44140625" style="131"/>
    <col min="10753" max="10753" width="12" style="131" customWidth="1"/>
    <col min="10754" max="10768" width="10.5546875" style="131" customWidth="1"/>
    <col min="10769" max="11008" width="11.44140625" style="131"/>
    <col min="11009" max="11009" width="12" style="131" customWidth="1"/>
    <col min="11010" max="11024" width="10.5546875" style="131" customWidth="1"/>
    <col min="11025" max="11264" width="11.44140625" style="131"/>
    <col min="11265" max="11265" width="12" style="131" customWidth="1"/>
    <col min="11266" max="11280" width="10.5546875" style="131" customWidth="1"/>
    <col min="11281" max="11520" width="11.44140625" style="131"/>
    <col min="11521" max="11521" width="12" style="131" customWidth="1"/>
    <col min="11522" max="11536" width="10.5546875" style="131" customWidth="1"/>
    <col min="11537" max="11776" width="11.44140625" style="131"/>
    <col min="11777" max="11777" width="12" style="131" customWidth="1"/>
    <col min="11778" max="11792" width="10.5546875" style="131" customWidth="1"/>
    <col min="11793" max="12032" width="11.44140625" style="131"/>
    <col min="12033" max="12033" width="12" style="131" customWidth="1"/>
    <col min="12034" max="12048" width="10.5546875" style="131" customWidth="1"/>
    <col min="12049" max="12288" width="11.44140625" style="131"/>
    <col min="12289" max="12289" width="12" style="131" customWidth="1"/>
    <col min="12290" max="12304" width="10.5546875" style="131" customWidth="1"/>
    <col min="12305" max="12544" width="11.44140625" style="131"/>
    <col min="12545" max="12545" width="12" style="131" customWidth="1"/>
    <col min="12546" max="12560" width="10.5546875" style="131" customWidth="1"/>
    <col min="12561" max="12800" width="11.44140625" style="131"/>
    <col min="12801" max="12801" width="12" style="131" customWidth="1"/>
    <col min="12802" max="12816" width="10.5546875" style="131" customWidth="1"/>
    <col min="12817" max="13056" width="11.44140625" style="131"/>
    <col min="13057" max="13057" width="12" style="131" customWidth="1"/>
    <col min="13058" max="13072" width="10.5546875" style="131" customWidth="1"/>
    <col min="13073" max="13312" width="11.44140625" style="131"/>
    <col min="13313" max="13313" width="12" style="131" customWidth="1"/>
    <col min="13314" max="13328" width="10.5546875" style="131" customWidth="1"/>
    <col min="13329" max="13568" width="11.44140625" style="131"/>
    <col min="13569" max="13569" width="12" style="131" customWidth="1"/>
    <col min="13570" max="13584" width="10.5546875" style="131" customWidth="1"/>
    <col min="13585" max="13824" width="11.44140625" style="131"/>
    <col min="13825" max="13825" width="12" style="131" customWidth="1"/>
    <col min="13826" max="13840" width="10.5546875" style="131" customWidth="1"/>
    <col min="13841" max="14080" width="11.44140625" style="131"/>
    <col min="14081" max="14081" width="12" style="131" customWidth="1"/>
    <col min="14082" max="14096" width="10.5546875" style="131" customWidth="1"/>
    <col min="14097" max="14336" width="11.44140625" style="131"/>
    <col min="14337" max="14337" width="12" style="131" customWidth="1"/>
    <col min="14338" max="14352" width="10.5546875" style="131" customWidth="1"/>
    <col min="14353" max="14592" width="11.44140625" style="131"/>
    <col min="14593" max="14593" width="12" style="131" customWidth="1"/>
    <col min="14594" max="14608" width="10.5546875" style="131" customWidth="1"/>
    <col min="14609" max="14848" width="11.44140625" style="131"/>
    <col min="14849" max="14849" width="12" style="131" customWidth="1"/>
    <col min="14850" max="14864" width="10.5546875" style="131" customWidth="1"/>
    <col min="14865" max="15104" width="11.44140625" style="131"/>
    <col min="15105" max="15105" width="12" style="131" customWidth="1"/>
    <col min="15106" max="15120" width="10.5546875" style="131" customWidth="1"/>
    <col min="15121" max="15360" width="11.44140625" style="131"/>
    <col min="15361" max="15361" width="12" style="131" customWidth="1"/>
    <col min="15362" max="15376" width="10.5546875" style="131" customWidth="1"/>
    <col min="15377" max="15616" width="11.44140625" style="131"/>
    <col min="15617" max="15617" width="12" style="131" customWidth="1"/>
    <col min="15618" max="15632" width="10.5546875" style="131" customWidth="1"/>
    <col min="15633" max="15872" width="11.44140625" style="131"/>
    <col min="15873" max="15873" width="12" style="131" customWidth="1"/>
    <col min="15874" max="15888" width="10.5546875" style="131" customWidth="1"/>
    <col min="15889" max="16128" width="11.44140625" style="131"/>
    <col min="16129" max="16129" width="12" style="131" customWidth="1"/>
    <col min="16130" max="16144" width="10.5546875" style="131" customWidth="1"/>
    <col min="16145" max="16384" width="11.44140625" style="131"/>
  </cols>
  <sheetData>
    <row r="1" spans="1:16" ht="20.25" customHeight="1">
      <c r="A1" s="100"/>
    </row>
    <row r="2" spans="1:16" ht="28.2">
      <c r="A2" s="317" t="s">
        <v>289</v>
      </c>
      <c r="B2" s="317"/>
      <c r="C2" s="317"/>
      <c r="D2" s="317"/>
      <c r="E2" s="399"/>
      <c r="F2" s="399"/>
      <c r="G2" s="399"/>
      <c r="H2" s="399"/>
      <c r="I2" s="399"/>
      <c r="J2" s="399"/>
      <c r="K2" s="399"/>
      <c r="L2" s="399"/>
      <c r="M2" s="399"/>
      <c r="N2" s="399"/>
      <c r="O2" s="399"/>
      <c r="P2" s="399"/>
    </row>
    <row r="3" spans="1:16" ht="16.8">
      <c r="A3" s="290">
        <v>45930</v>
      </c>
      <c r="B3" s="290"/>
      <c r="C3" s="290"/>
      <c r="D3" s="290"/>
      <c r="E3" s="399"/>
      <c r="F3" s="399"/>
      <c r="G3" s="399"/>
      <c r="H3" s="399"/>
      <c r="I3" s="399"/>
      <c r="J3" s="399"/>
      <c r="K3" s="399"/>
      <c r="L3" s="399"/>
      <c r="M3" s="399"/>
      <c r="N3" s="399"/>
      <c r="O3" s="399"/>
      <c r="P3" s="399"/>
    </row>
    <row r="4" spans="1:16" ht="3.75" customHeight="1" thickBot="1">
      <c r="E4" s="133"/>
      <c r="F4" s="133"/>
      <c r="G4" s="133"/>
      <c r="H4" s="133"/>
      <c r="I4" s="133"/>
      <c r="J4" s="133"/>
      <c r="K4" s="133"/>
      <c r="L4" s="133"/>
      <c r="M4" s="133"/>
      <c r="N4" s="133"/>
      <c r="O4" s="133"/>
      <c r="P4" s="133"/>
    </row>
    <row r="5" spans="1:16" s="139" customFormat="1" ht="13.8">
      <c r="A5" s="2373" t="s">
        <v>151</v>
      </c>
      <c r="B5" s="136" t="s">
        <v>137</v>
      </c>
      <c r="C5" s="136"/>
      <c r="D5" s="136"/>
      <c r="E5" s="137" t="s">
        <v>140</v>
      </c>
      <c r="F5" s="136"/>
      <c r="G5" s="136"/>
      <c r="H5" s="137" t="s">
        <v>141</v>
      </c>
      <c r="I5" s="136"/>
      <c r="J5" s="136"/>
      <c r="K5" s="137" t="s">
        <v>142</v>
      </c>
      <c r="L5" s="136"/>
      <c r="M5" s="136"/>
      <c r="N5" s="137" t="s">
        <v>143</v>
      </c>
      <c r="O5" s="138"/>
      <c r="P5" s="136"/>
    </row>
    <row r="6" spans="1:16" s="139" customFormat="1" ht="13.8">
      <c r="A6" s="2356"/>
      <c r="B6" s="140" t="s">
        <v>282</v>
      </c>
      <c r="C6" s="140" t="s">
        <v>281</v>
      </c>
      <c r="D6" s="535" t="s">
        <v>287</v>
      </c>
      <c r="E6" s="140" t="s">
        <v>282</v>
      </c>
      <c r="F6" s="140" t="s">
        <v>281</v>
      </c>
      <c r="G6" s="535" t="s">
        <v>287</v>
      </c>
      <c r="H6" s="140" t="s">
        <v>282</v>
      </c>
      <c r="I6" s="140" t="s">
        <v>281</v>
      </c>
      <c r="J6" s="535" t="s">
        <v>287</v>
      </c>
      <c r="K6" s="140" t="s">
        <v>282</v>
      </c>
      <c r="L6" s="140" t="s">
        <v>281</v>
      </c>
      <c r="M6" s="535" t="s">
        <v>287</v>
      </c>
      <c r="N6" s="140" t="s">
        <v>282</v>
      </c>
      <c r="O6" s="141" t="s">
        <v>281</v>
      </c>
      <c r="P6" s="140" t="s">
        <v>287</v>
      </c>
    </row>
    <row r="7" spans="1:16" s="139" customFormat="1" ht="13.8">
      <c r="A7" s="117" t="s">
        <v>154</v>
      </c>
      <c r="B7" s="536">
        <v>8</v>
      </c>
      <c r="C7" s="536">
        <v>-6</v>
      </c>
      <c r="D7" s="537">
        <v>2</v>
      </c>
      <c r="E7" s="538">
        <v>6</v>
      </c>
      <c r="F7" s="538">
        <v>-31</v>
      </c>
      <c r="G7" s="539">
        <v>-25</v>
      </c>
      <c r="H7" s="540">
        <v>33</v>
      </c>
      <c r="I7" s="540">
        <v>-8</v>
      </c>
      <c r="J7" s="539">
        <v>25</v>
      </c>
      <c r="K7" s="538">
        <v>0</v>
      </c>
      <c r="L7" s="538">
        <v>-2</v>
      </c>
      <c r="M7" s="539">
        <v>-2</v>
      </c>
      <c r="N7" s="538">
        <v>47</v>
      </c>
      <c r="O7" s="538">
        <v>-47</v>
      </c>
      <c r="P7" s="538">
        <v>0</v>
      </c>
    </row>
    <row r="8" spans="1:16" s="139" customFormat="1" ht="13.8">
      <c r="A8" s="117" t="s">
        <v>155</v>
      </c>
      <c r="B8" s="538">
        <v>41</v>
      </c>
      <c r="C8" s="538">
        <v>-8</v>
      </c>
      <c r="D8" s="539">
        <v>33</v>
      </c>
      <c r="E8" s="538">
        <v>13</v>
      </c>
      <c r="F8" s="538">
        <v>-89</v>
      </c>
      <c r="G8" s="539">
        <v>-76</v>
      </c>
      <c r="H8" s="540">
        <v>82</v>
      </c>
      <c r="I8" s="540">
        <v>-22</v>
      </c>
      <c r="J8" s="539">
        <v>60</v>
      </c>
      <c r="K8" s="538">
        <v>7</v>
      </c>
      <c r="L8" s="538">
        <v>-24</v>
      </c>
      <c r="M8" s="539">
        <v>-17</v>
      </c>
      <c r="N8" s="538">
        <v>143</v>
      </c>
      <c r="O8" s="538">
        <v>-143</v>
      </c>
      <c r="P8" s="538">
        <v>0</v>
      </c>
    </row>
    <row r="9" spans="1:16" s="139" customFormat="1" ht="13.8">
      <c r="A9" s="117" t="s">
        <v>156</v>
      </c>
      <c r="B9" s="538">
        <v>5</v>
      </c>
      <c r="C9" s="538">
        <v>-7</v>
      </c>
      <c r="D9" s="539">
        <v>-2</v>
      </c>
      <c r="E9" s="538">
        <v>6</v>
      </c>
      <c r="F9" s="538">
        <v>-19</v>
      </c>
      <c r="G9" s="539">
        <v>-13</v>
      </c>
      <c r="H9" s="540">
        <v>20</v>
      </c>
      <c r="I9" s="540">
        <v>-2</v>
      </c>
      <c r="J9" s="539">
        <v>18</v>
      </c>
      <c r="K9" s="538">
        <v>1</v>
      </c>
      <c r="L9" s="538">
        <v>-4</v>
      </c>
      <c r="M9" s="539">
        <v>-3</v>
      </c>
      <c r="N9" s="538">
        <v>32</v>
      </c>
      <c r="O9" s="538">
        <v>-32</v>
      </c>
      <c r="P9" s="538">
        <v>0</v>
      </c>
    </row>
    <row r="10" spans="1:16" s="139" customFormat="1" ht="13.8">
      <c r="A10" s="117" t="s">
        <v>157</v>
      </c>
      <c r="B10" s="541">
        <v>137</v>
      </c>
      <c r="C10" s="541">
        <v>-60</v>
      </c>
      <c r="D10" s="539">
        <v>77</v>
      </c>
      <c r="E10" s="541">
        <v>62</v>
      </c>
      <c r="F10" s="541">
        <v>-151</v>
      </c>
      <c r="G10" s="539">
        <v>-89</v>
      </c>
      <c r="H10" s="540">
        <v>153</v>
      </c>
      <c r="I10" s="540">
        <v>-112</v>
      </c>
      <c r="J10" s="539">
        <v>41</v>
      </c>
      <c r="K10" s="541">
        <v>33</v>
      </c>
      <c r="L10" s="541">
        <v>-62</v>
      </c>
      <c r="M10" s="539">
        <v>-29</v>
      </c>
      <c r="N10" s="541">
        <v>385</v>
      </c>
      <c r="O10" s="541">
        <v>-385</v>
      </c>
      <c r="P10" s="538">
        <v>0</v>
      </c>
    </row>
    <row r="11" spans="1:16" s="139" customFormat="1" ht="13.8">
      <c r="A11" s="117" t="s">
        <v>158</v>
      </c>
      <c r="B11" s="538">
        <v>7</v>
      </c>
      <c r="C11" s="538">
        <v>-3</v>
      </c>
      <c r="D11" s="539">
        <v>4</v>
      </c>
      <c r="E11" s="538">
        <v>7</v>
      </c>
      <c r="F11" s="538">
        <v>-25</v>
      </c>
      <c r="G11" s="539">
        <v>-18</v>
      </c>
      <c r="H11" s="540">
        <v>30</v>
      </c>
      <c r="I11" s="540">
        <v>-9</v>
      </c>
      <c r="J11" s="539">
        <v>21</v>
      </c>
      <c r="K11" s="542">
        <v>3</v>
      </c>
      <c r="L11" s="538">
        <v>-10</v>
      </c>
      <c r="M11" s="539">
        <v>-7</v>
      </c>
      <c r="N11" s="542">
        <v>47</v>
      </c>
      <c r="O11" s="538">
        <v>-47</v>
      </c>
      <c r="P11" s="538">
        <v>0</v>
      </c>
    </row>
    <row r="12" spans="1:16" s="139" customFormat="1" ht="13.8">
      <c r="A12" s="117" t="s">
        <v>159</v>
      </c>
      <c r="B12" s="538">
        <v>38</v>
      </c>
      <c r="C12" s="538">
        <v>-17</v>
      </c>
      <c r="D12" s="539">
        <v>21</v>
      </c>
      <c r="E12" s="538">
        <v>22</v>
      </c>
      <c r="F12" s="538">
        <v>-85</v>
      </c>
      <c r="G12" s="539">
        <v>-63</v>
      </c>
      <c r="H12" s="540">
        <v>92</v>
      </c>
      <c r="I12" s="540">
        <v>-31</v>
      </c>
      <c r="J12" s="539">
        <v>61</v>
      </c>
      <c r="K12" s="538">
        <v>18</v>
      </c>
      <c r="L12" s="538">
        <v>-37</v>
      </c>
      <c r="M12" s="539">
        <v>-19</v>
      </c>
      <c r="N12" s="538">
        <v>170</v>
      </c>
      <c r="O12" s="538">
        <v>-170</v>
      </c>
      <c r="P12" s="538">
        <v>0</v>
      </c>
    </row>
    <row r="13" spans="1:16" s="139" customFormat="1" ht="13.8">
      <c r="A13" s="117" t="s">
        <v>160</v>
      </c>
      <c r="B13" s="538">
        <v>122</v>
      </c>
      <c r="C13" s="538">
        <v>-35</v>
      </c>
      <c r="D13" s="539">
        <v>87</v>
      </c>
      <c r="E13" s="538">
        <v>35</v>
      </c>
      <c r="F13" s="538">
        <v>-193</v>
      </c>
      <c r="G13" s="539">
        <v>-158</v>
      </c>
      <c r="H13" s="540">
        <v>178</v>
      </c>
      <c r="I13" s="540">
        <v>-85</v>
      </c>
      <c r="J13" s="539">
        <v>93</v>
      </c>
      <c r="K13" s="538">
        <v>44</v>
      </c>
      <c r="L13" s="538">
        <v>-66</v>
      </c>
      <c r="M13" s="539">
        <v>-22</v>
      </c>
      <c r="N13" s="538">
        <v>379</v>
      </c>
      <c r="O13" s="538">
        <v>-379</v>
      </c>
      <c r="P13" s="538">
        <v>0</v>
      </c>
    </row>
    <row r="14" spans="1:16" s="139" customFormat="1" ht="13.8">
      <c r="A14" s="117" t="s">
        <v>161</v>
      </c>
      <c r="B14" s="538">
        <v>46</v>
      </c>
      <c r="C14" s="538">
        <v>-26</v>
      </c>
      <c r="D14" s="539">
        <v>20</v>
      </c>
      <c r="E14" s="538">
        <v>24</v>
      </c>
      <c r="F14" s="538">
        <v>-96</v>
      </c>
      <c r="G14" s="539">
        <v>-72</v>
      </c>
      <c r="H14" s="540">
        <v>111</v>
      </c>
      <c r="I14" s="540">
        <v>-34</v>
      </c>
      <c r="J14" s="539">
        <v>77</v>
      </c>
      <c r="K14" s="538">
        <v>5</v>
      </c>
      <c r="L14" s="538">
        <v>-30</v>
      </c>
      <c r="M14" s="539">
        <v>-25</v>
      </c>
      <c r="N14" s="538">
        <v>186</v>
      </c>
      <c r="O14" s="538">
        <v>-186</v>
      </c>
      <c r="P14" s="538">
        <v>0</v>
      </c>
    </row>
    <row r="15" spans="1:16" s="139" customFormat="1" ht="13.8">
      <c r="A15" s="117" t="s">
        <v>162</v>
      </c>
      <c r="B15" s="538">
        <v>5</v>
      </c>
      <c r="C15" s="538">
        <v>-8</v>
      </c>
      <c r="D15" s="539">
        <v>-3</v>
      </c>
      <c r="E15" s="538">
        <v>1</v>
      </c>
      <c r="F15" s="538">
        <v>-27</v>
      </c>
      <c r="G15" s="539">
        <v>-26</v>
      </c>
      <c r="H15" s="538">
        <v>36</v>
      </c>
      <c r="I15" s="538">
        <v>-2</v>
      </c>
      <c r="J15" s="539">
        <v>34</v>
      </c>
      <c r="K15" s="538">
        <v>0</v>
      </c>
      <c r="L15" s="538">
        <v>-5</v>
      </c>
      <c r="M15" s="539">
        <v>-5</v>
      </c>
      <c r="N15" s="538">
        <v>42</v>
      </c>
      <c r="O15" s="538">
        <v>-42</v>
      </c>
      <c r="P15" s="538">
        <v>0</v>
      </c>
    </row>
    <row r="16" spans="1:16" s="139" customFormat="1" ht="13.8">
      <c r="A16" s="117" t="s">
        <v>163</v>
      </c>
      <c r="B16" s="538">
        <v>14</v>
      </c>
      <c r="C16" s="538">
        <v>-8</v>
      </c>
      <c r="D16" s="539">
        <v>6</v>
      </c>
      <c r="E16" s="538">
        <v>9</v>
      </c>
      <c r="F16" s="538">
        <v>-37</v>
      </c>
      <c r="G16" s="539">
        <v>-28</v>
      </c>
      <c r="H16" s="540">
        <v>44</v>
      </c>
      <c r="I16" s="540">
        <v>-9</v>
      </c>
      <c r="J16" s="539">
        <v>35</v>
      </c>
      <c r="K16" s="538">
        <v>5</v>
      </c>
      <c r="L16" s="538">
        <v>-18</v>
      </c>
      <c r="M16" s="539">
        <v>-13</v>
      </c>
      <c r="N16" s="538">
        <v>72</v>
      </c>
      <c r="O16" s="538">
        <v>-72</v>
      </c>
      <c r="P16" s="538">
        <v>0</v>
      </c>
    </row>
    <row r="17" spans="1:16" s="139" customFormat="1" ht="13.8">
      <c r="A17" s="117" t="s">
        <v>164</v>
      </c>
      <c r="B17" s="538">
        <v>55</v>
      </c>
      <c r="C17" s="538">
        <v>-21</v>
      </c>
      <c r="D17" s="539">
        <v>34</v>
      </c>
      <c r="E17" s="538">
        <v>24</v>
      </c>
      <c r="F17" s="538">
        <v>-96</v>
      </c>
      <c r="G17" s="539">
        <v>-72</v>
      </c>
      <c r="H17" s="540">
        <v>93</v>
      </c>
      <c r="I17" s="540">
        <v>-31</v>
      </c>
      <c r="J17" s="539">
        <v>62</v>
      </c>
      <c r="K17" s="538">
        <v>8</v>
      </c>
      <c r="L17" s="538">
        <v>-32</v>
      </c>
      <c r="M17" s="539">
        <v>-24</v>
      </c>
      <c r="N17" s="538">
        <v>180</v>
      </c>
      <c r="O17" s="538">
        <v>-180</v>
      </c>
      <c r="P17" s="538">
        <v>0</v>
      </c>
    </row>
    <row r="18" spans="1:16" s="139" customFormat="1" ht="13.8">
      <c r="A18" s="117" t="s">
        <v>165</v>
      </c>
      <c r="B18" s="538">
        <v>37</v>
      </c>
      <c r="C18" s="538">
        <v>-20</v>
      </c>
      <c r="D18" s="539">
        <v>17</v>
      </c>
      <c r="E18" s="538">
        <v>24</v>
      </c>
      <c r="F18" s="538">
        <v>-80</v>
      </c>
      <c r="G18" s="539">
        <v>-56</v>
      </c>
      <c r="H18" s="540">
        <v>102</v>
      </c>
      <c r="I18" s="540">
        <v>-45</v>
      </c>
      <c r="J18" s="539">
        <v>57</v>
      </c>
      <c r="K18" s="538">
        <v>20</v>
      </c>
      <c r="L18" s="538">
        <v>-38</v>
      </c>
      <c r="M18" s="539">
        <v>-18</v>
      </c>
      <c r="N18" s="538">
        <v>183</v>
      </c>
      <c r="O18" s="538">
        <v>-183</v>
      </c>
      <c r="P18" s="538">
        <v>0</v>
      </c>
    </row>
    <row r="19" spans="1:16" s="139" customFormat="1" ht="13.8">
      <c r="A19" s="117" t="s">
        <v>166</v>
      </c>
      <c r="B19" s="538">
        <v>121</v>
      </c>
      <c r="C19" s="538">
        <v>-45</v>
      </c>
      <c r="D19" s="539">
        <v>76</v>
      </c>
      <c r="E19" s="538">
        <v>57</v>
      </c>
      <c r="F19" s="538">
        <v>-230</v>
      </c>
      <c r="G19" s="539">
        <v>-173</v>
      </c>
      <c r="H19" s="540">
        <v>182</v>
      </c>
      <c r="I19" s="540">
        <v>-106</v>
      </c>
      <c r="J19" s="539">
        <v>76</v>
      </c>
      <c r="K19" s="538">
        <v>61</v>
      </c>
      <c r="L19" s="538">
        <v>-40</v>
      </c>
      <c r="M19" s="539">
        <v>21</v>
      </c>
      <c r="N19" s="538">
        <v>421</v>
      </c>
      <c r="O19" s="538">
        <v>-421</v>
      </c>
      <c r="P19" s="538">
        <v>0</v>
      </c>
    </row>
    <row r="20" spans="1:16" s="139" customFormat="1" ht="14.25" customHeight="1">
      <c r="A20" s="117" t="s">
        <v>167</v>
      </c>
      <c r="B20" s="538">
        <v>105</v>
      </c>
      <c r="C20" s="538">
        <v>-29</v>
      </c>
      <c r="D20" s="539">
        <v>76</v>
      </c>
      <c r="E20" s="538">
        <v>41</v>
      </c>
      <c r="F20" s="538">
        <v>-133</v>
      </c>
      <c r="G20" s="539">
        <v>-92</v>
      </c>
      <c r="H20" s="540">
        <v>114</v>
      </c>
      <c r="I20" s="540">
        <v>-96</v>
      </c>
      <c r="J20" s="539">
        <v>18</v>
      </c>
      <c r="K20" s="538">
        <v>28</v>
      </c>
      <c r="L20" s="538">
        <v>-30</v>
      </c>
      <c r="M20" s="539">
        <v>-2</v>
      </c>
      <c r="N20" s="538">
        <v>288</v>
      </c>
      <c r="O20" s="538">
        <v>-288</v>
      </c>
      <c r="P20" s="538">
        <v>0</v>
      </c>
    </row>
    <row r="21" spans="1:16" s="139" customFormat="1" ht="13.8">
      <c r="A21" s="117" t="s">
        <v>168</v>
      </c>
      <c r="B21" s="538">
        <v>1627</v>
      </c>
      <c r="C21" s="538">
        <v>-514</v>
      </c>
      <c r="D21" s="539">
        <v>1113</v>
      </c>
      <c r="E21" s="538">
        <v>617</v>
      </c>
      <c r="F21" s="538">
        <v>-2002</v>
      </c>
      <c r="G21" s="539">
        <v>-1385</v>
      </c>
      <c r="H21" s="540">
        <v>1602</v>
      </c>
      <c r="I21" s="540">
        <v>-1359</v>
      </c>
      <c r="J21" s="539">
        <v>243</v>
      </c>
      <c r="K21" s="538">
        <v>694</v>
      </c>
      <c r="L21" s="538">
        <v>-665</v>
      </c>
      <c r="M21" s="539">
        <v>29</v>
      </c>
      <c r="N21" s="538">
        <v>4540</v>
      </c>
      <c r="O21" s="538">
        <v>-4540</v>
      </c>
      <c r="P21" s="538">
        <v>0</v>
      </c>
    </row>
    <row r="22" spans="1:16" s="139" customFormat="1" ht="13.8">
      <c r="A22" s="117" t="s">
        <v>169</v>
      </c>
      <c r="B22" s="538">
        <v>27</v>
      </c>
      <c r="C22" s="538">
        <v>-33</v>
      </c>
      <c r="D22" s="539">
        <v>-6</v>
      </c>
      <c r="E22" s="538">
        <v>21</v>
      </c>
      <c r="F22" s="538">
        <v>-59</v>
      </c>
      <c r="G22" s="539">
        <v>-38</v>
      </c>
      <c r="H22" s="540">
        <v>73</v>
      </c>
      <c r="I22" s="540">
        <v>-31</v>
      </c>
      <c r="J22" s="539">
        <v>42</v>
      </c>
      <c r="K22" s="538">
        <v>26</v>
      </c>
      <c r="L22" s="538">
        <v>-24</v>
      </c>
      <c r="M22" s="539">
        <v>2</v>
      </c>
      <c r="N22" s="538">
        <v>147</v>
      </c>
      <c r="O22" s="538">
        <v>-147</v>
      </c>
      <c r="P22" s="538">
        <v>0</v>
      </c>
    </row>
    <row r="23" spans="1:16" s="139" customFormat="1" ht="12" customHeight="1">
      <c r="A23" s="117" t="s">
        <v>170</v>
      </c>
      <c r="B23" s="538">
        <v>2</v>
      </c>
      <c r="C23" s="538">
        <v>-4</v>
      </c>
      <c r="D23" s="539">
        <v>-2</v>
      </c>
      <c r="E23" s="538">
        <v>2</v>
      </c>
      <c r="F23" s="538">
        <v>-12</v>
      </c>
      <c r="G23" s="539">
        <v>-10</v>
      </c>
      <c r="H23" s="540">
        <v>14</v>
      </c>
      <c r="I23" s="540">
        <v>-2</v>
      </c>
      <c r="J23" s="539">
        <v>12</v>
      </c>
      <c r="K23" s="538">
        <v>1</v>
      </c>
      <c r="L23" s="538">
        <v>-1</v>
      </c>
      <c r="M23" s="539">
        <v>0</v>
      </c>
      <c r="N23" s="538">
        <v>19</v>
      </c>
      <c r="O23" s="538">
        <v>-19</v>
      </c>
      <c r="P23" s="538">
        <v>0</v>
      </c>
    </row>
    <row r="24" spans="1:16" s="139" customFormat="1" ht="13.8">
      <c r="A24" s="117" t="s">
        <v>171</v>
      </c>
      <c r="B24" s="538">
        <v>16</v>
      </c>
      <c r="C24" s="538">
        <v>-5</v>
      </c>
      <c r="D24" s="539">
        <v>11</v>
      </c>
      <c r="E24" s="542">
        <v>8</v>
      </c>
      <c r="F24" s="538">
        <v>-18</v>
      </c>
      <c r="G24" s="539">
        <v>-10</v>
      </c>
      <c r="H24" s="540">
        <v>13</v>
      </c>
      <c r="I24" s="540">
        <v>-11</v>
      </c>
      <c r="J24" s="539">
        <v>2</v>
      </c>
      <c r="K24" s="538">
        <v>1</v>
      </c>
      <c r="L24" s="538">
        <v>-4</v>
      </c>
      <c r="M24" s="539">
        <v>-3</v>
      </c>
      <c r="N24" s="538">
        <v>38</v>
      </c>
      <c r="O24" s="538">
        <v>-38</v>
      </c>
      <c r="P24" s="538">
        <v>0</v>
      </c>
    </row>
    <row r="25" spans="1:16" s="139" customFormat="1" ht="13.8">
      <c r="A25" s="117" t="s">
        <v>172</v>
      </c>
      <c r="B25" s="538">
        <v>4</v>
      </c>
      <c r="C25" s="538">
        <v>-3</v>
      </c>
      <c r="D25" s="539">
        <v>1</v>
      </c>
      <c r="E25" s="538">
        <v>5</v>
      </c>
      <c r="F25" s="538">
        <v>-15</v>
      </c>
      <c r="G25" s="539">
        <v>-10</v>
      </c>
      <c r="H25" s="540">
        <v>17</v>
      </c>
      <c r="I25" s="540">
        <v>-6</v>
      </c>
      <c r="J25" s="539">
        <v>11</v>
      </c>
      <c r="K25" s="538">
        <v>3</v>
      </c>
      <c r="L25" s="538">
        <v>-5</v>
      </c>
      <c r="M25" s="539">
        <v>-2</v>
      </c>
      <c r="N25" s="538">
        <v>29</v>
      </c>
      <c r="O25" s="538">
        <v>-29</v>
      </c>
      <c r="P25" s="538">
        <v>0</v>
      </c>
    </row>
    <row r="26" spans="1:16" s="139" customFormat="1" ht="13.8">
      <c r="A26" s="117" t="s">
        <v>173</v>
      </c>
      <c r="B26" s="538">
        <v>112</v>
      </c>
      <c r="C26" s="538">
        <v>-48</v>
      </c>
      <c r="D26" s="539">
        <v>64</v>
      </c>
      <c r="E26" s="542">
        <v>41</v>
      </c>
      <c r="F26" s="538">
        <v>-167</v>
      </c>
      <c r="G26" s="539">
        <v>-126</v>
      </c>
      <c r="H26" s="540">
        <v>145</v>
      </c>
      <c r="I26" s="540">
        <v>-87</v>
      </c>
      <c r="J26" s="539">
        <v>58</v>
      </c>
      <c r="K26" s="538">
        <v>42</v>
      </c>
      <c r="L26" s="538">
        <v>-38</v>
      </c>
      <c r="M26" s="539">
        <v>4</v>
      </c>
      <c r="N26" s="538">
        <v>340</v>
      </c>
      <c r="O26" s="538">
        <v>-340</v>
      </c>
      <c r="P26" s="538">
        <v>0</v>
      </c>
    </row>
    <row r="27" spans="1:16" s="139" customFormat="1" ht="13.8">
      <c r="A27" s="117" t="s">
        <v>174</v>
      </c>
      <c r="B27" s="538">
        <v>26</v>
      </c>
      <c r="C27" s="538">
        <v>-10</v>
      </c>
      <c r="D27" s="539">
        <v>16</v>
      </c>
      <c r="E27" s="542">
        <v>12</v>
      </c>
      <c r="F27" s="538">
        <v>-49</v>
      </c>
      <c r="G27" s="539">
        <v>-37</v>
      </c>
      <c r="H27" s="540">
        <v>58</v>
      </c>
      <c r="I27" s="540">
        <v>-17</v>
      </c>
      <c r="J27" s="539">
        <v>41</v>
      </c>
      <c r="K27" s="538">
        <v>1</v>
      </c>
      <c r="L27" s="538">
        <v>-21</v>
      </c>
      <c r="M27" s="539">
        <v>-20</v>
      </c>
      <c r="N27" s="538">
        <v>97</v>
      </c>
      <c r="O27" s="538">
        <v>-97</v>
      </c>
      <c r="P27" s="538">
        <v>0</v>
      </c>
    </row>
    <row r="28" spans="1:16" s="139" customFormat="1" ht="13.8">
      <c r="A28" s="117" t="s">
        <v>175</v>
      </c>
      <c r="B28" s="538">
        <v>18</v>
      </c>
      <c r="C28" s="538">
        <v>-14</v>
      </c>
      <c r="D28" s="539">
        <v>4</v>
      </c>
      <c r="E28" s="542">
        <v>7</v>
      </c>
      <c r="F28" s="538">
        <v>-47</v>
      </c>
      <c r="G28" s="539">
        <v>-40</v>
      </c>
      <c r="H28" s="540">
        <v>57</v>
      </c>
      <c r="I28" s="540">
        <v>-15</v>
      </c>
      <c r="J28" s="539">
        <v>42</v>
      </c>
      <c r="K28" s="538">
        <v>9</v>
      </c>
      <c r="L28" s="538">
        <v>-15</v>
      </c>
      <c r="M28" s="539">
        <v>-6</v>
      </c>
      <c r="N28" s="538">
        <v>91</v>
      </c>
      <c r="O28" s="538">
        <v>-91</v>
      </c>
      <c r="P28" s="538">
        <v>0</v>
      </c>
    </row>
    <row r="29" spans="1:16" s="139" customFormat="1" ht="13.8">
      <c r="A29" s="117" t="s">
        <v>176</v>
      </c>
      <c r="B29" s="538">
        <v>15</v>
      </c>
      <c r="C29" s="538">
        <v>-4</v>
      </c>
      <c r="D29" s="539">
        <v>11</v>
      </c>
      <c r="E29" s="542">
        <v>16</v>
      </c>
      <c r="F29" s="538">
        <v>-17</v>
      </c>
      <c r="G29" s="539">
        <v>-1</v>
      </c>
      <c r="H29" s="540">
        <v>11</v>
      </c>
      <c r="I29" s="540">
        <v>-17</v>
      </c>
      <c r="J29" s="539">
        <v>-6</v>
      </c>
      <c r="K29" s="538">
        <v>4</v>
      </c>
      <c r="L29" s="538">
        <v>-8</v>
      </c>
      <c r="M29" s="539">
        <v>-4</v>
      </c>
      <c r="N29" s="538">
        <v>46</v>
      </c>
      <c r="O29" s="538">
        <v>-46</v>
      </c>
      <c r="P29" s="538">
        <v>0</v>
      </c>
    </row>
    <row r="30" spans="1:16" s="139" customFormat="1" ht="13.8">
      <c r="A30" s="117" t="s">
        <v>177</v>
      </c>
      <c r="B30" s="538">
        <v>7</v>
      </c>
      <c r="C30" s="538">
        <v>-4</v>
      </c>
      <c r="D30" s="539">
        <v>3</v>
      </c>
      <c r="E30" s="542">
        <v>9</v>
      </c>
      <c r="F30" s="538">
        <v>-13</v>
      </c>
      <c r="G30" s="539">
        <v>-4</v>
      </c>
      <c r="H30" s="540">
        <v>16</v>
      </c>
      <c r="I30" s="538">
        <v>-11</v>
      </c>
      <c r="J30" s="539">
        <v>5</v>
      </c>
      <c r="K30" s="538">
        <v>1</v>
      </c>
      <c r="L30" s="538">
        <v>-5</v>
      </c>
      <c r="M30" s="539">
        <v>-4</v>
      </c>
      <c r="N30" s="538">
        <v>33</v>
      </c>
      <c r="O30" s="538">
        <v>-33</v>
      </c>
      <c r="P30" s="538">
        <v>0</v>
      </c>
    </row>
    <row r="31" spans="1:16" s="139" customFormat="1" ht="13.8">
      <c r="A31" s="117" t="s">
        <v>178</v>
      </c>
      <c r="B31" s="538">
        <v>21</v>
      </c>
      <c r="C31" s="538">
        <v>-10</v>
      </c>
      <c r="D31" s="539">
        <v>11</v>
      </c>
      <c r="E31" s="542">
        <v>12</v>
      </c>
      <c r="F31" s="538">
        <v>-34</v>
      </c>
      <c r="G31" s="539">
        <v>-22</v>
      </c>
      <c r="H31" s="540">
        <v>31</v>
      </c>
      <c r="I31" s="538">
        <v>-13</v>
      </c>
      <c r="J31" s="539">
        <v>18</v>
      </c>
      <c r="K31" s="538">
        <v>1</v>
      </c>
      <c r="L31" s="538">
        <v>-8</v>
      </c>
      <c r="M31" s="539">
        <v>-7</v>
      </c>
      <c r="N31" s="538">
        <v>65</v>
      </c>
      <c r="O31" s="538">
        <v>-65</v>
      </c>
      <c r="P31" s="538">
        <v>0</v>
      </c>
    </row>
    <row r="32" spans="1:16" s="139" customFormat="1" ht="13.8">
      <c r="A32" s="117" t="s">
        <v>179</v>
      </c>
      <c r="B32" s="538">
        <v>0</v>
      </c>
      <c r="C32" s="538">
        <v>0</v>
      </c>
      <c r="D32" s="539">
        <v>0</v>
      </c>
      <c r="E32" s="538">
        <v>0</v>
      </c>
      <c r="F32" s="538">
        <v>-1</v>
      </c>
      <c r="G32" s="539">
        <v>-1</v>
      </c>
      <c r="H32" s="538">
        <v>1</v>
      </c>
      <c r="I32" s="538">
        <v>0</v>
      </c>
      <c r="J32" s="539">
        <v>1</v>
      </c>
      <c r="K32" s="538">
        <v>0</v>
      </c>
      <c r="L32" s="538">
        <v>0</v>
      </c>
      <c r="M32" s="539">
        <v>0</v>
      </c>
      <c r="N32" s="538">
        <v>1</v>
      </c>
      <c r="O32" s="538">
        <v>-1</v>
      </c>
      <c r="P32" s="538">
        <v>0</v>
      </c>
    </row>
    <row r="33" spans="1:16" s="139" customFormat="1" ht="17.25" customHeight="1">
      <c r="A33" s="543" t="s">
        <v>290</v>
      </c>
      <c r="B33" s="544">
        <v>5</v>
      </c>
      <c r="C33" s="544">
        <v>0</v>
      </c>
      <c r="D33" s="545">
        <v>5</v>
      </c>
      <c r="E33" s="544">
        <v>2</v>
      </c>
      <c r="F33" s="544">
        <v>-9</v>
      </c>
      <c r="G33" s="545">
        <v>-7</v>
      </c>
      <c r="H33" s="544">
        <v>4</v>
      </c>
      <c r="I33" s="544">
        <v>-4</v>
      </c>
      <c r="J33" s="545">
        <v>0</v>
      </c>
      <c r="K33" s="544">
        <v>2</v>
      </c>
      <c r="L33" s="544">
        <v>0</v>
      </c>
      <c r="M33" s="545">
        <v>2</v>
      </c>
      <c r="N33" s="544">
        <v>13</v>
      </c>
      <c r="O33" s="544">
        <v>-13</v>
      </c>
      <c r="P33" s="544">
        <v>0</v>
      </c>
    </row>
    <row r="34" spans="1:16" s="139" customFormat="1" ht="14.4" thickBot="1">
      <c r="A34" s="150" t="s">
        <v>153</v>
      </c>
      <c r="B34" s="546">
        <v>2621</v>
      </c>
      <c r="C34" s="546">
        <v>-942</v>
      </c>
      <c r="D34" s="546">
        <v>1679</v>
      </c>
      <c r="E34" s="546">
        <v>1083</v>
      </c>
      <c r="F34" s="546">
        <v>-3735</v>
      </c>
      <c r="G34" s="546">
        <v>-2652</v>
      </c>
      <c r="H34" s="546">
        <v>3312</v>
      </c>
      <c r="I34" s="546">
        <v>-2165</v>
      </c>
      <c r="J34" s="546">
        <v>1147</v>
      </c>
      <c r="K34" s="546">
        <v>1018</v>
      </c>
      <c r="L34" s="546">
        <v>-1192</v>
      </c>
      <c r="M34" s="546">
        <v>-174</v>
      </c>
      <c r="N34" s="546">
        <v>8034</v>
      </c>
      <c r="O34" s="546">
        <v>-8034</v>
      </c>
      <c r="P34" s="546">
        <v>0</v>
      </c>
    </row>
    <row r="35" spans="1:16" s="139" customFormat="1" ht="13.8">
      <c r="A35" s="517" t="s">
        <v>198</v>
      </c>
      <c r="B35" s="363"/>
      <c r="C35" s="363"/>
      <c r="D35" s="363"/>
      <c r="E35" s="363"/>
      <c r="F35" s="363"/>
      <c r="G35" s="363"/>
      <c r="H35" s="363"/>
      <c r="I35" s="363"/>
      <c r="J35" s="363"/>
      <c r="K35" s="363"/>
      <c r="L35" s="363"/>
      <c r="M35" s="363"/>
      <c r="O35" s="547"/>
      <c r="P35" s="363"/>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DACAC-5EED-40BF-B68D-D01FCF76779E}">
  <dimension ref="A1:C44"/>
  <sheetViews>
    <sheetView view="pageBreakPreview" zoomScaleNormal="100" zoomScaleSheetLayoutView="100" workbookViewId="0">
      <selection activeCell="F38" sqref="F38"/>
    </sheetView>
  </sheetViews>
  <sheetFormatPr baseColWidth="10" defaultRowHeight="13.2"/>
  <cols>
    <col min="1" max="1" width="13.21875" style="548" customWidth="1"/>
    <col min="2" max="2" width="64.77734375" style="548" customWidth="1"/>
    <col min="3" max="256" width="11.5546875" style="548"/>
    <col min="257" max="257" width="13.21875" style="548" customWidth="1"/>
    <col min="258" max="258" width="64.77734375" style="548" customWidth="1"/>
    <col min="259" max="512" width="11.5546875" style="548"/>
    <col min="513" max="513" width="13.21875" style="548" customWidth="1"/>
    <col min="514" max="514" width="64.77734375" style="548" customWidth="1"/>
    <col min="515" max="768" width="11.5546875" style="548"/>
    <col min="769" max="769" width="13.21875" style="548" customWidth="1"/>
    <col min="770" max="770" width="64.77734375" style="548" customWidth="1"/>
    <col min="771" max="1024" width="11.5546875" style="548"/>
    <col min="1025" max="1025" width="13.21875" style="548" customWidth="1"/>
    <col min="1026" max="1026" width="64.77734375" style="548" customWidth="1"/>
    <col min="1027" max="1280" width="11.5546875" style="548"/>
    <col min="1281" max="1281" width="13.21875" style="548" customWidth="1"/>
    <col min="1282" max="1282" width="64.77734375" style="548" customWidth="1"/>
    <col min="1283" max="1536" width="11.5546875" style="548"/>
    <col min="1537" max="1537" width="13.21875" style="548" customWidth="1"/>
    <col min="1538" max="1538" width="64.77734375" style="548" customWidth="1"/>
    <col min="1539" max="1792" width="11.5546875" style="548"/>
    <col min="1793" max="1793" width="13.21875" style="548" customWidth="1"/>
    <col min="1794" max="1794" width="64.77734375" style="548" customWidth="1"/>
    <col min="1795" max="2048" width="11.5546875" style="548"/>
    <col min="2049" max="2049" width="13.21875" style="548" customWidth="1"/>
    <col min="2050" max="2050" width="64.77734375" style="548" customWidth="1"/>
    <col min="2051" max="2304" width="11.5546875" style="548"/>
    <col min="2305" max="2305" width="13.21875" style="548" customWidth="1"/>
    <col min="2306" max="2306" width="64.77734375" style="548" customWidth="1"/>
    <col min="2307" max="2560" width="11.5546875" style="548"/>
    <col min="2561" max="2561" width="13.21875" style="548" customWidth="1"/>
    <col min="2562" max="2562" width="64.77734375" style="548" customWidth="1"/>
    <col min="2563" max="2816" width="11.5546875" style="548"/>
    <col min="2817" max="2817" width="13.21875" style="548" customWidth="1"/>
    <col min="2818" max="2818" width="64.77734375" style="548" customWidth="1"/>
    <col min="2819" max="3072" width="11.5546875" style="548"/>
    <col min="3073" max="3073" width="13.21875" style="548" customWidth="1"/>
    <col min="3074" max="3074" width="64.77734375" style="548" customWidth="1"/>
    <col min="3075" max="3328" width="11.5546875" style="548"/>
    <col min="3329" max="3329" width="13.21875" style="548" customWidth="1"/>
    <col min="3330" max="3330" width="64.77734375" style="548" customWidth="1"/>
    <col min="3331" max="3584" width="11.5546875" style="548"/>
    <col min="3585" max="3585" width="13.21875" style="548" customWidth="1"/>
    <col min="3586" max="3586" width="64.77734375" style="548" customWidth="1"/>
    <col min="3587" max="3840" width="11.5546875" style="548"/>
    <col min="3841" max="3841" width="13.21875" style="548" customWidth="1"/>
    <col min="3842" max="3842" width="64.77734375" style="548" customWidth="1"/>
    <col min="3843" max="4096" width="11.5546875" style="548"/>
    <col min="4097" max="4097" width="13.21875" style="548" customWidth="1"/>
    <col min="4098" max="4098" width="64.77734375" style="548" customWidth="1"/>
    <col min="4099" max="4352" width="11.5546875" style="548"/>
    <col min="4353" max="4353" width="13.21875" style="548" customWidth="1"/>
    <col min="4354" max="4354" width="64.77734375" style="548" customWidth="1"/>
    <col min="4355" max="4608" width="11.5546875" style="548"/>
    <col min="4609" max="4609" width="13.21875" style="548" customWidth="1"/>
    <col min="4610" max="4610" width="64.77734375" style="548" customWidth="1"/>
    <col min="4611" max="4864" width="11.5546875" style="548"/>
    <col min="4865" max="4865" width="13.21875" style="548" customWidth="1"/>
    <col min="4866" max="4866" width="64.77734375" style="548" customWidth="1"/>
    <col min="4867" max="5120" width="11.5546875" style="548"/>
    <col min="5121" max="5121" width="13.21875" style="548" customWidth="1"/>
    <col min="5122" max="5122" width="64.77734375" style="548" customWidth="1"/>
    <col min="5123" max="5376" width="11.5546875" style="548"/>
    <col min="5377" max="5377" width="13.21875" style="548" customWidth="1"/>
    <col min="5378" max="5378" width="64.77734375" style="548" customWidth="1"/>
    <col min="5379" max="5632" width="11.5546875" style="548"/>
    <col min="5633" max="5633" width="13.21875" style="548" customWidth="1"/>
    <col min="5634" max="5634" width="64.77734375" style="548" customWidth="1"/>
    <col min="5635" max="5888" width="11.5546875" style="548"/>
    <col min="5889" max="5889" width="13.21875" style="548" customWidth="1"/>
    <col min="5890" max="5890" width="64.77734375" style="548" customWidth="1"/>
    <col min="5891" max="6144" width="11.5546875" style="548"/>
    <col min="6145" max="6145" width="13.21875" style="548" customWidth="1"/>
    <col min="6146" max="6146" width="64.77734375" style="548" customWidth="1"/>
    <col min="6147" max="6400" width="11.5546875" style="548"/>
    <col min="6401" max="6401" width="13.21875" style="548" customWidth="1"/>
    <col min="6402" max="6402" width="64.77734375" style="548" customWidth="1"/>
    <col min="6403" max="6656" width="11.5546875" style="548"/>
    <col min="6657" max="6657" width="13.21875" style="548" customWidth="1"/>
    <col min="6658" max="6658" width="64.77734375" style="548" customWidth="1"/>
    <col min="6659" max="6912" width="11.5546875" style="548"/>
    <col min="6913" max="6913" width="13.21875" style="548" customWidth="1"/>
    <col min="6914" max="6914" width="64.77734375" style="548" customWidth="1"/>
    <col min="6915" max="7168" width="11.5546875" style="548"/>
    <col min="7169" max="7169" width="13.21875" style="548" customWidth="1"/>
    <col min="7170" max="7170" width="64.77734375" style="548" customWidth="1"/>
    <col min="7171" max="7424" width="11.5546875" style="548"/>
    <col min="7425" max="7425" width="13.21875" style="548" customWidth="1"/>
    <col min="7426" max="7426" width="64.77734375" style="548" customWidth="1"/>
    <col min="7427" max="7680" width="11.5546875" style="548"/>
    <col min="7681" max="7681" width="13.21875" style="548" customWidth="1"/>
    <col min="7682" max="7682" width="64.77734375" style="548" customWidth="1"/>
    <col min="7683" max="7936" width="11.5546875" style="548"/>
    <col min="7937" max="7937" width="13.21875" style="548" customWidth="1"/>
    <col min="7938" max="7938" width="64.77734375" style="548" customWidth="1"/>
    <col min="7939" max="8192" width="11.5546875" style="548"/>
    <col min="8193" max="8193" width="13.21875" style="548" customWidth="1"/>
    <col min="8194" max="8194" width="64.77734375" style="548" customWidth="1"/>
    <col min="8195" max="8448" width="11.5546875" style="548"/>
    <col min="8449" max="8449" width="13.21875" style="548" customWidth="1"/>
    <col min="8450" max="8450" width="64.77734375" style="548" customWidth="1"/>
    <col min="8451" max="8704" width="11.5546875" style="548"/>
    <col min="8705" max="8705" width="13.21875" style="548" customWidth="1"/>
    <col min="8706" max="8706" width="64.77734375" style="548" customWidth="1"/>
    <col min="8707" max="8960" width="11.5546875" style="548"/>
    <col min="8961" max="8961" width="13.21875" style="548" customWidth="1"/>
    <col min="8962" max="8962" width="64.77734375" style="548" customWidth="1"/>
    <col min="8963" max="9216" width="11.5546875" style="548"/>
    <col min="9217" max="9217" width="13.21875" style="548" customWidth="1"/>
    <col min="9218" max="9218" width="64.77734375" style="548" customWidth="1"/>
    <col min="9219" max="9472" width="11.5546875" style="548"/>
    <col min="9473" max="9473" width="13.21875" style="548" customWidth="1"/>
    <col min="9474" max="9474" width="64.77734375" style="548" customWidth="1"/>
    <col min="9475" max="9728" width="11.5546875" style="548"/>
    <col min="9729" max="9729" width="13.21875" style="548" customWidth="1"/>
    <col min="9730" max="9730" width="64.77734375" style="548" customWidth="1"/>
    <col min="9731" max="9984" width="11.5546875" style="548"/>
    <col min="9985" max="9985" width="13.21875" style="548" customWidth="1"/>
    <col min="9986" max="9986" width="64.77734375" style="548" customWidth="1"/>
    <col min="9987" max="10240" width="11.5546875" style="548"/>
    <col min="10241" max="10241" width="13.21875" style="548" customWidth="1"/>
    <col min="10242" max="10242" width="64.77734375" style="548" customWidth="1"/>
    <col min="10243" max="10496" width="11.5546875" style="548"/>
    <col min="10497" max="10497" width="13.21875" style="548" customWidth="1"/>
    <col min="10498" max="10498" width="64.77734375" style="548" customWidth="1"/>
    <col min="10499" max="10752" width="11.5546875" style="548"/>
    <col min="10753" max="10753" width="13.21875" style="548" customWidth="1"/>
    <col min="10754" max="10754" width="64.77734375" style="548" customWidth="1"/>
    <col min="10755" max="11008" width="11.5546875" style="548"/>
    <col min="11009" max="11009" width="13.21875" style="548" customWidth="1"/>
    <col min="11010" max="11010" width="64.77734375" style="548" customWidth="1"/>
    <col min="11011" max="11264" width="11.5546875" style="548"/>
    <col min="11265" max="11265" width="13.21875" style="548" customWidth="1"/>
    <col min="11266" max="11266" width="64.77734375" style="548" customWidth="1"/>
    <col min="11267" max="11520" width="11.5546875" style="548"/>
    <col min="11521" max="11521" width="13.21875" style="548" customWidth="1"/>
    <col min="11522" max="11522" width="64.77734375" style="548" customWidth="1"/>
    <col min="11523" max="11776" width="11.5546875" style="548"/>
    <col min="11777" max="11777" width="13.21875" style="548" customWidth="1"/>
    <col min="11778" max="11778" width="64.77734375" style="548" customWidth="1"/>
    <col min="11779" max="12032" width="11.5546875" style="548"/>
    <col min="12033" max="12033" width="13.21875" style="548" customWidth="1"/>
    <col min="12034" max="12034" width="64.77734375" style="548" customWidth="1"/>
    <col min="12035" max="12288" width="11.5546875" style="548"/>
    <col min="12289" max="12289" width="13.21875" style="548" customWidth="1"/>
    <col min="12290" max="12290" width="64.77734375" style="548" customWidth="1"/>
    <col min="12291" max="12544" width="11.5546875" style="548"/>
    <col min="12545" max="12545" width="13.21875" style="548" customWidth="1"/>
    <col min="12546" max="12546" width="64.77734375" style="548" customWidth="1"/>
    <col min="12547" max="12800" width="11.5546875" style="548"/>
    <col min="12801" max="12801" width="13.21875" style="548" customWidth="1"/>
    <col min="12802" max="12802" width="64.77734375" style="548" customWidth="1"/>
    <col min="12803" max="13056" width="11.5546875" style="548"/>
    <col min="13057" max="13057" width="13.21875" style="548" customWidth="1"/>
    <col min="13058" max="13058" width="64.77734375" style="548" customWidth="1"/>
    <col min="13059" max="13312" width="11.5546875" style="548"/>
    <col min="13313" max="13313" width="13.21875" style="548" customWidth="1"/>
    <col min="13314" max="13314" width="64.77734375" style="548" customWidth="1"/>
    <col min="13315" max="13568" width="11.5546875" style="548"/>
    <col min="13569" max="13569" width="13.21875" style="548" customWidth="1"/>
    <col min="13570" max="13570" width="64.77734375" style="548" customWidth="1"/>
    <col min="13571" max="13824" width="11.5546875" style="548"/>
    <col min="13825" max="13825" width="13.21875" style="548" customWidth="1"/>
    <col min="13826" max="13826" width="64.77734375" style="548" customWidth="1"/>
    <col min="13827" max="14080" width="11.5546875" style="548"/>
    <col min="14081" max="14081" width="13.21875" style="548" customWidth="1"/>
    <col min="14082" max="14082" width="64.77734375" style="548" customWidth="1"/>
    <col min="14083" max="14336" width="11.5546875" style="548"/>
    <col min="14337" max="14337" width="13.21875" style="548" customWidth="1"/>
    <col min="14338" max="14338" width="64.77734375" style="548" customWidth="1"/>
    <col min="14339" max="14592" width="11.5546875" style="548"/>
    <col min="14593" max="14593" width="13.21875" style="548" customWidth="1"/>
    <col min="14594" max="14594" width="64.77734375" style="548" customWidth="1"/>
    <col min="14595" max="14848" width="11.5546875" style="548"/>
    <col min="14849" max="14849" width="13.21875" style="548" customWidth="1"/>
    <col min="14850" max="14850" width="64.77734375" style="548" customWidth="1"/>
    <col min="14851" max="15104" width="11.5546875" style="548"/>
    <col min="15105" max="15105" width="13.21875" style="548" customWidth="1"/>
    <col min="15106" max="15106" width="64.77734375" style="548" customWidth="1"/>
    <col min="15107" max="15360" width="11.5546875" style="548"/>
    <col min="15361" max="15361" width="13.21875" style="548" customWidth="1"/>
    <col min="15362" max="15362" width="64.77734375" style="548" customWidth="1"/>
    <col min="15363" max="15616" width="11.5546875" style="548"/>
    <col min="15617" max="15617" width="13.21875" style="548" customWidth="1"/>
    <col min="15618" max="15618" width="64.77734375" style="548" customWidth="1"/>
    <col min="15619" max="15872" width="11.5546875" style="548"/>
    <col min="15873" max="15873" width="13.21875" style="548" customWidth="1"/>
    <col min="15874" max="15874" width="64.77734375" style="548" customWidth="1"/>
    <col min="15875" max="16128" width="11.5546875" style="548"/>
    <col min="16129" max="16129" width="13.21875" style="548" customWidth="1"/>
    <col min="16130" max="16130" width="64.77734375" style="548" customWidth="1"/>
    <col min="16131" max="16384" width="11.5546875" style="548"/>
  </cols>
  <sheetData>
    <row r="1" spans="1:3">
      <c r="A1" s="24"/>
      <c r="B1" s="24"/>
      <c r="C1" s="24"/>
    </row>
    <row r="2" spans="1:3" ht="14.4" thickBot="1">
      <c r="A2" s="27"/>
      <c r="B2" s="27"/>
      <c r="C2" s="549"/>
    </row>
    <row r="3" spans="1:3" ht="13.8">
      <c r="A3" s="30"/>
      <c r="B3" s="30"/>
      <c r="C3" s="550"/>
    </row>
    <row r="4" spans="1:3" ht="16.8">
      <c r="A4" s="33" t="s">
        <v>291</v>
      </c>
      <c r="B4" s="30"/>
      <c r="C4" s="551"/>
    </row>
    <row r="5" spans="1:3" ht="18">
      <c r="A5" s="35"/>
      <c r="B5" s="420"/>
      <c r="C5" s="552"/>
    </row>
    <row r="6" spans="1:3" ht="16.2" customHeight="1">
      <c r="A6" s="422"/>
      <c r="B6" s="32"/>
      <c r="C6" s="39" t="s">
        <v>109</v>
      </c>
    </row>
    <row r="7" spans="1:3" ht="13.8">
      <c r="A7" s="425" t="s">
        <v>110</v>
      </c>
      <c r="B7" s="12" t="s">
        <v>292</v>
      </c>
      <c r="C7" s="41">
        <v>18</v>
      </c>
    </row>
    <row r="8" spans="1:3" ht="13.8">
      <c r="A8" s="553"/>
      <c r="B8" s="12" t="s">
        <v>50</v>
      </c>
      <c r="C8" s="41">
        <v>19</v>
      </c>
    </row>
    <row r="9" spans="1:3" ht="13.8">
      <c r="A9" s="553"/>
      <c r="B9" s="12" t="s">
        <v>52</v>
      </c>
      <c r="C9" s="41">
        <v>20</v>
      </c>
    </row>
    <row r="10" spans="1:3" ht="13.8">
      <c r="A10" s="553"/>
      <c r="B10" s="12" t="s">
        <v>54</v>
      </c>
      <c r="C10" s="41">
        <v>21</v>
      </c>
    </row>
    <row r="11" spans="1:3" ht="13.8">
      <c r="A11" s="553"/>
      <c r="B11" s="12" t="s">
        <v>293</v>
      </c>
      <c r="C11" s="41">
        <v>22</v>
      </c>
    </row>
    <row r="12" spans="1:3" ht="14.4">
      <c r="A12" s="553"/>
      <c r="B12" s="12"/>
      <c r="C12" s="554"/>
    </row>
    <row r="13" spans="1:3" ht="14.4">
      <c r="A13" s="553"/>
      <c r="B13" s="12"/>
      <c r="C13" s="554"/>
    </row>
    <row r="14" spans="1:3" ht="14.4">
      <c r="A14" s="42"/>
      <c r="B14" s="12"/>
      <c r="C14" s="554"/>
    </row>
    <row r="15" spans="1:3" ht="14.4">
      <c r="A15" s="42"/>
      <c r="B15" s="12"/>
      <c r="C15" s="554"/>
    </row>
    <row r="16" spans="1:3" ht="13.8">
      <c r="A16" s="42"/>
      <c r="B16" s="432"/>
      <c r="C16" s="555"/>
    </row>
    <row r="17" spans="1:3" ht="13.8">
      <c r="A17" s="42"/>
      <c r="B17" s="432"/>
      <c r="C17" s="556"/>
    </row>
    <row r="18" spans="1:3" ht="13.8">
      <c r="A18" s="42"/>
      <c r="B18" s="432"/>
      <c r="C18" s="556"/>
    </row>
    <row r="19" spans="1:3">
      <c r="A19" s="557"/>
      <c r="B19" s="24"/>
      <c r="C19" s="24"/>
    </row>
    <row r="20" spans="1:3">
      <c r="A20" s="557"/>
      <c r="B20" s="24"/>
      <c r="C20" s="24"/>
    </row>
    <row r="21" spans="1:3">
      <c r="A21" s="557"/>
      <c r="B21" s="24"/>
      <c r="C21" s="24"/>
    </row>
    <row r="22" spans="1:3">
      <c r="A22" s="557"/>
      <c r="B22" s="24"/>
      <c r="C22" s="24"/>
    </row>
    <row r="23" spans="1:3">
      <c r="A23" s="557"/>
      <c r="B23" s="24"/>
      <c r="C23" s="24"/>
    </row>
    <row r="24" spans="1:3" ht="13.8">
      <c r="A24" s="42"/>
      <c r="B24" s="432"/>
      <c r="C24" s="556"/>
    </row>
    <row r="25" spans="1:3" ht="13.8">
      <c r="A25" s="42"/>
      <c r="B25" s="432"/>
      <c r="C25" s="556"/>
    </row>
    <row r="26" spans="1:3" ht="13.8">
      <c r="A26" s="42"/>
      <c r="B26" s="432"/>
      <c r="C26" s="25"/>
    </row>
    <row r="27" spans="1:3" ht="13.8">
      <c r="A27" s="42"/>
      <c r="B27" s="432"/>
      <c r="C27" s="25"/>
    </row>
    <row r="28" spans="1:3" ht="13.8">
      <c r="A28" s="42"/>
      <c r="B28" s="432"/>
      <c r="C28" s="25"/>
    </row>
    <row r="29" spans="1:3" ht="13.8">
      <c r="A29" s="42"/>
      <c r="B29" s="432"/>
      <c r="C29" s="25"/>
    </row>
    <row r="30" spans="1:3" ht="13.8">
      <c r="A30" s="42"/>
      <c r="B30" s="432"/>
      <c r="C30" s="25"/>
    </row>
    <row r="31" spans="1:3" ht="13.8">
      <c r="A31" s="42"/>
      <c r="B31" s="432"/>
      <c r="C31" s="25"/>
    </row>
    <row r="32" spans="1:3" ht="13.8">
      <c r="A32" s="42"/>
      <c r="B32" s="432"/>
      <c r="C32" s="25"/>
    </row>
    <row r="33" spans="1:3" ht="13.8">
      <c r="A33" s="42"/>
      <c r="B33" s="432"/>
      <c r="C33" s="25"/>
    </row>
    <row r="34" spans="1:3" ht="13.8">
      <c r="A34" s="42"/>
      <c r="B34" s="432"/>
      <c r="C34" s="25"/>
    </row>
    <row r="35" spans="1:3" ht="13.8" thickBot="1">
      <c r="A35" s="558"/>
      <c r="B35" s="47"/>
      <c r="C35" s="439"/>
    </row>
    <row r="36" spans="1:3">
      <c r="A36" s="24"/>
      <c r="B36" s="24"/>
      <c r="C36" s="25"/>
    </row>
    <row r="37" spans="1:3">
      <c r="A37" s="24"/>
      <c r="B37" s="24"/>
      <c r="C37" s="25"/>
    </row>
    <row r="38" spans="1:3">
      <c r="A38" s="24"/>
      <c r="B38" s="24"/>
      <c r="C38" s="25"/>
    </row>
    <row r="39" spans="1:3">
      <c r="A39" s="24"/>
      <c r="B39" s="24"/>
      <c r="C39" s="25"/>
    </row>
    <row r="40" spans="1:3">
      <c r="A40" s="24"/>
      <c r="B40" s="24"/>
      <c r="C40" s="25"/>
    </row>
    <row r="41" spans="1:3">
      <c r="A41" s="24"/>
      <c r="B41" s="24"/>
      <c r="C41" s="24"/>
    </row>
    <row r="42" spans="1:3">
      <c r="A42" s="24"/>
      <c r="B42" s="24"/>
      <c r="C42" s="24"/>
    </row>
    <row r="43" spans="1:3">
      <c r="A43" s="24"/>
      <c r="B43" s="24"/>
      <c r="C43" s="24"/>
    </row>
    <row r="44" spans="1:3">
      <c r="A44" s="24"/>
      <c r="B44" s="24"/>
      <c r="C44" s="24"/>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37DA-9B39-4A37-9458-BF9A790D65A7}">
  <dimension ref="A2:P198"/>
  <sheetViews>
    <sheetView zoomScaleNormal="100" workbookViewId="0">
      <selection activeCell="B1" sqref="B1"/>
    </sheetView>
  </sheetViews>
  <sheetFormatPr baseColWidth="10" defaultColWidth="11.44140625" defaultRowHeight="13.2"/>
  <cols>
    <col min="1" max="1" width="2.5546875" style="131" customWidth="1"/>
    <col min="2" max="2" width="18.33203125" style="131" customWidth="1"/>
    <col min="3" max="15" width="10.33203125" style="131" customWidth="1"/>
    <col min="16" max="256" width="11.44140625" style="131"/>
    <col min="257" max="257" width="2.5546875" style="131" customWidth="1"/>
    <col min="258" max="258" width="18.33203125" style="131" customWidth="1"/>
    <col min="259" max="271" width="10.33203125" style="131" customWidth="1"/>
    <col min="272" max="512" width="11.44140625" style="131"/>
    <col min="513" max="513" width="2.5546875" style="131" customWidth="1"/>
    <col min="514" max="514" width="18.33203125" style="131" customWidth="1"/>
    <col min="515" max="527" width="10.33203125" style="131" customWidth="1"/>
    <col min="528" max="768" width="11.44140625" style="131"/>
    <col min="769" max="769" width="2.5546875" style="131" customWidth="1"/>
    <col min="770" max="770" width="18.33203125" style="131" customWidth="1"/>
    <col min="771" max="783" width="10.33203125" style="131" customWidth="1"/>
    <col min="784" max="1024" width="11.44140625" style="131"/>
    <col min="1025" max="1025" width="2.5546875" style="131" customWidth="1"/>
    <col min="1026" max="1026" width="18.33203125" style="131" customWidth="1"/>
    <col min="1027" max="1039" width="10.33203125" style="131" customWidth="1"/>
    <col min="1040" max="1280" width="11.44140625" style="131"/>
    <col min="1281" max="1281" width="2.5546875" style="131" customWidth="1"/>
    <col min="1282" max="1282" width="18.33203125" style="131" customWidth="1"/>
    <col min="1283" max="1295" width="10.33203125" style="131" customWidth="1"/>
    <col min="1296" max="1536" width="11.44140625" style="131"/>
    <col min="1537" max="1537" width="2.5546875" style="131" customWidth="1"/>
    <col min="1538" max="1538" width="18.33203125" style="131" customWidth="1"/>
    <col min="1539" max="1551" width="10.33203125" style="131" customWidth="1"/>
    <col min="1552" max="1792" width="11.44140625" style="131"/>
    <col min="1793" max="1793" width="2.5546875" style="131" customWidth="1"/>
    <col min="1794" max="1794" width="18.33203125" style="131" customWidth="1"/>
    <col min="1795" max="1807" width="10.33203125" style="131" customWidth="1"/>
    <col min="1808" max="2048" width="11.44140625" style="131"/>
    <col min="2049" max="2049" width="2.5546875" style="131" customWidth="1"/>
    <col min="2050" max="2050" width="18.33203125" style="131" customWidth="1"/>
    <col min="2051" max="2063" width="10.33203125" style="131" customWidth="1"/>
    <col min="2064" max="2304" width="11.44140625" style="131"/>
    <col min="2305" max="2305" width="2.5546875" style="131" customWidth="1"/>
    <col min="2306" max="2306" width="18.33203125" style="131" customWidth="1"/>
    <col min="2307" max="2319" width="10.33203125" style="131" customWidth="1"/>
    <col min="2320" max="2560" width="11.44140625" style="131"/>
    <col min="2561" max="2561" width="2.5546875" style="131" customWidth="1"/>
    <col min="2562" max="2562" width="18.33203125" style="131" customWidth="1"/>
    <col min="2563" max="2575" width="10.33203125" style="131" customWidth="1"/>
    <col min="2576" max="2816" width="11.44140625" style="131"/>
    <col min="2817" max="2817" width="2.5546875" style="131" customWidth="1"/>
    <col min="2818" max="2818" width="18.33203125" style="131" customWidth="1"/>
    <col min="2819" max="2831" width="10.33203125" style="131" customWidth="1"/>
    <col min="2832" max="3072" width="11.44140625" style="131"/>
    <col min="3073" max="3073" width="2.5546875" style="131" customWidth="1"/>
    <col min="3074" max="3074" width="18.33203125" style="131" customWidth="1"/>
    <col min="3075" max="3087" width="10.33203125" style="131" customWidth="1"/>
    <col min="3088" max="3328" width="11.44140625" style="131"/>
    <col min="3329" max="3329" width="2.5546875" style="131" customWidth="1"/>
    <col min="3330" max="3330" width="18.33203125" style="131" customWidth="1"/>
    <col min="3331" max="3343" width="10.33203125" style="131" customWidth="1"/>
    <col min="3344" max="3584" width="11.44140625" style="131"/>
    <col min="3585" max="3585" width="2.5546875" style="131" customWidth="1"/>
    <col min="3586" max="3586" width="18.33203125" style="131" customWidth="1"/>
    <col min="3587" max="3599" width="10.33203125" style="131" customWidth="1"/>
    <col min="3600" max="3840" width="11.44140625" style="131"/>
    <col min="3841" max="3841" width="2.5546875" style="131" customWidth="1"/>
    <col min="3842" max="3842" width="18.33203125" style="131" customWidth="1"/>
    <col min="3843" max="3855" width="10.33203125" style="131" customWidth="1"/>
    <col min="3856" max="4096" width="11.44140625" style="131"/>
    <col min="4097" max="4097" width="2.5546875" style="131" customWidth="1"/>
    <col min="4098" max="4098" width="18.33203125" style="131" customWidth="1"/>
    <col min="4099" max="4111" width="10.33203125" style="131" customWidth="1"/>
    <col min="4112" max="4352" width="11.44140625" style="131"/>
    <col min="4353" max="4353" width="2.5546875" style="131" customWidth="1"/>
    <col min="4354" max="4354" width="18.33203125" style="131" customWidth="1"/>
    <col min="4355" max="4367" width="10.33203125" style="131" customWidth="1"/>
    <col min="4368" max="4608" width="11.44140625" style="131"/>
    <col min="4609" max="4609" width="2.5546875" style="131" customWidth="1"/>
    <col min="4610" max="4610" width="18.33203125" style="131" customWidth="1"/>
    <col min="4611" max="4623" width="10.33203125" style="131" customWidth="1"/>
    <col min="4624" max="4864" width="11.44140625" style="131"/>
    <col min="4865" max="4865" width="2.5546875" style="131" customWidth="1"/>
    <col min="4866" max="4866" width="18.33203125" style="131" customWidth="1"/>
    <col min="4867" max="4879" width="10.33203125" style="131" customWidth="1"/>
    <col min="4880" max="5120" width="11.44140625" style="131"/>
    <col min="5121" max="5121" width="2.5546875" style="131" customWidth="1"/>
    <col min="5122" max="5122" width="18.33203125" style="131" customWidth="1"/>
    <col min="5123" max="5135" width="10.33203125" style="131" customWidth="1"/>
    <col min="5136" max="5376" width="11.44140625" style="131"/>
    <col min="5377" max="5377" width="2.5546875" style="131" customWidth="1"/>
    <col min="5378" max="5378" width="18.33203125" style="131" customWidth="1"/>
    <col min="5379" max="5391" width="10.33203125" style="131" customWidth="1"/>
    <col min="5392" max="5632" width="11.44140625" style="131"/>
    <col min="5633" max="5633" width="2.5546875" style="131" customWidth="1"/>
    <col min="5634" max="5634" width="18.33203125" style="131" customWidth="1"/>
    <col min="5635" max="5647" width="10.33203125" style="131" customWidth="1"/>
    <col min="5648" max="5888" width="11.44140625" style="131"/>
    <col min="5889" max="5889" width="2.5546875" style="131" customWidth="1"/>
    <col min="5890" max="5890" width="18.33203125" style="131" customWidth="1"/>
    <col min="5891" max="5903" width="10.33203125" style="131" customWidth="1"/>
    <col min="5904" max="6144" width="11.44140625" style="131"/>
    <col min="6145" max="6145" width="2.5546875" style="131" customWidth="1"/>
    <col min="6146" max="6146" width="18.33203125" style="131" customWidth="1"/>
    <col min="6147" max="6159" width="10.33203125" style="131" customWidth="1"/>
    <col min="6160" max="6400" width="11.44140625" style="131"/>
    <col min="6401" max="6401" width="2.5546875" style="131" customWidth="1"/>
    <col min="6402" max="6402" width="18.33203125" style="131" customWidth="1"/>
    <col min="6403" max="6415" width="10.33203125" style="131" customWidth="1"/>
    <col min="6416" max="6656" width="11.44140625" style="131"/>
    <col min="6657" max="6657" width="2.5546875" style="131" customWidth="1"/>
    <col min="6658" max="6658" width="18.33203125" style="131" customWidth="1"/>
    <col min="6659" max="6671" width="10.33203125" style="131" customWidth="1"/>
    <col min="6672" max="6912" width="11.44140625" style="131"/>
    <col min="6913" max="6913" width="2.5546875" style="131" customWidth="1"/>
    <col min="6914" max="6914" width="18.33203125" style="131" customWidth="1"/>
    <col min="6915" max="6927" width="10.33203125" style="131" customWidth="1"/>
    <col min="6928" max="7168" width="11.44140625" style="131"/>
    <col min="7169" max="7169" width="2.5546875" style="131" customWidth="1"/>
    <col min="7170" max="7170" width="18.33203125" style="131" customWidth="1"/>
    <col min="7171" max="7183" width="10.33203125" style="131" customWidth="1"/>
    <col min="7184" max="7424" width="11.44140625" style="131"/>
    <col min="7425" max="7425" width="2.5546875" style="131" customWidth="1"/>
    <col min="7426" max="7426" width="18.33203125" style="131" customWidth="1"/>
    <col min="7427" max="7439" width="10.33203125" style="131" customWidth="1"/>
    <col min="7440" max="7680" width="11.44140625" style="131"/>
    <col min="7681" max="7681" width="2.5546875" style="131" customWidth="1"/>
    <col min="7682" max="7682" width="18.33203125" style="131" customWidth="1"/>
    <col min="7683" max="7695" width="10.33203125" style="131" customWidth="1"/>
    <col min="7696" max="7936" width="11.44140625" style="131"/>
    <col min="7937" max="7937" width="2.5546875" style="131" customWidth="1"/>
    <col min="7938" max="7938" width="18.33203125" style="131" customWidth="1"/>
    <col min="7939" max="7951" width="10.33203125" style="131" customWidth="1"/>
    <col min="7952" max="8192" width="11.44140625" style="131"/>
    <col min="8193" max="8193" width="2.5546875" style="131" customWidth="1"/>
    <col min="8194" max="8194" width="18.33203125" style="131" customWidth="1"/>
    <col min="8195" max="8207" width="10.33203125" style="131" customWidth="1"/>
    <col min="8208" max="8448" width="11.44140625" style="131"/>
    <col min="8449" max="8449" width="2.5546875" style="131" customWidth="1"/>
    <col min="8450" max="8450" width="18.33203125" style="131" customWidth="1"/>
    <col min="8451" max="8463" width="10.33203125" style="131" customWidth="1"/>
    <col min="8464" max="8704" width="11.44140625" style="131"/>
    <col min="8705" max="8705" width="2.5546875" style="131" customWidth="1"/>
    <col min="8706" max="8706" width="18.33203125" style="131" customWidth="1"/>
    <col min="8707" max="8719" width="10.33203125" style="131" customWidth="1"/>
    <col min="8720" max="8960" width="11.44140625" style="131"/>
    <col min="8961" max="8961" width="2.5546875" style="131" customWidth="1"/>
    <col min="8962" max="8962" width="18.33203125" style="131" customWidth="1"/>
    <col min="8963" max="8975" width="10.33203125" style="131" customWidth="1"/>
    <col min="8976" max="9216" width="11.44140625" style="131"/>
    <col min="9217" max="9217" width="2.5546875" style="131" customWidth="1"/>
    <col min="9218" max="9218" width="18.33203125" style="131" customWidth="1"/>
    <col min="9219" max="9231" width="10.33203125" style="131" customWidth="1"/>
    <col min="9232" max="9472" width="11.44140625" style="131"/>
    <col min="9473" max="9473" width="2.5546875" style="131" customWidth="1"/>
    <col min="9474" max="9474" width="18.33203125" style="131" customWidth="1"/>
    <col min="9475" max="9487" width="10.33203125" style="131" customWidth="1"/>
    <col min="9488" max="9728" width="11.44140625" style="131"/>
    <col min="9729" max="9729" width="2.5546875" style="131" customWidth="1"/>
    <col min="9730" max="9730" width="18.33203125" style="131" customWidth="1"/>
    <col min="9731" max="9743" width="10.33203125" style="131" customWidth="1"/>
    <col min="9744" max="9984" width="11.44140625" style="131"/>
    <col min="9985" max="9985" width="2.5546875" style="131" customWidth="1"/>
    <col min="9986" max="9986" width="18.33203125" style="131" customWidth="1"/>
    <col min="9987" max="9999" width="10.33203125" style="131" customWidth="1"/>
    <col min="10000" max="10240" width="11.44140625" style="131"/>
    <col min="10241" max="10241" width="2.5546875" style="131" customWidth="1"/>
    <col min="10242" max="10242" width="18.33203125" style="131" customWidth="1"/>
    <col min="10243" max="10255" width="10.33203125" style="131" customWidth="1"/>
    <col min="10256" max="10496" width="11.44140625" style="131"/>
    <col min="10497" max="10497" width="2.5546875" style="131" customWidth="1"/>
    <col min="10498" max="10498" width="18.33203125" style="131" customWidth="1"/>
    <col min="10499" max="10511" width="10.33203125" style="131" customWidth="1"/>
    <col min="10512" max="10752" width="11.44140625" style="131"/>
    <col min="10753" max="10753" width="2.5546875" style="131" customWidth="1"/>
    <col min="10754" max="10754" width="18.33203125" style="131" customWidth="1"/>
    <col min="10755" max="10767" width="10.33203125" style="131" customWidth="1"/>
    <col min="10768" max="11008" width="11.44140625" style="131"/>
    <col min="11009" max="11009" width="2.5546875" style="131" customWidth="1"/>
    <col min="11010" max="11010" width="18.33203125" style="131" customWidth="1"/>
    <col min="11011" max="11023" width="10.33203125" style="131" customWidth="1"/>
    <col min="11024" max="11264" width="11.44140625" style="131"/>
    <col min="11265" max="11265" width="2.5546875" style="131" customWidth="1"/>
    <col min="11266" max="11266" width="18.33203125" style="131" customWidth="1"/>
    <col min="11267" max="11279" width="10.33203125" style="131" customWidth="1"/>
    <col min="11280" max="11520" width="11.44140625" style="131"/>
    <col min="11521" max="11521" width="2.5546875" style="131" customWidth="1"/>
    <col min="11522" max="11522" width="18.33203125" style="131" customWidth="1"/>
    <col min="11523" max="11535" width="10.33203125" style="131" customWidth="1"/>
    <col min="11536" max="11776" width="11.44140625" style="131"/>
    <col min="11777" max="11777" width="2.5546875" style="131" customWidth="1"/>
    <col min="11778" max="11778" width="18.33203125" style="131" customWidth="1"/>
    <col min="11779" max="11791" width="10.33203125" style="131" customWidth="1"/>
    <col min="11792" max="12032" width="11.44140625" style="131"/>
    <col min="12033" max="12033" width="2.5546875" style="131" customWidth="1"/>
    <col min="12034" max="12034" width="18.33203125" style="131" customWidth="1"/>
    <col min="12035" max="12047" width="10.33203125" style="131" customWidth="1"/>
    <col min="12048" max="12288" width="11.44140625" style="131"/>
    <col min="12289" max="12289" width="2.5546875" style="131" customWidth="1"/>
    <col min="12290" max="12290" width="18.33203125" style="131" customWidth="1"/>
    <col min="12291" max="12303" width="10.33203125" style="131" customWidth="1"/>
    <col min="12304" max="12544" width="11.44140625" style="131"/>
    <col min="12545" max="12545" width="2.5546875" style="131" customWidth="1"/>
    <col min="12546" max="12546" width="18.33203125" style="131" customWidth="1"/>
    <col min="12547" max="12559" width="10.33203125" style="131" customWidth="1"/>
    <col min="12560" max="12800" width="11.44140625" style="131"/>
    <col min="12801" max="12801" width="2.5546875" style="131" customWidth="1"/>
    <col min="12802" max="12802" width="18.33203125" style="131" customWidth="1"/>
    <col min="12803" max="12815" width="10.33203125" style="131" customWidth="1"/>
    <col min="12816" max="13056" width="11.44140625" style="131"/>
    <col min="13057" max="13057" width="2.5546875" style="131" customWidth="1"/>
    <col min="13058" max="13058" width="18.33203125" style="131" customWidth="1"/>
    <col min="13059" max="13071" width="10.33203125" style="131" customWidth="1"/>
    <col min="13072" max="13312" width="11.44140625" style="131"/>
    <col min="13313" max="13313" width="2.5546875" style="131" customWidth="1"/>
    <col min="13314" max="13314" width="18.33203125" style="131" customWidth="1"/>
    <col min="13315" max="13327" width="10.33203125" style="131" customWidth="1"/>
    <col min="13328" max="13568" width="11.44140625" style="131"/>
    <col min="13569" max="13569" width="2.5546875" style="131" customWidth="1"/>
    <col min="13570" max="13570" width="18.33203125" style="131" customWidth="1"/>
    <col min="13571" max="13583" width="10.33203125" style="131" customWidth="1"/>
    <col min="13584" max="13824" width="11.44140625" style="131"/>
    <col min="13825" max="13825" width="2.5546875" style="131" customWidth="1"/>
    <col min="13826" max="13826" width="18.33203125" style="131" customWidth="1"/>
    <col min="13827" max="13839" width="10.33203125" style="131" customWidth="1"/>
    <col min="13840" max="14080" width="11.44140625" style="131"/>
    <col min="14081" max="14081" width="2.5546875" style="131" customWidth="1"/>
    <col min="14082" max="14082" width="18.33203125" style="131" customWidth="1"/>
    <col min="14083" max="14095" width="10.33203125" style="131" customWidth="1"/>
    <col min="14096" max="14336" width="11.44140625" style="131"/>
    <col min="14337" max="14337" width="2.5546875" style="131" customWidth="1"/>
    <col min="14338" max="14338" width="18.33203125" style="131" customWidth="1"/>
    <col min="14339" max="14351" width="10.33203125" style="131" customWidth="1"/>
    <col min="14352" max="14592" width="11.44140625" style="131"/>
    <col min="14593" max="14593" width="2.5546875" style="131" customWidth="1"/>
    <col min="14594" max="14594" width="18.33203125" style="131" customWidth="1"/>
    <col min="14595" max="14607" width="10.33203125" style="131" customWidth="1"/>
    <col min="14608" max="14848" width="11.44140625" style="131"/>
    <col min="14849" max="14849" width="2.5546875" style="131" customWidth="1"/>
    <col min="14850" max="14850" width="18.33203125" style="131" customWidth="1"/>
    <col min="14851" max="14863" width="10.33203125" style="131" customWidth="1"/>
    <col min="14864" max="15104" width="11.44140625" style="131"/>
    <col min="15105" max="15105" width="2.5546875" style="131" customWidth="1"/>
    <col min="15106" max="15106" width="18.33203125" style="131" customWidth="1"/>
    <col min="15107" max="15119" width="10.33203125" style="131" customWidth="1"/>
    <col min="15120" max="15360" width="11.44140625" style="131"/>
    <col min="15361" max="15361" width="2.5546875" style="131" customWidth="1"/>
    <col min="15362" max="15362" width="18.33203125" style="131" customWidth="1"/>
    <col min="15363" max="15375" width="10.33203125" style="131" customWidth="1"/>
    <col min="15376" max="15616" width="11.44140625" style="131"/>
    <col min="15617" max="15617" width="2.5546875" style="131" customWidth="1"/>
    <col min="15618" max="15618" width="18.33203125" style="131" customWidth="1"/>
    <col min="15619" max="15631" width="10.33203125" style="131" customWidth="1"/>
    <col min="15632" max="15872" width="11.44140625" style="131"/>
    <col min="15873" max="15873" width="2.5546875" style="131" customWidth="1"/>
    <col min="15874" max="15874" width="18.33203125" style="131" customWidth="1"/>
    <col min="15875" max="15887" width="10.33203125" style="131" customWidth="1"/>
    <col min="15888" max="16128" width="11.44140625" style="131"/>
    <col min="16129" max="16129" width="2.5546875" style="131" customWidth="1"/>
    <col min="16130" max="16130" width="18.33203125" style="131" customWidth="1"/>
    <col min="16131" max="16143" width="10.33203125" style="131" customWidth="1"/>
    <col min="16144" max="16384" width="11.44140625" style="131"/>
  </cols>
  <sheetData>
    <row r="2" spans="1:16" ht="35.4" customHeight="1">
      <c r="A2" s="386" t="s">
        <v>294</v>
      </c>
      <c r="B2" s="220"/>
      <c r="C2" s="220"/>
      <c r="D2" s="220"/>
      <c r="E2" s="220"/>
      <c r="F2" s="220"/>
      <c r="G2" s="220"/>
      <c r="H2" s="220"/>
      <c r="I2" s="220"/>
      <c r="J2" s="220"/>
      <c r="K2" s="220"/>
      <c r="L2" s="220"/>
      <c r="M2" s="220"/>
      <c r="N2" s="220"/>
      <c r="O2" s="386"/>
    </row>
    <row r="3" spans="1:16" ht="7.2" customHeight="1" thickBot="1">
      <c r="A3" s="559"/>
      <c r="B3" s="560"/>
    </row>
    <row r="4" spans="1:16" ht="13.8">
      <c r="A4" s="561"/>
      <c r="B4" s="561"/>
      <c r="C4" s="562">
        <v>45535</v>
      </c>
      <c r="D4" s="562">
        <v>45565</v>
      </c>
      <c r="E4" s="562">
        <v>45596</v>
      </c>
      <c r="F4" s="562">
        <v>45626</v>
      </c>
      <c r="G4" s="562">
        <v>45657</v>
      </c>
      <c r="H4" s="562">
        <v>45688</v>
      </c>
      <c r="I4" s="562">
        <v>45716</v>
      </c>
      <c r="J4" s="562">
        <v>45747</v>
      </c>
      <c r="K4" s="562">
        <v>45777</v>
      </c>
      <c r="L4" s="562">
        <v>45808</v>
      </c>
      <c r="M4" s="562">
        <v>45838</v>
      </c>
      <c r="N4" s="562">
        <v>45869</v>
      </c>
      <c r="O4" s="562">
        <v>45900</v>
      </c>
      <c r="P4" s="563"/>
    </row>
    <row r="5" spans="1:16" ht="13.8">
      <c r="A5" s="564" t="s">
        <v>295</v>
      </c>
      <c r="B5" s="565"/>
      <c r="C5" s="116"/>
      <c r="D5" s="116"/>
      <c r="E5" s="116"/>
      <c r="F5" s="116"/>
      <c r="G5" s="116"/>
      <c r="H5" s="116"/>
      <c r="I5" s="116"/>
      <c r="J5" s="116"/>
      <c r="K5" s="116"/>
      <c r="L5" s="566"/>
      <c r="M5" s="566"/>
      <c r="N5" s="566"/>
      <c r="O5" s="566"/>
      <c r="P5" s="567"/>
    </row>
    <row r="6" spans="1:16" ht="13.8">
      <c r="A6" s="564"/>
      <c r="B6" s="568" t="s">
        <v>137</v>
      </c>
      <c r="C6" s="569">
        <v>412620</v>
      </c>
      <c r="D6" s="569">
        <v>428221</v>
      </c>
      <c r="E6" s="569">
        <v>414982</v>
      </c>
      <c r="F6" s="569">
        <v>429541</v>
      </c>
      <c r="G6" s="569">
        <v>429919</v>
      </c>
      <c r="H6" s="569">
        <v>406267</v>
      </c>
      <c r="I6" s="569">
        <v>413044</v>
      </c>
      <c r="J6" s="569">
        <v>413839</v>
      </c>
      <c r="K6" s="569">
        <v>419885</v>
      </c>
      <c r="L6" s="569">
        <v>422483</v>
      </c>
      <c r="M6" s="569">
        <v>419362</v>
      </c>
      <c r="N6" s="569">
        <v>428126</v>
      </c>
      <c r="O6" s="569">
        <v>444200</v>
      </c>
      <c r="P6" s="567"/>
    </row>
    <row r="7" spans="1:16" ht="13.8">
      <c r="A7" s="570"/>
      <c r="B7" s="568" t="s">
        <v>140</v>
      </c>
      <c r="C7" s="569">
        <v>1978987</v>
      </c>
      <c r="D7" s="569">
        <v>2108163</v>
      </c>
      <c r="E7" s="569">
        <v>2026295</v>
      </c>
      <c r="F7" s="569">
        <v>2168698</v>
      </c>
      <c r="G7" s="569">
        <v>2197517</v>
      </c>
      <c r="H7" s="569">
        <v>2055939</v>
      </c>
      <c r="I7" s="569">
        <v>2048167</v>
      </c>
      <c r="J7" s="569">
        <v>2085390</v>
      </c>
      <c r="K7" s="569">
        <v>2075026</v>
      </c>
      <c r="L7" s="569">
        <v>2143979</v>
      </c>
      <c r="M7" s="569">
        <v>2096646</v>
      </c>
      <c r="N7" s="569">
        <v>2143404</v>
      </c>
      <c r="O7" s="569">
        <v>2285993</v>
      </c>
      <c r="P7" s="567"/>
    </row>
    <row r="8" spans="1:16" ht="13.8">
      <c r="A8" s="570"/>
      <c r="B8" s="568" t="s">
        <v>141</v>
      </c>
      <c r="C8" s="569">
        <v>947060</v>
      </c>
      <c r="D8" s="569">
        <v>999241</v>
      </c>
      <c r="E8" s="569">
        <v>966422</v>
      </c>
      <c r="F8" s="569">
        <v>1002976</v>
      </c>
      <c r="G8" s="569">
        <v>987703</v>
      </c>
      <c r="H8" s="569">
        <v>936472</v>
      </c>
      <c r="I8" s="569">
        <v>924516</v>
      </c>
      <c r="J8" s="569">
        <v>977389</v>
      </c>
      <c r="K8" s="569">
        <v>936548</v>
      </c>
      <c r="L8" s="569">
        <v>935665</v>
      </c>
      <c r="M8" s="569">
        <v>925175</v>
      </c>
      <c r="N8" s="569">
        <v>964352</v>
      </c>
      <c r="O8" s="569">
        <v>1008618</v>
      </c>
      <c r="P8" s="567"/>
    </row>
    <row r="9" spans="1:16" ht="13.8">
      <c r="A9" s="570"/>
      <c r="B9" s="568" t="s">
        <v>296</v>
      </c>
      <c r="C9" s="569">
        <v>584853</v>
      </c>
      <c r="D9" s="569">
        <v>615290</v>
      </c>
      <c r="E9" s="569">
        <v>564468</v>
      </c>
      <c r="F9" s="569">
        <v>595823</v>
      </c>
      <c r="G9" s="569">
        <v>601849</v>
      </c>
      <c r="H9" s="569">
        <v>568347</v>
      </c>
      <c r="I9" s="569">
        <v>570727</v>
      </c>
      <c r="J9" s="569">
        <v>575235</v>
      </c>
      <c r="K9" s="569">
        <v>578025</v>
      </c>
      <c r="L9" s="569">
        <v>601935</v>
      </c>
      <c r="M9" s="569">
        <v>597895</v>
      </c>
      <c r="N9" s="569">
        <v>639268</v>
      </c>
      <c r="O9" s="569">
        <v>702503</v>
      </c>
      <c r="P9" s="567"/>
    </row>
    <row r="10" spans="1:16" ht="13.8">
      <c r="A10" s="571"/>
      <c r="B10" s="572" t="s">
        <v>143</v>
      </c>
      <c r="C10" s="573">
        <v>3923520</v>
      </c>
      <c r="D10" s="573">
        <v>4150915</v>
      </c>
      <c r="E10" s="573">
        <v>3972167</v>
      </c>
      <c r="F10" s="573">
        <v>4197038</v>
      </c>
      <c r="G10" s="573">
        <v>4216988</v>
      </c>
      <c r="H10" s="573">
        <v>3967025</v>
      </c>
      <c r="I10" s="573">
        <v>3956454</v>
      </c>
      <c r="J10" s="573">
        <v>4051853</v>
      </c>
      <c r="K10" s="573">
        <v>4009484</v>
      </c>
      <c r="L10" s="573">
        <v>4104062</v>
      </c>
      <c r="M10" s="573">
        <v>4039078</v>
      </c>
      <c r="N10" s="573">
        <v>4175150</v>
      </c>
      <c r="O10" s="573">
        <v>4441314</v>
      </c>
      <c r="P10" s="574"/>
    </row>
    <row r="11" spans="1:16" ht="13.8">
      <c r="A11" s="564" t="s">
        <v>297</v>
      </c>
      <c r="B11" s="565"/>
      <c r="C11" s="575"/>
      <c r="D11" s="575"/>
      <c r="E11" s="575"/>
      <c r="F11" s="575"/>
      <c r="G11" s="575"/>
      <c r="H11" s="575"/>
      <c r="I11" s="575"/>
      <c r="J11" s="575"/>
      <c r="K11" s="575"/>
      <c r="L11" s="575"/>
      <c r="M11" s="575"/>
      <c r="N11" s="575"/>
      <c r="O11" s="576"/>
      <c r="P11" s="450"/>
    </row>
    <row r="12" spans="1:16" ht="13.5" customHeight="1">
      <c r="A12" s="564"/>
      <c r="B12" s="568" t="s">
        <v>137</v>
      </c>
      <c r="C12" s="577">
        <v>40.389900000000004</v>
      </c>
      <c r="D12" s="577">
        <v>41.892099999999999</v>
      </c>
      <c r="E12" s="577">
        <v>40.5625</v>
      </c>
      <c r="F12" s="577">
        <v>41.950500000000005</v>
      </c>
      <c r="G12" s="577">
        <v>41.952300000000001</v>
      </c>
      <c r="H12" s="577">
        <v>39.613100000000003</v>
      </c>
      <c r="I12" s="577">
        <v>40.240100000000005</v>
      </c>
      <c r="J12" s="577">
        <v>40.277900000000002</v>
      </c>
      <c r="K12" s="577">
        <v>40.831099999999999</v>
      </c>
      <c r="L12" s="577">
        <v>40.836400000000005</v>
      </c>
      <c r="M12" s="577">
        <v>40.703200000000002</v>
      </c>
      <c r="N12" s="577">
        <v>41.524500000000003</v>
      </c>
      <c r="O12" s="578">
        <v>42.990771791782201</v>
      </c>
      <c r="P12" s="579"/>
    </row>
    <row r="13" spans="1:16" ht="13.8">
      <c r="A13" s="570"/>
      <c r="B13" s="568" t="s">
        <v>140</v>
      </c>
      <c r="C13" s="577">
        <v>43.4846</v>
      </c>
      <c r="D13" s="577">
        <v>45.927100000000003</v>
      </c>
      <c r="E13" s="577">
        <v>43.747500000000002</v>
      </c>
      <c r="F13" s="577">
        <v>46.4114</v>
      </c>
      <c r="G13" s="577">
        <v>46.661300000000004</v>
      </c>
      <c r="H13" s="577">
        <v>43.189500000000002</v>
      </c>
      <c r="I13" s="577">
        <v>42.640799999999999</v>
      </c>
      <c r="J13" s="577">
        <v>43.0398</v>
      </c>
      <c r="K13" s="577">
        <v>42.3857</v>
      </c>
      <c r="L13" s="577">
        <v>43.270299999999999</v>
      </c>
      <c r="M13" s="577">
        <v>42.486499999999999</v>
      </c>
      <c r="N13" s="577">
        <v>43.4604</v>
      </c>
      <c r="O13" s="578">
        <v>46.397523671739968</v>
      </c>
      <c r="P13" s="579"/>
    </row>
    <row r="14" spans="1:16" ht="13.8">
      <c r="A14" s="570"/>
      <c r="B14" s="568" t="s">
        <v>141</v>
      </c>
      <c r="C14" s="577">
        <v>40.434100000000001</v>
      </c>
      <c r="D14" s="577">
        <v>42.6755</v>
      </c>
      <c r="E14" s="577">
        <v>41.281400000000005</v>
      </c>
      <c r="F14" s="577">
        <v>42.853900000000003</v>
      </c>
      <c r="G14" s="577">
        <v>42.207900000000002</v>
      </c>
      <c r="H14" s="577">
        <v>40.0289</v>
      </c>
      <c r="I14" s="577">
        <v>39.537100000000002</v>
      </c>
      <c r="J14" s="577">
        <v>41.802199999999999</v>
      </c>
      <c r="K14" s="577">
        <v>40.057000000000002</v>
      </c>
      <c r="L14" s="577">
        <v>39.800600000000003</v>
      </c>
      <c r="M14" s="577">
        <v>39.539500000000004</v>
      </c>
      <c r="N14" s="577">
        <v>41.186500000000002</v>
      </c>
      <c r="O14" s="578">
        <v>43.033468313622457</v>
      </c>
      <c r="P14" s="579"/>
    </row>
    <row r="15" spans="1:16" ht="13.8">
      <c r="A15" s="570"/>
      <c r="B15" s="568" t="s">
        <v>142</v>
      </c>
      <c r="C15" s="577">
        <v>33.913699999999999</v>
      </c>
      <c r="D15" s="577">
        <v>35.700099999999999</v>
      </c>
      <c r="E15" s="577">
        <v>32.762700000000002</v>
      </c>
      <c r="F15" s="577">
        <v>34.599800000000002</v>
      </c>
      <c r="G15" s="577">
        <v>34.964100000000002</v>
      </c>
      <c r="H15" s="577">
        <v>33.037100000000002</v>
      </c>
      <c r="I15" s="577">
        <v>33.196300000000001</v>
      </c>
      <c r="J15" s="577">
        <v>33.481500000000004</v>
      </c>
      <c r="K15" s="577">
        <v>33.662199999999999</v>
      </c>
      <c r="L15" s="577">
        <v>34.8003</v>
      </c>
      <c r="M15" s="577">
        <v>34.274500000000003</v>
      </c>
      <c r="N15" s="577">
        <v>35.911799999999999</v>
      </c>
      <c r="O15" s="578">
        <v>38.578250636195193</v>
      </c>
      <c r="P15" s="579"/>
    </row>
    <row r="16" spans="1:16" ht="13.8">
      <c r="A16" s="580"/>
      <c r="B16" s="572" t="s">
        <v>143</v>
      </c>
      <c r="C16" s="581">
        <v>40.703099999999999</v>
      </c>
      <c r="D16" s="581">
        <v>42.892800000000001</v>
      </c>
      <c r="E16" s="581">
        <v>40.870899999999999</v>
      </c>
      <c r="F16" s="581">
        <v>43.006</v>
      </c>
      <c r="G16" s="581">
        <v>43.049300000000002</v>
      </c>
      <c r="H16" s="581">
        <v>40.292000000000002</v>
      </c>
      <c r="I16" s="581">
        <v>40.015300000000003</v>
      </c>
      <c r="J16" s="581">
        <v>40.808599999999998</v>
      </c>
      <c r="K16" s="581">
        <v>40.178800000000003</v>
      </c>
      <c r="L16" s="581">
        <v>40.946300000000001</v>
      </c>
      <c r="M16" s="581">
        <v>40.192</v>
      </c>
      <c r="N16" s="581">
        <v>41.402000000000001</v>
      </c>
      <c r="O16" s="582">
        <v>43.864838294289044</v>
      </c>
      <c r="P16" s="583"/>
    </row>
    <row r="17" spans="1:16" ht="13.8">
      <c r="A17" s="564" t="s">
        <v>298</v>
      </c>
      <c r="B17" s="565"/>
      <c r="C17" s="575"/>
      <c r="D17" s="575"/>
      <c r="E17" s="575"/>
      <c r="F17" s="575"/>
      <c r="G17" s="575"/>
      <c r="H17" s="575"/>
      <c r="I17" s="575"/>
      <c r="J17" s="575"/>
      <c r="K17" s="575"/>
      <c r="L17" s="575"/>
      <c r="M17" s="575"/>
      <c r="N17" s="575"/>
      <c r="O17" s="584"/>
      <c r="P17" s="450"/>
    </row>
    <row r="18" spans="1:16" ht="13.8">
      <c r="A18" s="564"/>
      <c r="B18" s="568" t="s">
        <v>137</v>
      </c>
      <c r="C18" s="577">
        <v>48.027700000000003</v>
      </c>
      <c r="D18" s="577">
        <v>49.683600000000006</v>
      </c>
      <c r="E18" s="577">
        <v>47.4191</v>
      </c>
      <c r="F18" s="577">
        <v>48.928000000000004</v>
      </c>
      <c r="G18" s="577">
        <v>48.8371</v>
      </c>
      <c r="H18" s="577">
        <v>46.048100000000005</v>
      </c>
      <c r="I18" s="577">
        <v>46.724400000000003</v>
      </c>
      <c r="J18" s="577">
        <v>46.705000000000005</v>
      </c>
      <c r="K18" s="577">
        <v>47.28</v>
      </c>
      <c r="L18" s="577">
        <v>47.473700000000001</v>
      </c>
      <c r="M18" s="577">
        <v>47.0197</v>
      </c>
      <c r="N18" s="577">
        <v>47.908500000000004</v>
      </c>
      <c r="O18" s="585">
        <v>49.601468614397156</v>
      </c>
      <c r="P18" s="586"/>
    </row>
    <row r="19" spans="1:16" ht="13.8">
      <c r="A19" s="570"/>
      <c r="B19" s="568" t="s">
        <v>140</v>
      </c>
      <c r="C19" s="577">
        <v>55.4694</v>
      </c>
      <c r="D19" s="577">
        <v>58.127600000000001</v>
      </c>
      <c r="E19" s="577">
        <v>54.9788</v>
      </c>
      <c r="F19" s="577">
        <v>57.949200000000005</v>
      </c>
      <c r="G19" s="577">
        <v>57.961300000000001</v>
      </c>
      <c r="H19" s="577">
        <v>53.615700000000004</v>
      </c>
      <c r="I19" s="577">
        <v>52.686800000000005</v>
      </c>
      <c r="J19" s="577">
        <v>53.016300000000001</v>
      </c>
      <c r="K19" s="577">
        <v>52.142000000000003</v>
      </c>
      <c r="L19" s="577">
        <v>53.216500000000003</v>
      </c>
      <c r="M19" s="577">
        <v>51.462900000000005</v>
      </c>
      <c r="N19" s="577">
        <v>52.383800000000001</v>
      </c>
      <c r="O19" s="585">
        <v>46.397523671739968</v>
      </c>
      <c r="P19" s="587"/>
    </row>
    <row r="20" spans="1:16" ht="13.8">
      <c r="A20" s="570"/>
      <c r="B20" s="568" t="s">
        <v>141</v>
      </c>
      <c r="C20" s="577">
        <v>57.296900000000001</v>
      </c>
      <c r="D20" s="577">
        <v>60.163700000000006</v>
      </c>
      <c r="E20" s="577">
        <v>57.760200000000005</v>
      </c>
      <c r="F20" s="577">
        <v>59.603200000000001</v>
      </c>
      <c r="G20" s="577">
        <v>58.475200000000001</v>
      </c>
      <c r="H20" s="577">
        <v>55.27</v>
      </c>
      <c r="I20" s="577">
        <v>54.446899999999999</v>
      </c>
      <c r="J20" s="577">
        <v>57.423500000000004</v>
      </c>
      <c r="K20" s="577">
        <v>54.8384</v>
      </c>
      <c r="L20" s="577">
        <v>54.642000000000003</v>
      </c>
      <c r="M20" s="577">
        <v>53.898600000000002</v>
      </c>
      <c r="N20" s="577">
        <v>55.995699999999999</v>
      </c>
      <c r="O20" s="585">
        <v>47.113277243095688</v>
      </c>
      <c r="P20" s="587"/>
    </row>
    <row r="21" spans="1:16" ht="13.8">
      <c r="A21" s="570"/>
      <c r="B21" s="568" t="s">
        <v>142</v>
      </c>
      <c r="C21" s="577">
        <v>51.081700000000005</v>
      </c>
      <c r="D21" s="577">
        <v>53.660700000000006</v>
      </c>
      <c r="E21" s="577">
        <v>49.059000000000005</v>
      </c>
      <c r="F21" s="577">
        <v>51.664100000000005</v>
      </c>
      <c r="G21" s="577">
        <v>52.076300000000003</v>
      </c>
      <c r="H21" s="577">
        <v>49.120100000000001</v>
      </c>
      <c r="I21" s="577">
        <v>49.231100000000005</v>
      </c>
      <c r="J21" s="577">
        <v>49.572400000000002</v>
      </c>
      <c r="K21" s="577">
        <v>49.7438</v>
      </c>
      <c r="L21" s="577">
        <v>51.7393</v>
      </c>
      <c r="M21" s="577">
        <v>51.367200000000004</v>
      </c>
      <c r="N21" s="577">
        <v>53.908500000000004</v>
      </c>
      <c r="O21" s="588">
        <v>38.578250636195193</v>
      </c>
      <c r="P21" s="587"/>
    </row>
    <row r="22" spans="1:16" ht="14.4" thickBot="1">
      <c r="A22" s="589"/>
      <c r="B22" s="590" t="s">
        <v>143</v>
      </c>
      <c r="C22" s="591">
        <v>54.307200000000002</v>
      </c>
      <c r="D22" s="591">
        <v>56.891600000000004</v>
      </c>
      <c r="E22" s="591">
        <v>53.790800000000004</v>
      </c>
      <c r="F22" s="591">
        <v>56.288200000000003</v>
      </c>
      <c r="G22" s="591">
        <v>56.103400000000001</v>
      </c>
      <c r="H22" s="591">
        <v>52.416600000000003</v>
      </c>
      <c r="I22" s="591">
        <v>51.862500000000004</v>
      </c>
      <c r="J22" s="591">
        <v>52.744600000000005</v>
      </c>
      <c r="K22" s="591">
        <v>51.819000000000003</v>
      </c>
      <c r="L22" s="591">
        <v>52.653500000000001</v>
      </c>
      <c r="M22" s="591">
        <v>51.476500000000001</v>
      </c>
      <c r="N22" s="591">
        <v>52.894200000000005</v>
      </c>
      <c r="O22" s="591">
        <v>45.39212095097384</v>
      </c>
      <c r="P22" s="592"/>
    </row>
    <row r="23" spans="1:16" ht="13.2" customHeight="1">
      <c r="A23" s="344" t="s">
        <v>299</v>
      </c>
      <c r="B23" s="117"/>
      <c r="O23" s="593"/>
      <c r="P23" s="594"/>
    </row>
    <row r="24" spans="1:16" ht="13.8">
      <c r="A24" s="344" t="s">
        <v>300</v>
      </c>
      <c r="B24" s="117"/>
      <c r="O24" s="593"/>
    </row>
    <row r="25" spans="1:16" ht="13.8">
      <c r="A25" s="344" t="s">
        <v>301</v>
      </c>
      <c r="B25" s="117"/>
    </row>
    <row r="26" spans="1:16">
      <c r="A26" s="344" t="s">
        <v>198</v>
      </c>
      <c r="B26" s="121"/>
      <c r="L26" s="595"/>
      <c r="N26" s="596"/>
      <c r="O26" s="596"/>
    </row>
    <row r="27" spans="1:16">
      <c r="N27" s="596"/>
      <c r="O27" s="596"/>
      <c r="P27" s="597"/>
    </row>
    <row r="28" spans="1:16">
      <c r="N28" s="596"/>
      <c r="O28" s="596"/>
    </row>
    <row r="29" spans="1:16" ht="13.8">
      <c r="M29" s="566"/>
      <c r="N29" s="596"/>
      <c r="P29" s="598"/>
    </row>
    <row r="30" spans="1:16" ht="13.8">
      <c r="M30" s="567"/>
      <c r="N30" s="566"/>
      <c r="O30" s="596"/>
    </row>
    <row r="31" spans="1:16">
      <c r="A31" s="599"/>
      <c r="H31" s="600"/>
      <c r="I31" s="600"/>
      <c r="M31" s="567"/>
      <c r="N31" s="567"/>
      <c r="O31" s="597"/>
      <c r="P31" s="597"/>
    </row>
    <row r="32" spans="1:16">
      <c r="A32" s="599"/>
      <c r="E32" s="308"/>
      <c r="F32" s="308"/>
      <c r="G32" s="308"/>
      <c r="I32" s="308"/>
      <c r="J32" s="308"/>
      <c r="M32" s="567"/>
      <c r="N32" s="567"/>
    </row>
    <row r="33" spans="1:16">
      <c r="A33" s="599"/>
      <c r="F33" s="308"/>
      <c r="G33" s="308"/>
      <c r="H33" s="308"/>
      <c r="I33" s="308"/>
      <c r="J33" s="308"/>
      <c r="K33" s="308"/>
      <c r="L33" s="308"/>
      <c r="M33" s="567"/>
      <c r="N33" s="567"/>
      <c r="O33" s="601"/>
      <c r="P33" s="601"/>
    </row>
    <row r="34" spans="1:16">
      <c r="A34" s="599"/>
      <c r="K34" s="308"/>
      <c r="L34" s="308"/>
      <c r="O34" s="595"/>
      <c r="P34" s="595"/>
    </row>
    <row r="35" spans="1:16">
      <c r="A35" s="599"/>
      <c r="J35" s="601"/>
      <c r="N35" s="601"/>
    </row>
    <row r="36" spans="1:16" ht="13.8">
      <c r="A36" s="599"/>
      <c r="E36" s="308"/>
      <c r="F36" s="602"/>
      <c r="H36" s="308"/>
      <c r="I36" s="308"/>
      <c r="J36" s="602"/>
      <c r="K36" s="308"/>
      <c r="M36" s="308"/>
      <c r="N36" s="603"/>
      <c r="O36" s="602"/>
      <c r="P36" s="308"/>
    </row>
    <row r="37" spans="1:16" ht="13.8">
      <c r="A37" s="599"/>
      <c r="E37" s="308"/>
      <c r="F37" s="602"/>
      <c r="H37" s="308"/>
      <c r="I37" s="308"/>
      <c r="J37" s="602"/>
      <c r="K37" s="308"/>
      <c r="M37" s="308"/>
      <c r="N37" s="603"/>
      <c r="O37" s="602"/>
      <c r="P37" s="308"/>
    </row>
    <row r="38" spans="1:16" ht="13.8">
      <c r="A38" s="599"/>
      <c r="E38" s="308"/>
      <c r="F38" s="602"/>
      <c r="H38" s="308"/>
      <c r="I38" s="308"/>
      <c r="J38" s="602"/>
      <c r="K38" s="308"/>
      <c r="M38" s="308"/>
      <c r="N38" s="603"/>
      <c r="O38" s="602"/>
      <c r="P38" s="308"/>
    </row>
    <row r="39" spans="1:16" ht="13.8">
      <c r="A39" s="599"/>
      <c r="E39" s="308"/>
      <c r="F39" s="602"/>
      <c r="H39" s="308"/>
      <c r="I39" s="308"/>
      <c r="J39" s="602"/>
      <c r="K39" s="308"/>
      <c r="M39" s="308"/>
      <c r="N39" s="603"/>
      <c r="O39" s="602"/>
      <c r="P39" s="308"/>
    </row>
    <row r="40" spans="1:16" ht="13.8">
      <c r="A40" s="599"/>
      <c r="E40" s="308"/>
      <c r="F40" s="602"/>
      <c r="H40" s="308"/>
      <c r="I40" s="308"/>
      <c r="J40" s="602"/>
      <c r="K40" s="308"/>
      <c r="M40" s="308"/>
      <c r="N40" s="603"/>
      <c r="O40" s="602"/>
      <c r="P40" s="308"/>
    </row>
    <row r="41" spans="1:16">
      <c r="A41" s="599"/>
      <c r="E41" s="308"/>
      <c r="F41" s="308"/>
      <c r="G41" s="308"/>
      <c r="H41" s="308"/>
      <c r="I41" s="308"/>
      <c r="J41" s="602"/>
      <c r="K41" s="308"/>
      <c r="L41" s="308"/>
      <c r="M41" s="604"/>
      <c r="N41" s="574"/>
      <c r="O41" s="308"/>
    </row>
    <row r="42" spans="1:16">
      <c r="A42" s="599"/>
      <c r="N42" s="601"/>
    </row>
    <row r="43" spans="1:16">
      <c r="A43" s="599"/>
      <c r="N43" s="601"/>
    </row>
    <row r="44" spans="1:16">
      <c r="A44" s="599"/>
      <c r="M44" s="605"/>
      <c r="N44" s="605"/>
    </row>
    <row r="45" spans="1:16">
      <c r="M45" s="567"/>
      <c r="N45" s="567"/>
    </row>
    <row r="46" spans="1:16">
      <c r="M46" s="605"/>
      <c r="N46" s="605"/>
    </row>
    <row r="47" spans="1:16">
      <c r="M47" s="605"/>
      <c r="N47" s="605"/>
    </row>
    <row r="48" spans="1:16">
      <c r="M48" s="605"/>
      <c r="N48" s="605"/>
    </row>
    <row r="49" spans="13:14">
      <c r="M49" s="605"/>
      <c r="N49" s="605"/>
    </row>
    <row r="198" spans="3:3">
      <c r="C198" s="131" t="s">
        <v>234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28D55-AD01-46C0-A161-90E4258543E3}">
  <dimension ref="A2:P122"/>
  <sheetViews>
    <sheetView zoomScaleNormal="100" workbookViewId="0">
      <selection activeCell="A23" sqref="A23"/>
    </sheetView>
  </sheetViews>
  <sheetFormatPr baseColWidth="10" defaultRowHeight="13.2"/>
  <cols>
    <col min="1" max="1" width="10.44140625" style="131" customWidth="1"/>
    <col min="2" max="2" width="11.88671875" style="131" customWidth="1"/>
    <col min="3" max="13" width="10.33203125" style="131" customWidth="1"/>
    <col min="14" max="14" width="11.44140625" style="131" customWidth="1"/>
    <col min="15" max="15" width="11.5546875" style="131"/>
    <col min="16" max="16" width="6.6640625" style="131" customWidth="1"/>
    <col min="17" max="256" width="11.5546875" style="131"/>
    <col min="257" max="257" width="10.44140625" style="131" customWidth="1"/>
    <col min="258" max="258" width="11.88671875" style="131" customWidth="1"/>
    <col min="259" max="269" width="10.33203125" style="131" customWidth="1"/>
    <col min="270" max="270" width="11.44140625" style="131" customWidth="1"/>
    <col min="271" max="271" width="11.5546875" style="131"/>
    <col min="272" max="272" width="6.6640625" style="131" customWidth="1"/>
    <col min="273" max="512" width="11.5546875" style="131"/>
    <col min="513" max="513" width="10.44140625" style="131" customWidth="1"/>
    <col min="514" max="514" width="11.88671875" style="131" customWidth="1"/>
    <col min="515" max="525" width="10.33203125" style="131" customWidth="1"/>
    <col min="526" max="526" width="11.44140625" style="131" customWidth="1"/>
    <col min="527" max="527" width="11.5546875" style="131"/>
    <col min="528" max="528" width="6.6640625" style="131" customWidth="1"/>
    <col min="529" max="768" width="11.5546875" style="131"/>
    <col min="769" max="769" width="10.44140625" style="131" customWidth="1"/>
    <col min="770" max="770" width="11.88671875" style="131" customWidth="1"/>
    <col min="771" max="781" width="10.33203125" style="131" customWidth="1"/>
    <col min="782" max="782" width="11.44140625" style="131" customWidth="1"/>
    <col min="783" max="783" width="11.5546875" style="131"/>
    <col min="784" max="784" width="6.6640625" style="131" customWidth="1"/>
    <col min="785" max="1024" width="11.5546875" style="131"/>
    <col min="1025" max="1025" width="10.44140625" style="131" customWidth="1"/>
    <col min="1026" max="1026" width="11.88671875" style="131" customWidth="1"/>
    <col min="1027" max="1037" width="10.33203125" style="131" customWidth="1"/>
    <col min="1038" max="1038" width="11.44140625" style="131" customWidth="1"/>
    <col min="1039" max="1039" width="11.5546875" style="131"/>
    <col min="1040" max="1040" width="6.6640625" style="131" customWidth="1"/>
    <col min="1041" max="1280" width="11.5546875" style="131"/>
    <col min="1281" max="1281" width="10.44140625" style="131" customWidth="1"/>
    <col min="1282" max="1282" width="11.88671875" style="131" customWidth="1"/>
    <col min="1283" max="1293" width="10.33203125" style="131" customWidth="1"/>
    <col min="1294" max="1294" width="11.44140625" style="131" customWidth="1"/>
    <col min="1295" max="1295" width="11.5546875" style="131"/>
    <col min="1296" max="1296" width="6.6640625" style="131" customWidth="1"/>
    <col min="1297" max="1536" width="11.5546875" style="131"/>
    <col min="1537" max="1537" width="10.44140625" style="131" customWidth="1"/>
    <col min="1538" max="1538" width="11.88671875" style="131" customWidth="1"/>
    <col min="1539" max="1549" width="10.33203125" style="131" customWidth="1"/>
    <col min="1550" max="1550" width="11.44140625" style="131" customWidth="1"/>
    <col min="1551" max="1551" width="11.5546875" style="131"/>
    <col min="1552" max="1552" width="6.6640625" style="131" customWidth="1"/>
    <col min="1553" max="1792" width="11.5546875" style="131"/>
    <col min="1793" max="1793" width="10.44140625" style="131" customWidth="1"/>
    <col min="1794" max="1794" width="11.88671875" style="131" customWidth="1"/>
    <col min="1795" max="1805" width="10.33203125" style="131" customWidth="1"/>
    <col min="1806" max="1806" width="11.44140625" style="131" customWidth="1"/>
    <col min="1807" max="1807" width="11.5546875" style="131"/>
    <col min="1808" max="1808" width="6.6640625" style="131" customWidth="1"/>
    <col min="1809" max="2048" width="11.5546875" style="131"/>
    <col min="2049" max="2049" width="10.44140625" style="131" customWidth="1"/>
    <col min="2050" max="2050" width="11.88671875" style="131" customWidth="1"/>
    <col min="2051" max="2061" width="10.33203125" style="131" customWidth="1"/>
    <col min="2062" max="2062" width="11.44140625" style="131" customWidth="1"/>
    <col min="2063" max="2063" width="11.5546875" style="131"/>
    <col min="2064" max="2064" width="6.6640625" style="131" customWidth="1"/>
    <col min="2065" max="2304" width="11.5546875" style="131"/>
    <col min="2305" max="2305" width="10.44140625" style="131" customWidth="1"/>
    <col min="2306" max="2306" width="11.88671875" style="131" customWidth="1"/>
    <col min="2307" max="2317" width="10.33203125" style="131" customWidth="1"/>
    <col min="2318" max="2318" width="11.44140625" style="131" customWidth="1"/>
    <col min="2319" max="2319" width="11.5546875" style="131"/>
    <col min="2320" max="2320" width="6.6640625" style="131" customWidth="1"/>
    <col min="2321" max="2560" width="11.5546875" style="131"/>
    <col min="2561" max="2561" width="10.44140625" style="131" customWidth="1"/>
    <col min="2562" max="2562" width="11.88671875" style="131" customWidth="1"/>
    <col min="2563" max="2573" width="10.33203125" style="131" customWidth="1"/>
    <col min="2574" max="2574" width="11.44140625" style="131" customWidth="1"/>
    <col min="2575" max="2575" width="11.5546875" style="131"/>
    <col min="2576" max="2576" width="6.6640625" style="131" customWidth="1"/>
    <col min="2577" max="2816" width="11.5546875" style="131"/>
    <col min="2817" max="2817" width="10.44140625" style="131" customWidth="1"/>
    <col min="2818" max="2818" width="11.88671875" style="131" customWidth="1"/>
    <col min="2819" max="2829" width="10.33203125" style="131" customWidth="1"/>
    <col min="2830" max="2830" width="11.44140625" style="131" customWidth="1"/>
    <col min="2831" max="2831" width="11.5546875" style="131"/>
    <col min="2832" max="2832" width="6.6640625" style="131" customWidth="1"/>
    <col min="2833" max="3072" width="11.5546875" style="131"/>
    <col min="3073" max="3073" width="10.44140625" style="131" customWidth="1"/>
    <col min="3074" max="3074" width="11.88671875" style="131" customWidth="1"/>
    <col min="3075" max="3085" width="10.33203125" style="131" customWidth="1"/>
    <col min="3086" max="3086" width="11.44140625" style="131" customWidth="1"/>
    <col min="3087" max="3087" width="11.5546875" style="131"/>
    <col min="3088" max="3088" width="6.6640625" style="131" customWidth="1"/>
    <col min="3089" max="3328" width="11.5546875" style="131"/>
    <col min="3329" max="3329" width="10.44140625" style="131" customWidth="1"/>
    <col min="3330" max="3330" width="11.88671875" style="131" customWidth="1"/>
    <col min="3331" max="3341" width="10.33203125" style="131" customWidth="1"/>
    <col min="3342" max="3342" width="11.44140625" style="131" customWidth="1"/>
    <col min="3343" max="3343" width="11.5546875" style="131"/>
    <col min="3344" max="3344" width="6.6640625" style="131" customWidth="1"/>
    <col min="3345" max="3584" width="11.5546875" style="131"/>
    <col min="3585" max="3585" width="10.44140625" style="131" customWidth="1"/>
    <col min="3586" max="3586" width="11.88671875" style="131" customWidth="1"/>
    <col min="3587" max="3597" width="10.33203125" style="131" customWidth="1"/>
    <col min="3598" max="3598" width="11.44140625" style="131" customWidth="1"/>
    <col min="3599" max="3599" width="11.5546875" style="131"/>
    <col min="3600" max="3600" width="6.6640625" style="131" customWidth="1"/>
    <col min="3601" max="3840" width="11.5546875" style="131"/>
    <col min="3841" max="3841" width="10.44140625" style="131" customWidth="1"/>
    <col min="3842" max="3842" width="11.88671875" style="131" customWidth="1"/>
    <col min="3843" max="3853" width="10.33203125" style="131" customWidth="1"/>
    <col min="3854" max="3854" width="11.44140625" style="131" customWidth="1"/>
    <col min="3855" max="3855" width="11.5546875" style="131"/>
    <col min="3856" max="3856" width="6.6640625" style="131" customWidth="1"/>
    <col min="3857" max="4096" width="11.5546875" style="131"/>
    <col min="4097" max="4097" width="10.44140625" style="131" customWidth="1"/>
    <col min="4098" max="4098" width="11.88671875" style="131" customWidth="1"/>
    <col min="4099" max="4109" width="10.33203125" style="131" customWidth="1"/>
    <col min="4110" max="4110" width="11.44140625" style="131" customWidth="1"/>
    <col min="4111" max="4111" width="11.5546875" style="131"/>
    <col min="4112" max="4112" width="6.6640625" style="131" customWidth="1"/>
    <col min="4113" max="4352" width="11.5546875" style="131"/>
    <col min="4353" max="4353" width="10.44140625" style="131" customWidth="1"/>
    <col min="4354" max="4354" width="11.88671875" style="131" customWidth="1"/>
    <col min="4355" max="4365" width="10.33203125" style="131" customWidth="1"/>
    <col min="4366" max="4366" width="11.44140625" style="131" customWidth="1"/>
    <col min="4367" max="4367" width="11.5546875" style="131"/>
    <col min="4368" max="4368" width="6.6640625" style="131" customWidth="1"/>
    <col min="4369" max="4608" width="11.5546875" style="131"/>
    <col min="4609" max="4609" width="10.44140625" style="131" customWidth="1"/>
    <col min="4610" max="4610" width="11.88671875" style="131" customWidth="1"/>
    <col min="4611" max="4621" width="10.33203125" style="131" customWidth="1"/>
    <col min="4622" max="4622" width="11.44140625" style="131" customWidth="1"/>
    <col min="4623" max="4623" width="11.5546875" style="131"/>
    <col min="4624" max="4624" width="6.6640625" style="131" customWidth="1"/>
    <col min="4625" max="4864" width="11.5546875" style="131"/>
    <col min="4865" max="4865" width="10.44140625" style="131" customWidth="1"/>
    <col min="4866" max="4866" width="11.88671875" style="131" customWidth="1"/>
    <col min="4867" max="4877" width="10.33203125" style="131" customWidth="1"/>
    <col min="4878" max="4878" width="11.44140625" style="131" customWidth="1"/>
    <col min="4879" max="4879" width="11.5546875" style="131"/>
    <col min="4880" max="4880" width="6.6640625" style="131" customWidth="1"/>
    <col min="4881" max="5120" width="11.5546875" style="131"/>
    <col min="5121" max="5121" width="10.44140625" style="131" customWidth="1"/>
    <col min="5122" max="5122" width="11.88671875" style="131" customWidth="1"/>
    <col min="5123" max="5133" width="10.33203125" style="131" customWidth="1"/>
    <col min="5134" max="5134" width="11.44140625" style="131" customWidth="1"/>
    <col min="5135" max="5135" width="11.5546875" style="131"/>
    <col min="5136" max="5136" width="6.6640625" style="131" customWidth="1"/>
    <col min="5137" max="5376" width="11.5546875" style="131"/>
    <col min="5377" max="5377" width="10.44140625" style="131" customWidth="1"/>
    <col min="5378" max="5378" width="11.88671875" style="131" customWidth="1"/>
    <col min="5379" max="5389" width="10.33203125" style="131" customWidth="1"/>
    <col min="5390" max="5390" width="11.44140625" style="131" customWidth="1"/>
    <col min="5391" max="5391" width="11.5546875" style="131"/>
    <col min="5392" max="5392" width="6.6640625" style="131" customWidth="1"/>
    <col min="5393" max="5632" width="11.5546875" style="131"/>
    <col min="5633" max="5633" width="10.44140625" style="131" customWidth="1"/>
    <col min="5634" max="5634" width="11.88671875" style="131" customWidth="1"/>
    <col min="5635" max="5645" width="10.33203125" style="131" customWidth="1"/>
    <col min="5646" max="5646" width="11.44140625" style="131" customWidth="1"/>
    <col min="5647" max="5647" width="11.5546875" style="131"/>
    <col min="5648" max="5648" width="6.6640625" style="131" customWidth="1"/>
    <col min="5649" max="5888" width="11.5546875" style="131"/>
    <col min="5889" max="5889" width="10.44140625" style="131" customWidth="1"/>
    <col min="5890" max="5890" width="11.88671875" style="131" customWidth="1"/>
    <col min="5891" max="5901" width="10.33203125" style="131" customWidth="1"/>
    <col min="5902" max="5902" width="11.44140625" style="131" customWidth="1"/>
    <col min="5903" max="5903" width="11.5546875" style="131"/>
    <col min="5904" max="5904" width="6.6640625" style="131" customWidth="1"/>
    <col min="5905" max="6144" width="11.5546875" style="131"/>
    <col min="6145" max="6145" width="10.44140625" style="131" customWidth="1"/>
    <col min="6146" max="6146" width="11.88671875" style="131" customWidth="1"/>
    <col min="6147" max="6157" width="10.33203125" style="131" customWidth="1"/>
    <col min="6158" max="6158" width="11.44140625" style="131" customWidth="1"/>
    <col min="6159" max="6159" width="11.5546875" style="131"/>
    <col min="6160" max="6160" width="6.6640625" style="131" customWidth="1"/>
    <col min="6161" max="6400" width="11.5546875" style="131"/>
    <col min="6401" max="6401" width="10.44140625" style="131" customWidth="1"/>
    <col min="6402" max="6402" width="11.88671875" style="131" customWidth="1"/>
    <col min="6403" max="6413" width="10.33203125" style="131" customWidth="1"/>
    <col min="6414" max="6414" width="11.44140625" style="131" customWidth="1"/>
    <col min="6415" max="6415" width="11.5546875" style="131"/>
    <col min="6416" max="6416" width="6.6640625" style="131" customWidth="1"/>
    <col min="6417" max="6656" width="11.5546875" style="131"/>
    <col min="6657" max="6657" width="10.44140625" style="131" customWidth="1"/>
    <col min="6658" max="6658" width="11.88671875" style="131" customWidth="1"/>
    <col min="6659" max="6669" width="10.33203125" style="131" customWidth="1"/>
    <col min="6670" max="6670" width="11.44140625" style="131" customWidth="1"/>
    <col min="6671" max="6671" width="11.5546875" style="131"/>
    <col min="6672" max="6672" width="6.6640625" style="131" customWidth="1"/>
    <col min="6673" max="6912" width="11.5546875" style="131"/>
    <col min="6913" max="6913" width="10.44140625" style="131" customWidth="1"/>
    <col min="6914" max="6914" width="11.88671875" style="131" customWidth="1"/>
    <col min="6915" max="6925" width="10.33203125" style="131" customWidth="1"/>
    <col min="6926" max="6926" width="11.44140625" style="131" customWidth="1"/>
    <col min="6927" max="6927" width="11.5546875" style="131"/>
    <col min="6928" max="6928" width="6.6640625" style="131" customWidth="1"/>
    <col min="6929" max="7168" width="11.5546875" style="131"/>
    <col min="7169" max="7169" width="10.44140625" style="131" customWidth="1"/>
    <col min="7170" max="7170" width="11.88671875" style="131" customWidth="1"/>
    <col min="7171" max="7181" width="10.33203125" style="131" customWidth="1"/>
    <col min="7182" max="7182" width="11.44140625" style="131" customWidth="1"/>
    <col min="7183" max="7183" width="11.5546875" style="131"/>
    <col min="7184" max="7184" width="6.6640625" style="131" customWidth="1"/>
    <col min="7185" max="7424" width="11.5546875" style="131"/>
    <col min="7425" max="7425" width="10.44140625" style="131" customWidth="1"/>
    <col min="7426" max="7426" width="11.88671875" style="131" customWidth="1"/>
    <col min="7427" max="7437" width="10.33203125" style="131" customWidth="1"/>
    <col min="7438" max="7438" width="11.44140625" style="131" customWidth="1"/>
    <col min="7439" max="7439" width="11.5546875" style="131"/>
    <col min="7440" max="7440" width="6.6640625" style="131" customWidth="1"/>
    <col min="7441" max="7680" width="11.5546875" style="131"/>
    <col min="7681" max="7681" width="10.44140625" style="131" customWidth="1"/>
    <col min="7682" max="7682" width="11.88671875" style="131" customWidth="1"/>
    <col min="7683" max="7693" width="10.33203125" style="131" customWidth="1"/>
    <col min="7694" max="7694" width="11.44140625" style="131" customWidth="1"/>
    <col min="7695" max="7695" width="11.5546875" style="131"/>
    <col min="7696" max="7696" width="6.6640625" style="131" customWidth="1"/>
    <col min="7697" max="7936" width="11.5546875" style="131"/>
    <col min="7937" max="7937" width="10.44140625" style="131" customWidth="1"/>
    <col min="7938" max="7938" width="11.88671875" style="131" customWidth="1"/>
    <col min="7939" max="7949" width="10.33203125" style="131" customWidth="1"/>
    <col min="7950" max="7950" width="11.44140625" style="131" customWidth="1"/>
    <col min="7951" max="7951" width="11.5546875" style="131"/>
    <col min="7952" max="7952" width="6.6640625" style="131" customWidth="1"/>
    <col min="7953" max="8192" width="11.5546875" style="131"/>
    <col min="8193" max="8193" width="10.44140625" style="131" customWidth="1"/>
    <col min="8194" max="8194" width="11.88671875" style="131" customWidth="1"/>
    <col min="8195" max="8205" width="10.33203125" style="131" customWidth="1"/>
    <col min="8206" max="8206" width="11.44140625" style="131" customWidth="1"/>
    <col min="8207" max="8207" width="11.5546875" style="131"/>
    <col min="8208" max="8208" width="6.6640625" style="131" customWidth="1"/>
    <col min="8209" max="8448" width="11.5546875" style="131"/>
    <col min="8449" max="8449" width="10.44140625" style="131" customWidth="1"/>
    <col min="8450" max="8450" width="11.88671875" style="131" customWidth="1"/>
    <col min="8451" max="8461" width="10.33203125" style="131" customWidth="1"/>
    <col min="8462" max="8462" width="11.44140625" style="131" customWidth="1"/>
    <col min="8463" max="8463" width="11.5546875" style="131"/>
    <col min="8464" max="8464" width="6.6640625" style="131" customWidth="1"/>
    <col min="8465" max="8704" width="11.5546875" style="131"/>
    <col min="8705" max="8705" width="10.44140625" style="131" customWidth="1"/>
    <col min="8706" max="8706" width="11.88671875" style="131" customWidth="1"/>
    <col min="8707" max="8717" width="10.33203125" style="131" customWidth="1"/>
    <col min="8718" max="8718" width="11.44140625" style="131" customWidth="1"/>
    <col min="8719" max="8719" width="11.5546875" style="131"/>
    <col min="8720" max="8720" width="6.6640625" style="131" customWidth="1"/>
    <col min="8721" max="8960" width="11.5546875" style="131"/>
    <col min="8961" max="8961" width="10.44140625" style="131" customWidth="1"/>
    <col min="8962" max="8962" width="11.88671875" style="131" customWidth="1"/>
    <col min="8963" max="8973" width="10.33203125" style="131" customWidth="1"/>
    <col min="8974" max="8974" width="11.44140625" style="131" customWidth="1"/>
    <col min="8975" max="8975" width="11.5546875" style="131"/>
    <col min="8976" max="8976" width="6.6640625" style="131" customWidth="1"/>
    <col min="8977" max="9216" width="11.5546875" style="131"/>
    <col min="9217" max="9217" width="10.44140625" style="131" customWidth="1"/>
    <col min="9218" max="9218" width="11.88671875" style="131" customWidth="1"/>
    <col min="9219" max="9229" width="10.33203125" style="131" customWidth="1"/>
    <col min="9230" max="9230" width="11.44140625" style="131" customWidth="1"/>
    <col min="9231" max="9231" width="11.5546875" style="131"/>
    <col min="9232" max="9232" width="6.6640625" style="131" customWidth="1"/>
    <col min="9233" max="9472" width="11.5546875" style="131"/>
    <col min="9473" max="9473" width="10.44140625" style="131" customWidth="1"/>
    <col min="9474" max="9474" width="11.88671875" style="131" customWidth="1"/>
    <col min="9475" max="9485" width="10.33203125" style="131" customWidth="1"/>
    <col min="9486" max="9486" width="11.44140625" style="131" customWidth="1"/>
    <col min="9487" max="9487" width="11.5546875" style="131"/>
    <col min="9488" max="9488" width="6.6640625" style="131" customWidth="1"/>
    <col min="9489" max="9728" width="11.5546875" style="131"/>
    <col min="9729" max="9729" width="10.44140625" style="131" customWidth="1"/>
    <col min="9730" max="9730" width="11.88671875" style="131" customWidth="1"/>
    <col min="9731" max="9741" width="10.33203125" style="131" customWidth="1"/>
    <col min="9742" max="9742" width="11.44140625" style="131" customWidth="1"/>
    <col min="9743" max="9743" width="11.5546875" style="131"/>
    <col min="9744" max="9744" width="6.6640625" style="131" customWidth="1"/>
    <col min="9745" max="9984" width="11.5546875" style="131"/>
    <col min="9985" max="9985" width="10.44140625" style="131" customWidth="1"/>
    <col min="9986" max="9986" width="11.88671875" style="131" customWidth="1"/>
    <col min="9987" max="9997" width="10.33203125" style="131" customWidth="1"/>
    <col min="9998" max="9998" width="11.44140625" style="131" customWidth="1"/>
    <col min="9999" max="9999" width="11.5546875" style="131"/>
    <col min="10000" max="10000" width="6.6640625" style="131" customWidth="1"/>
    <col min="10001" max="10240" width="11.5546875" style="131"/>
    <col min="10241" max="10241" width="10.44140625" style="131" customWidth="1"/>
    <col min="10242" max="10242" width="11.88671875" style="131" customWidth="1"/>
    <col min="10243" max="10253" width="10.33203125" style="131" customWidth="1"/>
    <col min="10254" max="10254" width="11.44140625" style="131" customWidth="1"/>
    <col min="10255" max="10255" width="11.5546875" style="131"/>
    <col min="10256" max="10256" width="6.6640625" style="131" customWidth="1"/>
    <col min="10257" max="10496" width="11.5546875" style="131"/>
    <col min="10497" max="10497" width="10.44140625" style="131" customWidth="1"/>
    <col min="10498" max="10498" width="11.88671875" style="131" customWidth="1"/>
    <col min="10499" max="10509" width="10.33203125" style="131" customWidth="1"/>
    <col min="10510" max="10510" width="11.44140625" style="131" customWidth="1"/>
    <col min="10511" max="10511" width="11.5546875" style="131"/>
    <col min="10512" max="10512" width="6.6640625" style="131" customWidth="1"/>
    <col min="10513" max="10752" width="11.5546875" style="131"/>
    <col min="10753" max="10753" width="10.44140625" style="131" customWidth="1"/>
    <col min="10754" max="10754" width="11.88671875" style="131" customWidth="1"/>
    <col min="10755" max="10765" width="10.33203125" style="131" customWidth="1"/>
    <col min="10766" max="10766" width="11.44140625" style="131" customWidth="1"/>
    <col min="10767" max="10767" width="11.5546875" style="131"/>
    <col min="10768" max="10768" width="6.6640625" style="131" customWidth="1"/>
    <col min="10769" max="11008" width="11.5546875" style="131"/>
    <col min="11009" max="11009" width="10.44140625" style="131" customWidth="1"/>
    <col min="11010" max="11010" width="11.88671875" style="131" customWidth="1"/>
    <col min="11011" max="11021" width="10.33203125" style="131" customWidth="1"/>
    <col min="11022" max="11022" width="11.44140625" style="131" customWidth="1"/>
    <col min="11023" max="11023" width="11.5546875" style="131"/>
    <col min="11024" max="11024" width="6.6640625" style="131" customWidth="1"/>
    <col min="11025" max="11264" width="11.5546875" style="131"/>
    <col min="11265" max="11265" width="10.44140625" style="131" customWidth="1"/>
    <col min="11266" max="11266" width="11.88671875" style="131" customWidth="1"/>
    <col min="11267" max="11277" width="10.33203125" style="131" customWidth="1"/>
    <col min="11278" max="11278" width="11.44140625" style="131" customWidth="1"/>
    <col min="11279" max="11279" width="11.5546875" style="131"/>
    <col min="11280" max="11280" width="6.6640625" style="131" customWidth="1"/>
    <col min="11281" max="11520" width="11.5546875" style="131"/>
    <col min="11521" max="11521" width="10.44140625" style="131" customWidth="1"/>
    <col min="11522" max="11522" width="11.88671875" style="131" customWidth="1"/>
    <col min="11523" max="11533" width="10.33203125" style="131" customWidth="1"/>
    <col min="11534" max="11534" width="11.44140625" style="131" customWidth="1"/>
    <col min="11535" max="11535" width="11.5546875" style="131"/>
    <col min="11536" max="11536" width="6.6640625" style="131" customWidth="1"/>
    <col min="11537" max="11776" width="11.5546875" style="131"/>
    <col min="11777" max="11777" width="10.44140625" style="131" customWidth="1"/>
    <col min="11778" max="11778" width="11.88671875" style="131" customWidth="1"/>
    <col min="11779" max="11789" width="10.33203125" style="131" customWidth="1"/>
    <col min="11790" max="11790" width="11.44140625" style="131" customWidth="1"/>
    <col min="11791" max="11791" width="11.5546875" style="131"/>
    <col min="11792" max="11792" width="6.6640625" style="131" customWidth="1"/>
    <col min="11793" max="12032" width="11.5546875" style="131"/>
    <col min="12033" max="12033" width="10.44140625" style="131" customWidth="1"/>
    <col min="12034" max="12034" width="11.88671875" style="131" customWidth="1"/>
    <col min="12035" max="12045" width="10.33203125" style="131" customWidth="1"/>
    <col min="12046" max="12046" width="11.44140625" style="131" customWidth="1"/>
    <col min="12047" max="12047" width="11.5546875" style="131"/>
    <col min="12048" max="12048" width="6.6640625" style="131" customWidth="1"/>
    <col min="12049" max="12288" width="11.5546875" style="131"/>
    <col min="12289" max="12289" width="10.44140625" style="131" customWidth="1"/>
    <col min="12290" max="12290" width="11.88671875" style="131" customWidth="1"/>
    <col min="12291" max="12301" width="10.33203125" style="131" customWidth="1"/>
    <col min="12302" max="12302" width="11.44140625" style="131" customWidth="1"/>
    <col min="12303" max="12303" width="11.5546875" style="131"/>
    <col min="12304" max="12304" width="6.6640625" style="131" customWidth="1"/>
    <col min="12305" max="12544" width="11.5546875" style="131"/>
    <col min="12545" max="12545" width="10.44140625" style="131" customWidth="1"/>
    <col min="12546" max="12546" width="11.88671875" style="131" customWidth="1"/>
    <col min="12547" max="12557" width="10.33203125" style="131" customWidth="1"/>
    <col min="12558" max="12558" width="11.44140625" style="131" customWidth="1"/>
    <col min="12559" max="12559" width="11.5546875" style="131"/>
    <col min="12560" max="12560" width="6.6640625" style="131" customWidth="1"/>
    <col min="12561" max="12800" width="11.5546875" style="131"/>
    <col min="12801" max="12801" width="10.44140625" style="131" customWidth="1"/>
    <col min="12802" max="12802" width="11.88671875" style="131" customWidth="1"/>
    <col min="12803" max="12813" width="10.33203125" style="131" customWidth="1"/>
    <col min="12814" max="12814" width="11.44140625" style="131" customWidth="1"/>
    <col min="12815" max="12815" width="11.5546875" style="131"/>
    <col min="12816" max="12816" width="6.6640625" style="131" customWidth="1"/>
    <col min="12817" max="13056" width="11.5546875" style="131"/>
    <col min="13057" max="13057" width="10.44140625" style="131" customWidth="1"/>
    <col min="13058" max="13058" width="11.88671875" style="131" customWidth="1"/>
    <col min="13059" max="13069" width="10.33203125" style="131" customWidth="1"/>
    <col min="13070" max="13070" width="11.44140625" style="131" customWidth="1"/>
    <col min="13071" max="13071" width="11.5546875" style="131"/>
    <col min="13072" max="13072" width="6.6640625" style="131" customWidth="1"/>
    <col min="13073" max="13312" width="11.5546875" style="131"/>
    <col min="13313" max="13313" width="10.44140625" style="131" customWidth="1"/>
    <col min="13314" max="13314" width="11.88671875" style="131" customWidth="1"/>
    <col min="13315" max="13325" width="10.33203125" style="131" customWidth="1"/>
    <col min="13326" max="13326" width="11.44140625" style="131" customWidth="1"/>
    <col min="13327" max="13327" width="11.5546875" style="131"/>
    <col min="13328" max="13328" width="6.6640625" style="131" customWidth="1"/>
    <col min="13329" max="13568" width="11.5546875" style="131"/>
    <col min="13569" max="13569" width="10.44140625" style="131" customWidth="1"/>
    <col min="13570" max="13570" width="11.88671875" style="131" customWidth="1"/>
    <col min="13571" max="13581" width="10.33203125" style="131" customWidth="1"/>
    <col min="13582" max="13582" width="11.44140625" style="131" customWidth="1"/>
    <col min="13583" max="13583" width="11.5546875" style="131"/>
    <col min="13584" max="13584" width="6.6640625" style="131" customWidth="1"/>
    <col min="13585" max="13824" width="11.5546875" style="131"/>
    <col min="13825" max="13825" width="10.44140625" style="131" customWidth="1"/>
    <col min="13826" max="13826" width="11.88671875" style="131" customWidth="1"/>
    <col min="13827" max="13837" width="10.33203125" style="131" customWidth="1"/>
    <col min="13838" max="13838" width="11.44140625" style="131" customWidth="1"/>
    <col min="13839" max="13839" width="11.5546875" style="131"/>
    <col min="13840" max="13840" width="6.6640625" style="131" customWidth="1"/>
    <col min="13841" max="14080" width="11.5546875" style="131"/>
    <col min="14081" max="14081" width="10.44140625" style="131" customWidth="1"/>
    <col min="14082" max="14082" width="11.88671875" style="131" customWidth="1"/>
    <col min="14083" max="14093" width="10.33203125" style="131" customWidth="1"/>
    <col min="14094" max="14094" width="11.44140625" style="131" customWidth="1"/>
    <col min="14095" max="14095" width="11.5546875" style="131"/>
    <col min="14096" max="14096" width="6.6640625" style="131" customWidth="1"/>
    <col min="14097" max="14336" width="11.5546875" style="131"/>
    <col min="14337" max="14337" width="10.44140625" style="131" customWidth="1"/>
    <col min="14338" max="14338" width="11.88671875" style="131" customWidth="1"/>
    <col min="14339" max="14349" width="10.33203125" style="131" customWidth="1"/>
    <col min="14350" max="14350" width="11.44140625" style="131" customWidth="1"/>
    <col min="14351" max="14351" width="11.5546875" style="131"/>
    <col min="14352" max="14352" width="6.6640625" style="131" customWidth="1"/>
    <col min="14353" max="14592" width="11.5546875" style="131"/>
    <col min="14593" max="14593" width="10.44140625" style="131" customWidth="1"/>
    <col min="14594" max="14594" width="11.88671875" style="131" customWidth="1"/>
    <col min="14595" max="14605" width="10.33203125" style="131" customWidth="1"/>
    <col min="14606" max="14606" width="11.44140625" style="131" customWidth="1"/>
    <col min="14607" max="14607" width="11.5546875" style="131"/>
    <col min="14608" max="14608" width="6.6640625" style="131" customWidth="1"/>
    <col min="14609" max="14848" width="11.5546875" style="131"/>
    <col min="14849" max="14849" width="10.44140625" style="131" customWidth="1"/>
    <col min="14850" max="14850" width="11.88671875" style="131" customWidth="1"/>
    <col min="14851" max="14861" width="10.33203125" style="131" customWidth="1"/>
    <col min="14862" max="14862" width="11.44140625" style="131" customWidth="1"/>
    <col min="14863" max="14863" width="11.5546875" style="131"/>
    <col min="14864" max="14864" width="6.6640625" style="131" customWidth="1"/>
    <col min="14865" max="15104" width="11.5546875" style="131"/>
    <col min="15105" max="15105" width="10.44140625" style="131" customWidth="1"/>
    <col min="15106" max="15106" width="11.88671875" style="131" customWidth="1"/>
    <col min="15107" max="15117" width="10.33203125" style="131" customWidth="1"/>
    <col min="15118" max="15118" width="11.44140625" style="131" customWidth="1"/>
    <col min="15119" max="15119" width="11.5546875" style="131"/>
    <col min="15120" max="15120" width="6.6640625" style="131" customWidth="1"/>
    <col min="15121" max="15360" width="11.5546875" style="131"/>
    <col min="15361" max="15361" width="10.44140625" style="131" customWidth="1"/>
    <col min="15362" max="15362" width="11.88671875" style="131" customWidth="1"/>
    <col min="15363" max="15373" width="10.33203125" style="131" customWidth="1"/>
    <col min="15374" max="15374" width="11.44140625" style="131" customWidth="1"/>
    <col min="15375" max="15375" width="11.5546875" style="131"/>
    <col min="15376" max="15376" width="6.6640625" style="131" customWidth="1"/>
    <col min="15377" max="15616" width="11.5546875" style="131"/>
    <col min="15617" max="15617" width="10.44140625" style="131" customWidth="1"/>
    <col min="15618" max="15618" width="11.88671875" style="131" customWidth="1"/>
    <col min="15619" max="15629" width="10.33203125" style="131" customWidth="1"/>
    <col min="15630" max="15630" width="11.44140625" style="131" customWidth="1"/>
    <col min="15631" max="15631" width="11.5546875" style="131"/>
    <col min="15632" max="15632" width="6.6640625" style="131" customWidth="1"/>
    <col min="15633" max="15872" width="11.5546875" style="131"/>
    <col min="15873" max="15873" width="10.44140625" style="131" customWidth="1"/>
    <col min="15874" max="15874" width="11.88671875" style="131" customWidth="1"/>
    <col min="15875" max="15885" width="10.33203125" style="131" customWidth="1"/>
    <col min="15886" max="15886" width="11.44140625" style="131" customWidth="1"/>
    <col min="15887" max="15887" width="11.5546875" style="131"/>
    <col min="15888" max="15888" width="6.6640625" style="131" customWidth="1"/>
    <col min="15889" max="16128" width="11.5546875" style="131"/>
    <col min="16129" max="16129" width="10.44140625" style="131" customWidth="1"/>
    <col min="16130" max="16130" width="11.88671875" style="131" customWidth="1"/>
    <col min="16131" max="16141" width="10.33203125" style="131" customWidth="1"/>
    <col min="16142" max="16142" width="11.44140625" style="131" customWidth="1"/>
    <col min="16143" max="16143" width="11.5546875" style="131"/>
    <col min="16144" max="16144" width="6.6640625" style="131" customWidth="1"/>
    <col min="16145" max="16384" width="11.5546875" style="131"/>
  </cols>
  <sheetData>
    <row r="2" spans="1:16" ht="33">
      <c r="A2" s="386" t="s">
        <v>302</v>
      </c>
      <c r="B2" s="220"/>
      <c r="C2" s="220"/>
      <c r="D2" s="220"/>
      <c r="E2" s="220"/>
      <c r="F2" s="220"/>
      <c r="G2" s="220"/>
      <c r="H2" s="220"/>
      <c r="I2" s="220"/>
      <c r="J2" s="220"/>
      <c r="K2" s="220"/>
      <c r="L2" s="220"/>
      <c r="M2" s="220"/>
      <c r="N2" s="220"/>
      <c r="O2" s="606"/>
      <c r="P2" s="606"/>
    </row>
    <row r="3" spans="1:16" ht="17.399999999999999" thickBot="1">
      <c r="A3" s="607" t="s">
        <v>303</v>
      </c>
      <c r="B3" s="607"/>
      <c r="C3" s="607"/>
      <c r="D3" s="607"/>
      <c r="E3" s="607"/>
      <c r="F3" s="607"/>
      <c r="G3" s="607"/>
      <c r="H3" s="607"/>
      <c r="I3" s="607"/>
      <c r="J3" s="607"/>
      <c r="K3" s="607"/>
      <c r="L3" s="607"/>
      <c r="M3" s="607"/>
      <c r="N3" s="607"/>
      <c r="O3" s="608"/>
      <c r="P3" s="608"/>
    </row>
    <row r="4" spans="1:16" ht="13.8">
      <c r="A4" s="164"/>
      <c r="B4" s="164"/>
      <c r="C4" s="196"/>
      <c r="D4" s="197"/>
      <c r="E4" s="197"/>
      <c r="F4" s="196"/>
      <c r="G4" s="196"/>
      <c r="H4" s="196"/>
      <c r="I4" s="196"/>
      <c r="J4" s="196"/>
      <c r="K4" s="196"/>
      <c r="L4" s="198"/>
      <c r="M4" s="198"/>
      <c r="N4" s="2364" t="s">
        <v>153</v>
      </c>
      <c r="O4" s="609" t="s">
        <v>123</v>
      </c>
      <c r="P4" s="609" t="s">
        <v>123</v>
      </c>
    </row>
    <row r="5" spans="1:16" ht="13.8">
      <c r="A5" s="167"/>
      <c r="B5" s="167"/>
      <c r="C5" s="168" t="s">
        <v>304</v>
      </c>
      <c r="D5" s="168" t="s">
        <v>305</v>
      </c>
      <c r="E5" s="168" t="s">
        <v>306</v>
      </c>
      <c r="F5" s="168" t="s">
        <v>307</v>
      </c>
      <c r="G5" s="168" t="s">
        <v>308</v>
      </c>
      <c r="H5" s="168" t="s">
        <v>309</v>
      </c>
      <c r="I5" s="168" t="s">
        <v>310</v>
      </c>
      <c r="J5" s="168" t="s">
        <v>311</v>
      </c>
      <c r="K5" s="168" t="s">
        <v>312</v>
      </c>
      <c r="L5" s="168" t="s">
        <v>313</v>
      </c>
      <c r="M5" s="168" t="s">
        <v>314</v>
      </c>
      <c r="N5" s="2365" t="s">
        <v>153</v>
      </c>
      <c r="O5" s="610" t="s">
        <v>135</v>
      </c>
      <c r="P5" s="610" t="s">
        <v>136</v>
      </c>
    </row>
    <row r="6" spans="1:16" ht="13.8">
      <c r="A6" s="177" t="s">
        <v>137</v>
      </c>
      <c r="B6" s="164"/>
      <c r="C6" s="611">
        <v>35</v>
      </c>
      <c r="D6" s="611">
        <v>1457</v>
      </c>
      <c r="E6" s="611">
        <v>102283</v>
      </c>
      <c r="F6" s="611">
        <v>151267</v>
      </c>
      <c r="G6" s="611">
        <v>88253</v>
      </c>
      <c r="H6" s="611">
        <v>43226</v>
      </c>
      <c r="I6" s="611">
        <v>27463</v>
      </c>
      <c r="J6" s="611">
        <v>15540</v>
      </c>
      <c r="K6" s="611">
        <v>8614</v>
      </c>
      <c r="L6" s="611">
        <v>4476</v>
      </c>
      <c r="M6" s="611">
        <v>1586</v>
      </c>
      <c r="N6" s="611">
        <v>444200</v>
      </c>
      <c r="O6" s="612">
        <v>100</v>
      </c>
      <c r="P6" s="613">
        <v>10.001544587930509</v>
      </c>
    </row>
    <row r="7" spans="1:16" ht="13.8">
      <c r="A7" s="164"/>
      <c r="B7" s="164" t="s">
        <v>138</v>
      </c>
      <c r="C7" s="614">
        <v>24</v>
      </c>
      <c r="D7" s="614">
        <v>947</v>
      </c>
      <c r="E7" s="614">
        <v>60137</v>
      </c>
      <c r="F7" s="614">
        <v>84601</v>
      </c>
      <c r="G7" s="614">
        <v>51772</v>
      </c>
      <c r="H7" s="614">
        <v>26285</v>
      </c>
      <c r="I7" s="614">
        <v>16980</v>
      </c>
      <c r="J7" s="614">
        <v>9699</v>
      </c>
      <c r="K7" s="614">
        <v>5463</v>
      </c>
      <c r="L7" s="614">
        <v>2817</v>
      </c>
      <c r="M7" s="614">
        <v>934</v>
      </c>
      <c r="N7" s="614">
        <v>259659</v>
      </c>
      <c r="O7" s="615">
        <v>58.45542548401621</v>
      </c>
      <c r="P7" s="613"/>
    </row>
    <row r="8" spans="1:16" ht="13.8">
      <c r="A8" s="178"/>
      <c r="B8" s="178" t="s">
        <v>139</v>
      </c>
      <c r="C8" s="616">
        <v>11</v>
      </c>
      <c r="D8" s="616">
        <v>510</v>
      </c>
      <c r="E8" s="616">
        <v>42146</v>
      </c>
      <c r="F8" s="616">
        <v>66666</v>
      </c>
      <c r="G8" s="616">
        <v>36481</v>
      </c>
      <c r="H8" s="616">
        <v>16941</v>
      </c>
      <c r="I8" s="616">
        <v>10483</v>
      </c>
      <c r="J8" s="616">
        <v>5841</v>
      </c>
      <c r="K8" s="616">
        <v>3151</v>
      </c>
      <c r="L8" s="616">
        <v>1659</v>
      </c>
      <c r="M8" s="616">
        <v>652</v>
      </c>
      <c r="N8" s="616">
        <v>184541</v>
      </c>
      <c r="O8" s="617">
        <v>41.54457451598379</v>
      </c>
      <c r="P8" s="618"/>
    </row>
    <row r="9" spans="1:16" ht="13.8">
      <c r="A9" s="177" t="s">
        <v>140</v>
      </c>
      <c r="B9" s="164"/>
      <c r="C9" s="611">
        <v>103552</v>
      </c>
      <c r="D9" s="611">
        <v>444541</v>
      </c>
      <c r="E9" s="611">
        <v>424310</v>
      </c>
      <c r="F9" s="611">
        <v>284375</v>
      </c>
      <c r="G9" s="611">
        <v>237988</v>
      </c>
      <c r="H9" s="611">
        <v>215274</v>
      </c>
      <c r="I9" s="611">
        <v>200275</v>
      </c>
      <c r="J9" s="611">
        <v>162829</v>
      </c>
      <c r="K9" s="611">
        <v>115506</v>
      </c>
      <c r="L9" s="611">
        <v>68641</v>
      </c>
      <c r="M9" s="611">
        <v>28702</v>
      </c>
      <c r="N9" s="611">
        <v>2285993</v>
      </c>
      <c r="O9" s="612">
        <v>100</v>
      </c>
      <c r="P9" s="613">
        <v>51.471096166584928</v>
      </c>
    </row>
    <row r="10" spans="1:16" ht="13.8">
      <c r="A10" s="164"/>
      <c r="B10" s="164" t="s">
        <v>138</v>
      </c>
      <c r="C10" s="614">
        <v>64322</v>
      </c>
      <c r="D10" s="614">
        <v>258679</v>
      </c>
      <c r="E10" s="614">
        <v>231446</v>
      </c>
      <c r="F10" s="614">
        <v>160054</v>
      </c>
      <c r="G10" s="614">
        <v>136555</v>
      </c>
      <c r="H10" s="614">
        <v>123959</v>
      </c>
      <c r="I10" s="614">
        <v>115885</v>
      </c>
      <c r="J10" s="614">
        <v>93309</v>
      </c>
      <c r="K10" s="614">
        <v>68199</v>
      </c>
      <c r="L10" s="614">
        <v>41198</v>
      </c>
      <c r="M10" s="614">
        <v>18867</v>
      </c>
      <c r="N10" s="614">
        <v>1312473</v>
      </c>
      <c r="O10" s="615">
        <v>57.41369286782593</v>
      </c>
      <c r="P10" s="613"/>
    </row>
    <row r="11" spans="1:16" ht="13.8">
      <c r="A11" s="178"/>
      <c r="B11" s="178" t="s">
        <v>139</v>
      </c>
      <c r="C11" s="616">
        <v>39230</v>
      </c>
      <c r="D11" s="616">
        <v>185862</v>
      </c>
      <c r="E11" s="616">
        <v>192864</v>
      </c>
      <c r="F11" s="616">
        <v>124321</v>
      </c>
      <c r="G11" s="616">
        <v>101433</v>
      </c>
      <c r="H11" s="616">
        <v>91315</v>
      </c>
      <c r="I11" s="616">
        <v>84390</v>
      </c>
      <c r="J11" s="616">
        <v>69520</v>
      </c>
      <c r="K11" s="616">
        <v>47307</v>
      </c>
      <c r="L11" s="616">
        <v>27443</v>
      </c>
      <c r="M11" s="616">
        <v>9835</v>
      </c>
      <c r="N11" s="616">
        <v>973520</v>
      </c>
      <c r="O11" s="615">
        <v>42.58630713217407</v>
      </c>
      <c r="P11" s="618"/>
    </row>
    <row r="12" spans="1:16" ht="13.8">
      <c r="A12" s="179" t="s">
        <v>148</v>
      </c>
      <c r="B12" s="164"/>
      <c r="C12" s="611">
        <v>67</v>
      </c>
      <c r="D12" s="611">
        <v>28929</v>
      </c>
      <c r="E12" s="611">
        <v>178558</v>
      </c>
      <c r="F12" s="611">
        <v>185520</v>
      </c>
      <c r="G12" s="611">
        <v>161002</v>
      </c>
      <c r="H12" s="611">
        <v>140016</v>
      </c>
      <c r="I12" s="611">
        <v>117911</v>
      </c>
      <c r="J12" s="611">
        <v>89231</v>
      </c>
      <c r="K12" s="611">
        <v>59127</v>
      </c>
      <c r="L12" s="611">
        <v>34221</v>
      </c>
      <c r="M12" s="611">
        <v>14036</v>
      </c>
      <c r="N12" s="611">
        <v>1008618</v>
      </c>
      <c r="O12" s="619">
        <v>100</v>
      </c>
      <c r="P12" s="613">
        <v>22.709900718571124</v>
      </c>
    </row>
    <row r="13" spans="1:16" ht="13.8">
      <c r="A13" s="164"/>
      <c r="B13" s="164" t="s">
        <v>138</v>
      </c>
      <c r="C13" s="614">
        <v>43</v>
      </c>
      <c r="D13" s="614">
        <v>17866</v>
      </c>
      <c r="E13" s="614">
        <v>104969</v>
      </c>
      <c r="F13" s="614">
        <v>106533</v>
      </c>
      <c r="G13" s="614">
        <v>93147</v>
      </c>
      <c r="H13" s="614">
        <v>82575</v>
      </c>
      <c r="I13" s="614">
        <v>71990</v>
      </c>
      <c r="J13" s="614">
        <v>55542</v>
      </c>
      <c r="K13" s="614">
        <v>38244</v>
      </c>
      <c r="L13" s="614">
        <v>22446</v>
      </c>
      <c r="M13" s="614">
        <v>9879</v>
      </c>
      <c r="N13" s="614">
        <v>603234</v>
      </c>
      <c r="O13" s="615">
        <v>59.807974872548378</v>
      </c>
      <c r="P13" s="613"/>
    </row>
    <row r="14" spans="1:16" ht="13.8">
      <c r="A14" s="178"/>
      <c r="B14" s="178" t="s">
        <v>139</v>
      </c>
      <c r="C14" s="616">
        <v>24</v>
      </c>
      <c r="D14" s="616">
        <v>11063</v>
      </c>
      <c r="E14" s="616">
        <v>73589</v>
      </c>
      <c r="F14" s="616">
        <v>78987</v>
      </c>
      <c r="G14" s="616">
        <v>67855</v>
      </c>
      <c r="H14" s="616">
        <v>57441</v>
      </c>
      <c r="I14" s="616">
        <v>45921</v>
      </c>
      <c r="J14" s="616">
        <v>33689</v>
      </c>
      <c r="K14" s="616">
        <v>20883</v>
      </c>
      <c r="L14" s="616">
        <v>11775</v>
      </c>
      <c r="M14" s="616">
        <v>4157</v>
      </c>
      <c r="N14" s="616">
        <v>405384</v>
      </c>
      <c r="O14" s="615">
        <v>40.192025127451622</v>
      </c>
      <c r="P14" s="613"/>
    </row>
    <row r="15" spans="1:16" ht="13.8">
      <c r="A15" s="179" t="s">
        <v>142</v>
      </c>
      <c r="B15" s="164"/>
      <c r="C15" s="611">
        <v>25853</v>
      </c>
      <c r="D15" s="611">
        <v>28737</v>
      </c>
      <c r="E15" s="611">
        <v>17263</v>
      </c>
      <c r="F15" s="611">
        <v>48069</v>
      </c>
      <c r="G15" s="611">
        <v>91585</v>
      </c>
      <c r="H15" s="611">
        <v>115816</v>
      </c>
      <c r="I15" s="611">
        <v>120636</v>
      </c>
      <c r="J15" s="611">
        <v>108049</v>
      </c>
      <c r="K15" s="611">
        <v>79738</v>
      </c>
      <c r="L15" s="611">
        <v>47656</v>
      </c>
      <c r="M15" s="611">
        <v>19101</v>
      </c>
      <c r="N15" s="611">
        <v>702503</v>
      </c>
      <c r="O15" s="619">
        <v>100</v>
      </c>
      <c r="P15" s="620">
        <v>15.81745852691343</v>
      </c>
    </row>
    <row r="16" spans="1:16" ht="13.8">
      <c r="A16" s="164"/>
      <c r="B16" s="164" t="s">
        <v>138</v>
      </c>
      <c r="C16" s="614">
        <v>15503</v>
      </c>
      <c r="D16" s="614">
        <v>15383</v>
      </c>
      <c r="E16" s="614">
        <v>9125</v>
      </c>
      <c r="F16" s="614">
        <v>31019</v>
      </c>
      <c r="G16" s="614">
        <v>61449</v>
      </c>
      <c r="H16" s="614">
        <v>76207</v>
      </c>
      <c r="I16" s="614">
        <v>76815</v>
      </c>
      <c r="J16" s="614">
        <v>67185</v>
      </c>
      <c r="K16" s="614">
        <v>50403</v>
      </c>
      <c r="L16" s="614">
        <v>30565</v>
      </c>
      <c r="M16" s="614">
        <v>13741</v>
      </c>
      <c r="N16" s="614">
        <v>447395</v>
      </c>
      <c r="O16" s="615">
        <v>63.685849028402728</v>
      </c>
      <c r="P16" s="613"/>
    </row>
    <row r="17" spans="1:16" ht="13.8">
      <c r="A17" s="178"/>
      <c r="B17" s="178" t="s">
        <v>139</v>
      </c>
      <c r="C17" s="616">
        <v>10350</v>
      </c>
      <c r="D17" s="616">
        <v>13354</v>
      </c>
      <c r="E17" s="616">
        <v>8138</v>
      </c>
      <c r="F17" s="616">
        <v>17050</v>
      </c>
      <c r="G17" s="616">
        <v>30136</v>
      </c>
      <c r="H17" s="616">
        <v>39609</v>
      </c>
      <c r="I17" s="616">
        <v>43821</v>
      </c>
      <c r="J17" s="616">
        <v>40864</v>
      </c>
      <c r="K17" s="616">
        <v>29335</v>
      </c>
      <c r="L17" s="616">
        <v>17091</v>
      </c>
      <c r="M17" s="616">
        <v>5360</v>
      </c>
      <c r="N17" s="616">
        <v>255108</v>
      </c>
      <c r="O17" s="615">
        <v>36.314150971597279</v>
      </c>
      <c r="P17" s="613"/>
    </row>
    <row r="18" spans="1:16" ht="13.8">
      <c r="A18" s="179" t="s">
        <v>143</v>
      </c>
      <c r="B18" s="164"/>
      <c r="C18" s="611">
        <v>129507</v>
      </c>
      <c r="D18" s="611">
        <v>503664</v>
      </c>
      <c r="E18" s="611">
        <v>722414</v>
      </c>
      <c r="F18" s="611">
        <v>669231</v>
      </c>
      <c r="G18" s="611">
        <v>578828</v>
      </c>
      <c r="H18" s="611">
        <v>514332</v>
      </c>
      <c r="I18" s="611">
        <v>466285</v>
      </c>
      <c r="J18" s="611">
        <v>375649</v>
      </c>
      <c r="K18" s="611">
        <v>262985</v>
      </c>
      <c r="L18" s="611">
        <v>154994</v>
      </c>
      <c r="M18" s="611">
        <v>63425</v>
      </c>
      <c r="N18" s="611">
        <v>4441314</v>
      </c>
      <c r="O18" s="619">
        <v>100</v>
      </c>
      <c r="P18" s="620">
        <v>99.999999999999986</v>
      </c>
    </row>
    <row r="19" spans="1:16" ht="13.8">
      <c r="A19" s="164"/>
      <c r="B19" s="164" t="s">
        <v>138</v>
      </c>
      <c r="C19" s="614">
        <v>79892</v>
      </c>
      <c r="D19" s="614">
        <v>292875</v>
      </c>
      <c r="E19" s="614">
        <v>405677</v>
      </c>
      <c r="F19" s="614">
        <v>382207</v>
      </c>
      <c r="G19" s="614">
        <v>342923</v>
      </c>
      <c r="H19" s="614">
        <v>309026</v>
      </c>
      <c r="I19" s="614">
        <v>281670</v>
      </c>
      <c r="J19" s="614">
        <v>225735</v>
      </c>
      <c r="K19" s="614">
        <v>162309</v>
      </c>
      <c r="L19" s="614">
        <v>97026</v>
      </c>
      <c r="M19" s="614">
        <v>43421</v>
      </c>
      <c r="N19" s="614">
        <v>2622761</v>
      </c>
      <c r="O19" s="615">
        <v>59.053716985558779</v>
      </c>
      <c r="P19" s="612"/>
    </row>
    <row r="20" spans="1:16" ht="13.8">
      <c r="A20" s="178"/>
      <c r="B20" s="178" t="s">
        <v>139</v>
      </c>
      <c r="C20" s="616">
        <v>49615</v>
      </c>
      <c r="D20" s="616">
        <v>210789</v>
      </c>
      <c r="E20" s="616">
        <v>316737</v>
      </c>
      <c r="F20" s="616">
        <v>287024</v>
      </c>
      <c r="G20" s="616">
        <v>235905</v>
      </c>
      <c r="H20" s="616">
        <v>205306</v>
      </c>
      <c r="I20" s="616">
        <v>184615</v>
      </c>
      <c r="J20" s="616">
        <v>149914</v>
      </c>
      <c r="K20" s="616">
        <v>100676</v>
      </c>
      <c r="L20" s="616">
        <v>57968</v>
      </c>
      <c r="M20" s="616">
        <v>20004</v>
      </c>
      <c r="N20" s="616">
        <v>1818553</v>
      </c>
      <c r="O20" s="615">
        <v>40.946283014441221</v>
      </c>
      <c r="P20" s="612"/>
    </row>
    <row r="21" spans="1:16" ht="14.4" thickBot="1">
      <c r="A21" s="186" t="s">
        <v>315</v>
      </c>
      <c r="B21" s="621"/>
      <c r="C21" s="622">
        <v>2.9159613573820722</v>
      </c>
      <c r="D21" s="622">
        <v>11.340427630201333</v>
      </c>
      <c r="E21" s="622">
        <v>16.265771796364771</v>
      </c>
      <c r="F21" s="622">
        <v>15.068310864757592</v>
      </c>
      <c r="G21" s="622">
        <v>13.032809659483657</v>
      </c>
      <c r="H21" s="622">
        <v>11.580626814496791</v>
      </c>
      <c r="I21" s="622">
        <v>10.49880733494637</v>
      </c>
      <c r="J21" s="622">
        <v>8.4580599345148748</v>
      </c>
      <c r="K21" s="622">
        <v>5.9213331910331037</v>
      </c>
      <c r="L21" s="622">
        <v>3.4898230568701067</v>
      </c>
      <c r="M21" s="622">
        <v>1.4280683599493302</v>
      </c>
      <c r="N21" s="622">
        <v>100</v>
      </c>
      <c r="O21" s="623"/>
      <c r="P21" s="623"/>
    </row>
    <row r="22" spans="1:16">
      <c r="A22" s="344" t="s">
        <v>299</v>
      </c>
      <c r="B22" s="308"/>
      <c r="C22" s="308"/>
      <c r="D22" s="308"/>
      <c r="E22" s="308"/>
      <c r="F22" s="308"/>
      <c r="G22" s="308"/>
      <c r="H22" s="308"/>
      <c r="I22" s="308"/>
      <c r="J22" s="308"/>
      <c r="K22" s="308"/>
      <c r="L22" s="308"/>
      <c r="M22" s="308"/>
      <c r="N22" s="308"/>
    </row>
    <row r="23" spans="1:16">
      <c r="A23" s="344" t="s">
        <v>198</v>
      </c>
    </row>
    <row r="122" spans="3:3">
      <c r="C122" s="131" t="s">
        <v>234</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524C-DFAE-48BA-AD63-B61B21F58AAE}">
  <dimension ref="A2:AA73"/>
  <sheetViews>
    <sheetView zoomScaleNormal="100" workbookViewId="0">
      <selection activeCell="M35" sqref="M35"/>
    </sheetView>
  </sheetViews>
  <sheetFormatPr baseColWidth="10" defaultColWidth="11.44140625" defaultRowHeight="13.2"/>
  <cols>
    <col min="1" max="1" width="3.44140625" style="315" customWidth="1"/>
    <col min="2" max="2" width="9.5546875" style="315" customWidth="1"/>
    <col min="3" max="14" width="10.5546875" style="315" customWidth="1"/>
    <col min="15" max="16" width="11.44140625" style="315"/>
    <col min="17" max="17" width="19.109375" style="315" customWidth="1"/>
    <col min="18" max="256" width="11.44140625" style="315"/>
    <col min="257" max="257" width="3.44140625" style="315" customWidth="1"/>
    <col min="258" max="258" width="9.5546875" style="315" customWidth="1"/>
    <col min="259" max="270" width="10.5546875" style="315" customWidth="1"/>
    <col min="271" max="272" width="11.44140625" style="315"/>
    <col min="273" max="273" width="19.109375" style="315" customWidth="1"/>
    <col min="274" max="512" width="11.44140625" style="315"/>
    <col min="513" max="513" width="3.44140625" style="315" customWidth="1"/>
    <col min="514" max="514" width="9.5546875" style="315" customWidth="1"/>
    <col min="515" max="526" width="10.5546875" style="315" customWidth="1"/>
    <col min="527" max="528" width="11.44140625" style="315"/>
    <col min="529" max="529" width="19.109375" style="315" customWidth="1"/>
    <col min="530" max="768" width="11.44140625" style="315"/>
    <col min="769" max="769" width="3.44140625" style="315" customWidth="1"/>
    <col min="770" max="770" width="9.5546875" style="315" customWidth="1"/>
    <col min="771" max="782" width="10.5546875" style="315" customWidth="1"/>
    <col min="783" max="784" width="11.44140625" style="315"/>
    <col min="785" max="785" width="19.109375" style="315" customWidth="1"/>
    <col min="786" max="1024" width="11.44140625" style="315"/>
    <col min="1025" max="1025" width="3.44140625" style="315" customWidth="1"/>
    <col min="1026" max="1026" width="9.5546875" style="315" customWidth="1"/>
    <col min="1027" max="1038" width="10.5546875" style="315" customWidth="1"/>
    <col min="1039" max="1040" width="11.44140625" style="315"/>
    <col min="1041" max="1041" width="19.109375" style="315" customWidth="1"/>
    <col min="1042" max="1280" width="11.44140625" style="315"/>
    <col min="1281" max="1281" width="3.44140625" style="315" customWidth="1"/>
    <col min="1282" max="1282" width="9.5546875" style="315" customWidth="1"/>
    <col min="1283" max="1294" width="10.5546875" style="315" customWidth="1"/>
    <col min="1295" max="1296" width="11.44140625" style="315"/>
    <col min="1297" max="1297" width="19.109375" style="315" customWidth="1"/>
    <col min="1298" max="1536" width="11.44140625" style="315"/>
    <col min="1537" max="1537" width="3.44140625" style="315" customWidth="1"/>
    <col min="1538" max="1538" width="9.5546875" style="315" customWidth="1"/>
    <col min="1539" max="1550" width="10.5546875" style="315" customWidth="1"/>
    <col min="1551" max="1552" width="11.44140625" style="315"/>
    <col min="1553" max="1553" width="19.109375" style="315" customWidth="1"/>
    <col min="1554" max="1792" width="11.44140625" style="315"/>
    <col min="1793" max="1793" width="3.44140625" style="315" customWidth="1"/>
    <col min="1794" max="1794" width="9.5546875" style="315" customWidth="1"/>
    <col min="1795" max="1806" width="10.5546875" style="315" customWidth="1"/>
    <col min="1807" max="1808" width="11.44140625" style="315"/>
    <col min="1809" max="1809" width="19.109375" style="315" customWidth="1"/>
    <col min="1810" max="2048" width="11.44140625" style="315"/>
    <col min="2049" max="2049" width="3.44140625" style="315" customWidth="1"/>
    <col min="2050" max="2050" width="9.5546875" style="315" customWidth="1"/>
    <col min="2051" max="2062" width="10.5546875" style="315" customWidth="1"/>
    <col min="2063" max="2064" width="11.44140625" style="315"/>
    <col min="2065" max="2065" width="19.109375" style="315" customWidth="1"/>
    <col min="2066" max="2304" width="11.44140625" style="315"/>
    <col min="2305" max="2305" width="3.44140625" style="315" customWidth="1"/>
    <col min="2306" max="2306" width="9.5546875" style="315" customWidth="1"/>
    <col min="2307" max="2318" width="10.5546875" style="315" customWidth="1"/>
    <col min="2319" max="2320" width="11.44140625" style="315"/>
    <col min="2321" max="2321" width="19.109375" style="315" customWidth="1"/>
    <col min="2322" max="2560" width="11.44140625" style="315"/>
    <col min="2561" max="2561" width="3.44140625" style="315" customWidth="1"/>
    <col min="2562" max="2562" width="9.5546875" style="315" customWidth="1"/>
    <col min="2563" max="2574" width="10.5546875" style="315" customWidth="1"/>
    <col min="2575" max="2576" width="11.44140625" style="315"/>
    <col min="2577" max="2577" width="19.109375" style="315" customWidth="1"/>
    <col min="2578" max="2816" width="11.44140625" style="315"/>
    <col min="2817" max="2817" width="3.44140625" style="315" customWidth="1"/>
    <col min="2818" max="2818" width="9.5546875" style="315" customWidth="1"/>
    <col min="2819" max="2830" width="10.5546875" style="315" customWidth="1"/>
    <col min="2831" max="2832" width="11.44140625" style="315"/>
    <col min="2833" max="2833" width="19.109375" style="315" customWidth="1"/>
    <col min="2834" max="3072" width="11.44140625" style="315"/>
    <col min="3073" max="3073" width="3.44140625" style="315" customWidth="1"/>
    <col min="3074" max="3074" width="9.5546875" style="315" customWidth="1"/>
    <col min="3075" max="3086" width="10.5546875" style="315" customWidth="1"/>
    <col min="3087" max="3088" width="11.44140625" style="315"/>
    <col min="3089" max="3089" width="19.109375" style="315" customWidth="1"/>
    <col min="3090" max="3328" width="11.44140625" style="315"/>
    <col min="3329" max="3329" width="3.44140625" style="315" customWidth="1"/>
    <col min="3330" max="3330" width="9.5546875" style="315" customWidth="1"/>
    <col min="3331" max="3342" width="10.5546875" style="315" customWidth="1"/>
    <col min="3343" max="3344" width="11.44140625" style="315"/>
    <col min="3345" max="3345" width="19.109375" style="315" customWidth="1"/>
    <col min="3346" max="3584" width="11.44140625" style="315"/>
    <col min="3585" max="3585" width="3.44140625" style="315" customWidth="1"/>
    <col min="3586" max="3586" width="9.5546875" style="315" customWidth="1"/>
    <col min="3587" max="3598" width="10.5546875" style="315" customWidth="1"/>
    <col min="3599" max="3600" width="11.44140625" style="315"/>
    <col min="3601" max="3601" width="19.109375" style="315" customWidth="1"/>
    <col min="3602" max="3840" width="11.44140625" style="315"/>
    <col min="3841" max="3841" width="3.44140625" style="315" customWidth="1"/>
    <col min="3842" max="3842" width="9.5546875" style="315" customWidth="1"/>
    <col min="3843" max="3854" width="10.5546875" style="315" customWidth="1"/>
    <col min="3855" max="3856" width="11.44140625" style="315"/>
    <col min="3857" max="3857" width="19.109375" style="315" customWidth="1"/>
    <col min="3858" max="4096" width="11.44140625" style="315"/>
    <col min="4097" max="4097" width="3.44140625" style="315" customWidth="1"/>
    <col min="4098" max="4098" width="9.5546875" style="315" customWidth="1"/>
    <col min="4099" max="4110" width="10.5546875" style="315" customWidth="1"/>
    <col min="4111" max="4112" width="11.44140625" style="315"/>
    <col min="4113" max="4113" width="19.109375" style="315" customWidth="1"/>
    <col min="4114" max="4352" width="11.44140625" style="315"/>
    <col min="4353" max="4353" width="3.44140625" style="315" customWidth="1"/>
    <col min="4354" max="4354" width="9.5546875" style="315" customWidth="1"/>
    <col min="4355" max="4366" width="10.5546875" style="315" customWidth="1"/>
    <col min="4367" max="4368" width="11.44140625" style="315"/>
    <col min="4369" max="4369" width="19.109375" style="315" customWidth="1"/>
    <col min="4370" max="4608" width="11.44140625" style="315"/>
    <col min="4609" max="4609" width="3.44140625" style="315" customWidth="1"/>
    <col min="4610" max="4610" width="9.5546875" style="315" customWidth="1"/>
    <col min="4611" max="4622" width="10.5546875" style="315" customWidth="1"/>
    <col min="4623" max="4624" width="11.44140625" style="315"/>
    <col min="4625" max="4625" width="19.109375" style="315" customWidth="1"/>
    <col min="4626" max="4864" width="11.44140625" style="315"/>
    <col min="4865" max="4865" width="3.44140625" style="315" customWidth="1"/>
    <col min="4866" max="4866" width="9.5546875" style="315" customWidth="1"/>
    <col min="4867" max="4878" width="10.5546875" style="315" customWidth="1"/>
    <col min="4879" max="4880" width="11.44140625" style="315"/>
    <col min="4881" max="4881" width="19.109375" style="315" customWidth="1"/>
    <col min="4882" max="5120" width="11.44140625" style="315"/>
    <col min="5121" max="5121" width="3.44140625" style="315" customWidth="1"/>
    <col min="5122" max="5122" width="9.5546875" style="315" customWidth="1"/>
    <col min="5123" max="5134" width="10.5546875" style="315" customWidth="1"/>
    <col min="5135" max="5136" width="11.44140625" style="315"/>
    <col min="5137" max="5137" width="19.109375" style="315" customWidth="1"/>
    <col min="5138" max="5376" width="11.44140625" style="315"/>
    <col min="5377" max="5377" width="3.44140625" style="315" customWidth="1"/>
    <col min="5378" max="5378" width="9.5546875" style="315" customWidth="1"/>
    <col min="5379" max="5390" width="10.5546875" style="315" customWidth="1"/>
    <col min="5391" max="5392" width="11.44140625" style="315"/>
    <col min="5393" max="5393" width="19.109375" style="315" customWidth="1"/>
    <col min="5394" max="5632" width="11.44140625" style="315"/>
    <col min="5633" max="5633" width="3.44140625" style="315" customWidth="1"/>
    <col min="5634" max="5634" width="9.5546875" style="315" customWidth="1"/>
    <col min="5635" max="5646" width="10.5546875" style="315" customWidth="1"/>
    <col min="5647" max="5648" width="11.44140625" style="315"/>
    <col min="5649" max="5649" width="19.109375" style="315" customWidth="1"/>
    <col min="5650" max="5888" width="11.44140625" style="315"/>
    <col min="5889" max="5889" width="3.44140625" style="315" customWidth="1"/>
    <col min="5890" max="5890" width="9.5546875" style="315" customWidth="1"/>
    <col min="5891" max="5902" width="10.5546875" style="315" customWidth="1"/>
    <col min="5903" max="5904" width="11.44140625" style="315"/>
    <col min="5905" max="5905" width="19.109375" style="315" customWidth="1"/>
    <col min="5906" max="6144" width="11.44140625" style="315"/>
    <col min="6145" max="6145" width="3.44140625" style="315" customWidth="1"/>
    <col min="6146" max="6146" width="9.5546875" style="315" customWidth="1"/>
    <col min="6147" max="6158" width="10.5546875" style="315" customWidth="1"/>
    <col min="6159" max="6160" width="11.44140625" style="315"/>
    <col min="6161" max="6161" width="19.109375" style="315" customWidth="1"/>
    <col min="6162" max="6400" width="11.44140625" style="315"/>
    <col min="6401" max="6401" width="3.44140625" style="315" customWidth="1"/>
    <col min="6402" max="6402" width="9.5546875" style="315" customWidth="1"/>
    <col min="6403" max="6414" width="10.5546875" style="315" customWidth="1"/>
    <col min="6415" max="6416" width="11.44140625" style="315"/>
    <col min="6417" max="6417" width="19.109375" style="315" customWidth="1"/>
    <col min="6418" max="6656" width="11.44140625" style="315"/>
    <col min="6657" max="6657" width="3.44140625" style="315" customWidth="1"/>
    <col min="6658" max="6658" width="9.5546875" style="315" customWidth="1"/>
    <col min="6659" max="6670" width="10.5546875" style="315" customWidth="1"/>
    <col min="6671" max="6672" width="11.44140625" style="315"/>
    <col min="6673" max="6673" width="19.109375" style="315" customWidth="1"/>
    <col min="6674" max="6912" width="11.44140625" style="315"/>
    <col min="6913" max="6913" width="3.44140625" style="315" customWidth="1"/>
    <col min="6914" max="6914" width="9.5546875" style="315" customWidth="1"/>
    <col min="6915" max="6926" width="10.5546875" style="315" customWidth="1"/>
    <col min="6927" max="6928" width="11.44140625" style="315"/>
    <col min="6929" max="6929" width="19.109375" style="315" customWidth="1"/>
    <col min="6930" max="7168" width="11.44140625" style="315"/>
    <col min="7169" max="7169" width="3.44140625" style="315" customWidth="1"/>
    <col min="7170" max="7170" width="9.5546875" style="315" customWidth="1"/>
    <col min="7171" max="7182" width="10.5546875" style="315" customWidth="1"/>
    <col min="7183" max="7184" width="11.44140625" style="315"/>
    <col min="7185" max="7185" width="19.109375" style="315" customWidth="1"/>
    <col min="7186" max="7424" width="11.44140625" style="315"/>
    <col min="7425" max="7425" width="3.44140625" style="315" customWidth="1"/>
    <col min="7426" max="7426" width="9.5546875" style="315" customWidth="1"/>
    <col min="7427" max="7438" width="10.5546875" style="315" customWidth="1"/>
    <col min="7439" max="7440" width="11.44140625" style="315"/>
    <col min="7441" max="7441" width="19.109375" style="315" customWidth="1"/>
    <col min="7442" max="7680" width="11.44140625" style="315"/>
    <col min="7681" max="7681" width="3.44140625" style="315" customWidth="1"/>
    <col min="7682" max="7682" width="9.5546875" style="315" customWidth="1"/>
    <col min="7683" max="7694" width="10.5546875" style="315" customWidth="1"/>
    <col min="7695" max="7696" width="11.44140625" style="315"/>
    <col min="7697" max="7697" width="19.109375" style="315" customWidth="1"/>
    <col min="7698" max="7936" width="11.44140625" style="315"/>
    <col min="7937" max="7937" width="3.44140625" style="315" customWidth="1"/>
    <col min="7938" max="7938" width="9.5546875" style="315" customWidth="1"/>
    <col min="7939" max="7950" width="10.5546875" style="315" customWidth="1"/>
    <col min="7951" max="7952" width="11.44140625" style="315"/>
    <col min="7953" max="7953" width="19.109375" style="315" customWidth="1"/>
    <col min="7954" max="8192" width="11.44140625" style="315"/>
    <col min="8193" max="8193" width="3.44140625" style="315" customWidth="1"/>
    <col min="8194" max="8194" width="9.5546875" style="315" customWidth="1"/>
    <col min="8195" max="8206" width="10.5546875" style="315" customWidth="1"/>
    <col min="8207" max="8208" width="11.44140625" style="315"/>
    <col min="8209" max="8209" width="19.109375" style="315" customWidth="1"/>
    <col min="8210" max="8448" width="11.44140625" style="315"/>
    <col min="8449" max="8449" width="3.44140625" style="315" customWidth="1"/>
    <col min="8450" max="8450" width="9.5546875" style="315" customWidth="1"/>
    <col min="8451" max="8462" width="10.5546875" style="315" customWidth="1"/>
    <col min="8463" max="8464" width="11.44140625" style="315"/>
    <col min="8465" max="8465" width="19.109375" style="315" customWidth="1"/>
    <col min="8466" max="8704" width="11.44140625" style="315"/>
    <col min="8705" max="8705" width="3.44140625" style="315" customWidth="1"/>
    <col min="8706" max="8706" width="9.5546875" style="315" customWidth="1"/>
    <col min="8707" max="8718" width="10.5546875" style="315" customWidth="1"/>
    <col min="8719" max="8720" width="11.44140625" style="315"/>
    <col min="8721" max="8721" width="19.109375" style="315" customWidth="1"/>
    <col min="8722" max="8960" width="11.44140625" style="315"/>
    <col min="8961" max="8961" width="3.44140625" style="315" customWidth="1"/>
    <col min="8962" max="8962" width="9.5546875" style="315" customWidth="1"/>
    <col min="8963" max="8974" width="10.5546875" style="315" customWidth="1"/>
    <col min="8975" max="8976" width="11.44140625" style="315"/>
    <col min="8977" max="8977" width="19.109375" style="315" customWidth="1"/>
    <col min="8978" max="9216" width="11.44140625" style="315"/>
    <col min="9217" max="9217" width="3.44140625" style="315" customWidth="1"/>
    <col min="9218" max="9218" width="9.5546875" style="315" customWidth="1"/>
    <col min="9219" max="9230" width="10.5546875" style="315" customWidth="1"/>
    <col min="9231" max="9232" width="11.44140625" style="315"/>
    <col min="9233" max="9233" width="19.109375" style="315" customWidth="1"/>
    <col min="9234" max="9472" width="11.44140625" style="315"/>
    <col min="9473" max="9473" width="3.44140625" style="315" customWidth="1"/>
    <col min="9474" max="9474" width="9.5546875" style="315" customWidth="1"/>
    <col min="9475" max="9486" width="10.5546875" style="315" customWidth="1"/>
    <col min="9487" max="9488" width="11.44140625" style="315"/>
    <col min="9489" max="9489" width="19.109375" style="315" customWidth="1"/>
    <col min="9490" max="9728" width="11.44140625" style="315"/>
    <col min="9729" max="9729" width="3.44140625" style="315" customWidth="1"/>
    <col min="9730" max="9730" width="9.5546875" style="315" customWidth="1"/>
    <col min="9731" max="9742" width="10.5546875" style="315" customWidth="1"/>
    <col min="9743" max="9744" width="11.44140625" style="315"/>
    <col min="9745" max="9745" width="19.109375" style="315" customWidth="1"/>
    <col min="9746" max="9984" width="11.44140625" style="315"/>
    <col min="9985" max="9985" width="3.44140625" style="315" customWidth="1"/>
    <col min="9986" max="9986" width="9.5546875" style="315" customWidth="1"/>
    <col min="9987" max="9998" width="10.5546875" style="315" customWidth="1"/>
    <col min="9999" max="10000" width="11.44140625" style="315"/>
    <col min="10001" max="10001" width="19.109375" style="315" customWidth="1"/>
    <col min="10002" max="10240" width="11.44140625" style="315"/>
    <col min="10241" max="10241" width="3.44140625" style="315" customWidth="1"/>
    <col min="10242" max="10242" width="9.5546875" style="315" customWidth="1"/>
    <col min="10243" max="10254" width="10.5546875" style="315" customWidth="1"/>
    <col min="10255" max="10256" width="11.44140625" style="315"/>
    <col min="10257" max="10257" width="19.109375" style="315" customWidth="1"/>
    <col min="10258" max="10496" width="11.44140625" style="315"/>
    <col min="10497" max="10497" width="3.44140625" style="315" customWidth="1"/>
    <col min="10498" max="10498" width="9.5546875" style="315" customWidth="1"/>
    <col min="10499" max="10510" width="10.5546875" style="315" customWidth="1"/>
    <col min="10511" max="10512" width="11.44140625" style="315"/>
    <col min="10513" max="10513" width="19.109375" style="315" customWidth="1"/>
    <col min="10514" max="10752" width="11.44140625" style="315"/>
    <col min="10753" max="10753" width="3.44140625" style="315" customWidth="1"/>
    <col min="10754" max="10754" width="9.5546875" style="315" customWidth="1"/>
    <col min="10755" max="10766" width="10.5546875" style="315" customWidth="1"/>
    <col min="10767" max="10768" width="11.44140625" style="315"/>
    <col min="10769" max="10769" width="19.109375" style="315" customWidth="1"/>
    <col min="10770" max="11008" width="11.44140625" style="315"/>
    <col min="11009" max="11009" width="3.44140625" style="315" customWidth="1"/>
    <col min="11010" max="11010" width="9.5546875" style="315" customWidth="1"/>
    <col min="11011" max="11022" width="10.5546875" style="315" customWidth="1"/>
    <col min="11023" max="11024" width="11.44140625" style="315"/>
    <col min="11025" max="11025" width="19.109375" style="315" customWidth="1"/>
    <col min="11026" max="11264" width="11.44140625" style="315"/>
    <col min="11265" max="11265" width="3.44140625" style="315" customWidth="1"/>
    <col min="11266" max="11266" width="9.5546875" style="315" customWidth="1"/>
    <col min="11267" max="11278" width="10.5546875" style="315" customWidth="1"/>
    <col min="11279" max="11280" width="11.44140625" style="315"/>
    <col min="11281" max="11281" width="19.109375" style="315" customWidth="1"/>
    <col min="11282" max="11520" width="11.44140625" style="315"/>
    <col min="11521" max="11521" width="3.44140625" style="315" customWidth="1"/>
    <col min="11522" max="11522" width="9.5546875" style="315" customWidth="1"/>
    <col min="11523" max="11534" width="10.5546875" style="315" customWidth="1"/>
    <col min="11535" max="11536" width="11.44140625" style="315"/>
    <col min="11537" max="11537" width="19.109375" style="315" customWidth="1"/>
    <col min="11538" max="11776" width="11.44140625" style="315"/>
    <col min="11777" max="11777" width="3.44140625" style="315" customWidth="1"/>
    <col min="11778" max="11778" width="9.5546875" style="315" customWidth="1"/>
    <col min="11779" max="11790" width="10.5546875" style="315" customWidth="1"/>
    <col min="11791" max="11792" width="11.44140625" style="315"/>
    <col min="11793" max="11793" width="19.109375" style="315" customWidth="1"/>
    <col min="11794" max="12032" width="11.44140625" style="315"/>
    <col min="12033" max="12033" width="3.44140625" style="315" customWidth="1"/>
    <col min="12034" max="12034" width="9.5546875" style="315" customWidth="1"/>
    <col min="12035" max="12046" width="10.5546875" style="315" customWidth="1"/>
    <col min="12047" max="12048" width="11.44140625" style="315"/>
    <col min="12049" max="12049" width="19.109375" style="315" customWidth="1"/>
    <col min="12050" max="12288" width="11.44140625" style="315"/>
    <col min="12289" max="12289" width="3.44140625" style="315" customWidth="1"/>
    <col min="12290" max="12290" width="9.5546875" style="315" customWidth="1"/>
    <col min="12291" max="12302" width="10.5546875" style="315" customWidth="1"/>
    <col min="12303" max="12304" width="11.44140625" style="315"/>
    <col min="12305" max="12305" width="19.109375" style="315" customWidth="1"/>
    <col min="12306" max="12544" width="11.44140625" style="315"/>
    <col min="12545" max="12545" width="3.44140625" style="315" customWidth="1"/>
    <col min="12546" max="12546" width="9.5546875" style="315" customWidth="1"/>
    <col min="12547" max="12558" width="10.5546875" style="315" customWidth="1"/>
    <col min="12559" max="12560" width="11.44140625" style="315"/>
    <col min="12561" max="12561" width="19.109375" style="315" customWidth="1"/>
    <col min="12562" max="12800" width="11.44140625" style="315"/>
    <col min="12801" max="12801" width="3.44140625" style="315" customWidth="1"/>
    <col min="12802" max="12802" width="9.5546875" style="315" customWidth="1"/>
    <col min="12803" max="12814" width="10.5546875" style="315" customWidth="1"/>
    <col min="12815" max="12816" width="11.44140625" style="315"/>
    <col min="12817" max="12817" width="19.109375" style="315" customWidth="1"/>
    <col min="12818" max="13056" width="11.44140625" style="315"/>
    <col min="13057" max="13057" width="3.44140625" style="315" customWidth="1"/>
    <col min="13058" max="13058" width="9.5546875" style="315" customWidth="1"/>
    <col min="13059" max="13070" width="10.5546875" style="315" customWidth="1"/>
    <col min="13071" max="13072" width="11.44140625" style="315"/>
    <col min="13073" max="13073" width="19.109375" style="315" customWidth="1"/>
    <col min="13074" max="13312" width="11.44140625" style="315"/>
    <col min="13313" max="13313" width="3.44140625" style="315" customWidth="1"/>
    <col min="13314" max="13314" width="9.5546875" style="315" customWidth="1"/>
    <col min="13315" max="13326" width="10.5546875" style="315" customWidth="1"/>
    <col min="13327" max="13328" width="11.44140625" style="315"/>
    <col min="13329" max="13329" width="19.109375" style="315" customWidth="1"/>
    <col min="13330" max="13568" width="11.44140625" style="315"/>
    <col min="13569" max="13569" width="3.44140625" style="315" customWidth="1"/>
    <col min="13570" max="13570" width="9.5546875" style="315" customWidth="1"/>
    <col min="13571" max="13582" width="10.5546875" style="315" customWidth="1"/>
    <col min="13583" max="13584" width="11.44140625" style="315"/>
    <col min="13585" max="13585" width="19.109375" style="315" customWidth="1"/>
    <col min="13586" max="13824" width="11.44140625" style="315"/>
    <col min="13825" max="13825" width="3.44140625" style="315" customWidth="1"/>
    <col min="13826" max="13826" width="9.5546875" style="315" customWidth="1"/>
    <col min="13827" max="13838" width="10.5546875" style="315" customWidth="1"/>
    <col min="13839" max="13840" width="11.44140625" style="315"/>
    <col min="13841" max="13841" width="19.109375" style="315" customWidth="1"/>
    <col min="13842" max="14080" width="11.44140625" style="315"/>
    <col min="14081" max="14081" width="3.44140625" style="315" customWidth="1"/>
    <col min="14082" max="14082" width="9.5546875" style="315" customWidth="1"/>
    <col min="14083" max="14094" width="10.5546875" style="315" customWidth="1"/>
    <col min="14095" max="14096" width="11.44140625" style="315"/>
    <col min="14097" max="14097" width="19.109375" style="315" customWidth="1"/>
    <col min="14098" max="14336" width="11.44140625" style="315"/>
    <col min="14337" max="14337" width="3.44140625" style="315" customWidth="1"/>
    <col min="14338" max="14338" width="9.5546875" style="315" customWidth="1"/>
    <col min="14339" max="14350" width="10.5546875" style="315" customWidth="1"/>
    <col min="14351" max="14352" width="11.44140625" style="315"/>
    <col min="14353" max="14353" width="19.109375" style="315" customWidth="1"/>
    <col min="14354" max="14592" width="11.44140625" style="315"/>
    <col min="14593" max="14593" width="3.44140625" style="315" customWidth="1"/>
    <col min="14594" max="14594" width="9.5546875" style="315" customWidth="1"/>
    <col min="14595" max="14606" width="10.5546875" style="315" customWidth="1"/>
    <col min="14607" max="14608" width="11.44140625" style="315"/>
    <col min="14609" max="14609" width="19.109375" style="315" customWidth="1"/>
    <col min="14610" max="14848" width="11.44140625" style="315"/>
    <col min="14849" max="14849" width="3.44140625" style="315" customWidth="1"/>
    <col min="14850" max="14850" width="9.5546875" style="315" customWidth="1"/>
    <col min="14851" max="14862" width="10.5546875" style="315" customWidth="1"/>
    <col min="14863" max="14864" width="11.44140625" style="315"/>
    <col min="14865" max="14865" width="19.109375" style="315" customWidth="1"/>
    <col min="14866" max="15104" width="11.44140625" style="315"/>
    <col min="15105" max="15105" width="3.44140625" style="315" customWidth="1"/>
    <col min="15106" max="15106" width="9.5546875" style="315" customWidth="1"/>
    <col min="15107" max="15118" width="10.5546875" style="315" customWidth="1"/>
    <col min="15119" max="15120" width="11.44140625" style="315"/>
    <col min="15121" max="15121" width="19.109375" style="315" customWidth="1"/>
    <col min="15122" max="15360" width="11.44140625" style="315"/>
    <col min="15361" max="15361" width="3.44140625" style="315" customWidth="1"/>
    <col min="15362" max="15362" width="9.5546875" style="315" customWidth="1"/>
    <col min="15363" max="15374" width="10.5546875" style="315" customWidth="1"/>
    <col min="15375" max="15376" width="11.44140625" style="315"/>
    <col min="15377" max="15377" width="19.109375" style="315" customWidth="1"/>
    <col min="15378" max="15616" width="11.44140625" style="315"/>
    <col min="15617" max="15617" width="3.44140625" style="315" customWidth="1"/>
    <col min="15618" max="15618" width="9.5546875" style="315" customWidth="1"/>
    <col min="15619" max="15630" width="10.5546875" style="315" customWidth="1"/>
    <col min="15631" max="15632" width="11.44140625" style="315"/>
    <col min="15633" max="15633" width="19.109375" style="315" customWidth="1"/>
    <col min="15634" max="15872" width="11.44140625" style="315"/>
    <col min="15873" max="15873" width="3.44140625" style="315" customWidth="1"/>
    <col min="15874" max="15874" width="9.5546875" style="315" customWidth="1"/>
    <col min="15875" max="15886" width="10.5546875" style="315" customWidth="1"/>
    <col min="15887" max="15888" width="11.44140625" style="315"/>
    <col min="15889" max="15889" width="19.109375" style="315" customWidth="1"/>
    <col min="15890" max="16128" width="11.44140625" style="315"/>
    <col min="16129" max="16129" width="3.44140625" style="315" customWidth="1"/>
    <col min="16130" max="16130" width="9.5546875" style="315" customWidth="1"/>
    <col min="16131" max="16142" width="10.5546875" style="315" customWidth="1"/>
    <col min="16143" max="16144" width="11.44140625" style="315"/>
    <col min="16145" max="16145" width="19.109375" style="315" customWidth="1"/>
    <col min="16146" max="16384" width="11.44140625" style="315"/>
  </cols>
  <sheetData>
    <row r="2" spans="1:27" ht="33">
      <c r="A2" s="2403" t="s">
        <v>316</v>
      </c>
      <c r="B2" s="2403"/>
      <c r="C2" s="2403"/>
      <c r="D2" s="2403"/>
      <c r="E2" s="2403"/>
      <c r="F2" s="2403"/>
      <c r="G2" s="2403"/>
      <c r="H2" s="2403"/>
      <c r="I2" s="2403"/>
      <c r="J2" s="2403"/>
      <c r="K2" s="2403"/>
      <c r="L2" s="2403"/>
      <c r="M2" s="2403"/>
      <c r="N2" s="2403"/>
      <c r="O2" s="624"/>
    </row>
    <row r="3" spans="1:27" ht="16.8">
      <c r="A3" s="625">
        <v>45900</v>
      </c>
      <c r="B3" s="626"/>
      <c r="C3" s="626"/>
      <c r="D3" s="626"/>
      <c r="E3" s="626"/>
      <c r="F3" s="626"/>
      <c r="G3" s="626"/>
      <c r="H3" s="626"/>
      <c r="I3" s="626"/>
      <c r="J3" s="626"/>
      <c r="K3" s="626"/>
      <c r="L3" s="626"/>
      <c r="M3" s="626"/>
      <c r="N3" s="626"/>
      <c r="O3" s="159"/>
    </row>
    <row r="4" spans="1:27" ht="13.8" thickBot="1">
      <c r="A4" s="160"/>
      <c r="B4" s="160"/>
      <c r="C4" s="160"/>
      <c r="D4" s="161"/>
      <c r="E4" s="162"/>
      <c r="F4" s="162"/>
      <c r="G4" s="162"/>
      <c r="H4" s="162"/>
      <c r="I4" s="162"/>
      <c r="J4" s="162"/>
      <c r="K4" s="162"/>
      <c r="L4" s="162"/>
      <c r="M4" s="160"/>
      <c r="N4" s="160"/>
      <c r="O4" s="627"/>
    </row>
    <row r="5" spans="1:27" ht="13.8">
      <c r="A5" s="164"/>
      <c r="B5" s="164"/>
      <c r="C5" s="196" t="s">
        <v>121</v>
      </c>
      <c r="D5" s="197"/>
      <c r="E5" s="197"/>
      <c r="F5" s="196"/>
      <c r="G5" s="196"/>
      <c r="H5" s="196"/>
      <c r="I5" s="196"/>
      <c r="J5" s="196"/>
      <c r="K5" s="196"/>
      <c r="L5" s="198"/>
      <c r="M5" s="198"/>
      <c r="N5" s="2364" t="s">
        <v>153</v>
      </c>
    </row>
    <row r="6" spans="1:27" ht="13.8">
      <c r="A6" s="167"/>
      <c r="B6" s="167"/>
      <c r="C6" s="168" t="s">
        <v>124</v>
      </c>
      <c r="D6" s="168" t="s">
        <v>125</v>
      </c>
      <c r="E6" s="168" t="s">
        <v>126</v>
      </c>
      <c r="F6" s="168" t="s">
        <v>127</v>
      </c>
      <c r="G6" s="168" t="s">
        <v>128</v>
      </c>
      <c r="H6" s="168" t="s">
        <v>129</v>
      </c>
      <c r="I6" s="168" t="s">
        <v>130</v>
      </c>
      <c r="J6" s="168" t="s">
        <v>131</v>
      </c>
      <c r="K6" s="168" t="s">
        <v>132</v>
      </c>
      <c r="L6" s="168" t="s">
        <v>133</v>
      </c>
      <c r="M6" s="168" t="s">
        <v>134</v>
      </c>
      <c r="N6" s="2367"/>
    </row>
    <row r="7" spans="1:27" ht="14.4" customHeight="1">
      <c r="A7" s="177" t="s">
        <v>137</v>
      </c>
      <c r="B7" s="164"/>
      <c r="C7" s="628">
        <v>25</v>
      </c>
      <c r="D7" s="628">
        <v>46.253968253968253</v>
      </c>
      <c r="E7" s="628">
        <v>39.445207169962671</v>
      </c>
      <c r="F7" s="628">
        <v>44.49068668252955</v>
      </c>
      <c r="G7" s="628">
        <v>47.116765523979346</v>
      </c>
      <c r="H7" s="628">
        <v>46.171264993965032</v>
      </c>
      <c r="I7" s="628">
        <v>45.164208068150046</v>
      </c>
      <c r="J7" s="628">
        <v>41.665549508003323</v>
      </c>
      <c r="K7" s="628">
        <v>36.324534030530486</v>
      </c>
      <c r="L7" s="628">
        <v>30.91160220994475</v>
      </c>
      <c r="M7" s="628">
        <v>11.811140899612749</v>
      </c>
      <c r="N7" s="629">
        <v>42.990771791782201</v>
      </c>
      <c r="O7" s="579"/>
      <c r="P7" s="630"/>
      <c r="Q7" s="630"/>
      <c r="R7" s="630"/>
      <c r="S7" s="630"/>
      <c r="T7" s="630"/>
      <c r="U7" s="630"/>
      <c r="V7" s="630"/>
      <c r="W7" s="630"/>
      <c r="X7" s="630"/>
      <c r="Y7" s="630"/>
      <c r="Z7" s="630"/>
      <c r="AA7" s="630"/>
    </row>
    <row r="8" spans="1:27" ht="14.4" customHeight="1">
      <c r="A8" s="164"/>
      <c r="B8" s="164" t="s">
        <v>138</v>
      </c>
      <c r="C8" s="631">
        <v>26.086956521739129</v>
      </c>
      <c r="D8" s="631">
        <v>47.99797263051191</v>
      </c>
      <c r="E8" s="631">
        <v>40.952705233409375</v>
      </c>
      <c r="F8" s="631">
        <v>46.59440763566468</v>
      </c>
      <c r="G8" s="631">
        <v>49.906014131618775</v>
      </c>
      <c r="H8" s="631">
        <v>49.248669714457016</v>
      </c>
      <c r="I8" s="631">
        <v>48.925257880481759</v>
      </c>
      <c r="J8" s="631">
        <v>46.159337521416333</v>
      </c>
      <c r="K8" s="631">
        <v>40.098355842630653</v>
      </c>
      <c r="L8" s="631">
        <v>32.736780941313192</v>
      </c>
      <c r="M8" s="631">
        <v>10.926532522227422</v>
      </c>
      <c r="N8" s="577">
        <v>45.230061750437656</v>
      </c>
      <c r="O8" s="579"/>
      <c r="P8" s="630"/>
      <c r="Q8" s="630"/>
      <c r="R8" s="630"/>
      <c r="S8" s="630"/>
      <c r="T8" s="630"/>
      <c r="U8" s="630"/>
      <c r="V8" s="630"/>
      <c r="W8" s="630"/>
      <c r="X8" s="630"/>
      <c r="Y8" s="630"/>
      <c r="Z8" s="630"/>
      <c r="AA8" s="630"/>
    </row>
    <row r="9" spans="1:27" ht="14.4" customHeight="1">
      <c r="A9" s="178"/>
      <c r="B9" s="178" t="s">
        <v>139</v>
      </c>
      <c r="C9" s="631">
        <v>22.916666666666668</v>
      </c>
      <c r="D9" s="631">
        <v>43.33050127442651</v>
      </c>
      <c r="E9" s="632">
        <v>37.476769311482407</v>
      </c>
      <c r="F9" s="632">
        <v>42.079682884338624</v>
      </c>
      <c r="G9" s="631">
        <v>43.654269576871528</v>
      </c>
      <c r="H9" s="631">
        <v>42.090486720166957</v>
      </c>
      <c r="I9" s="632">
        <v>40.163212137465997</v>
      </c>
      <c r="J9" s="632">
        <v>35.867362603622965</v>
      </c>
      <c r="K9" s="631">
        <v>31.228939544103071</v>
      </c>
      <c r="L9" s="631">
        <v>28.238297872340425</v>
      </c>
      <c r="M9" s="631">
        <v>13.360655737704919</v>
      </c>
      <c r="N9" s="577">
        <v>40.19100095827163</v>
      </c>
      <c r="O9" s="579"/>
      <c r="P9" s="630"/>
      <c r="Q9" s="630"/>
      <c r="R9" s="630"/>
      <c r="S9" s="630"/>
      <c r="T9" s="630"/>
      <c r="U9" s="630"/>
      <c r="V9" s="630"/>
      <c r="W9" s="630"/>
      <c r="X9" s="630"/>
      <c r="Y9" s="630"/>
      <c r="Z9" s="630"/>
      <c r="AA9" s="630"/>
    </row>
    <row r="10" spans="1:27" ht="14.4" customHeight="1">
      <c r="A10" s="177" t="s">
        <v>140</v>
      </c>
      <c r="B10" s="164"/>
      <c r="C10" s="633">
        <v>48.927675377876895</v>
      </c>
      <c r="D10" s="633">
        <v>48.238455036031723</v>
      </c>
      <c r="E10" s="628">
        <v>53.164150941032162</v>
      </c>
      <c r="F10" s="628">
        <v>49.453339524239311</v>
      </c>
      <c r="G10" s="633">
        <v>46.342731516009493</v>
      </c>
      <c r="H10" s="633">
        <v>44.665528280864535</v>
      </c>
      <c r="I10" s="628">
        <v>44.705139165742168</v>
      </c>
      <c r="J10" s="628">
        <v>45.275679222776169</v>
      </c>
      <c r="K10" s="633">
        <v>44.161603957897633</v>
      </c>
      <c r="L10" s="633">
        <v>39.733148099910281</v>
      </c>
      <c r="M10" s="633">
        <v>15.668398986811075</v>
      </c>
      <c r="N10" s="634">
        <v>46.397523671739968</v>
      </c>
      <c r="P10" s="630"/>
      <c r="Q10" s="630"/>
      <c r="R10" s="630"/>
      <c r="S10" s="630"/>
      <c r="T10" s="630"/>
      <c r="U10" s="630"/>
      <c r="V10" s="630"/>
      <c r="W10" s="630"/>
      <c r="X10" s="630"/>
      <c r="Y10" s="630"/>
      <c r="Z10" s="630"/>
      <c r="AA10" s="630"/>
    </row>
    <row r="11" spans="1:27" ht="14.4" customHeight="1">
      <c r="A11" s="164"/>
      <c r="B11" s="164" t="s">
        <v>138</v>
      </c>
      <c r="C11" s="631">
        <v>50.43834198516381</v>
      </c>
      <c r="D11" s="631">
        <v>49.730946618040321</v>
      </c>
      <c r="E11" s="631">
        <v>54.501611881533186</v>
      </c>
      <c r="F11" s="631">
        <v>50.535974210089257</v>
      </c>
      <c r="G11" s="631">
        <v>47.433047344471845</v>
      </c>
      <c r="H11" s="631">
        <v>45.465348713528584</v>
      </c>
      <c r="I11" s="631">
        <v>44.820597711107588</v>
      </c>
      <c r="J11" s="631">
        <v>44.252685494771285</v>
      </c>
      <c r="K11" s="631">
        <v>42.912424650466257</v>
      </c>
      <c r="L11" s="631">
        <v>37.533937063829015</v>
      </c>
      <c r="M11" s="631">
        <v>15.007636259505553</v>
      </c>
      <c r="N11" s="577">
        <v>46.65074525432199</v>
      </c>
      <c r="O11" s="579"/>
      <c r="P11" s="630"/>
      <c r="Q11" s="630"/>
      <c r="R11" s="630"/>
      <c r="S11" s="630"/>
      <c r="T11" s="630"/>
      <c r="U11" s="630"/>
      <c r="V11" s="630"/>
      <c r="W11" s="630"/>
      <c r="X11" s="630"/>
      <c r="Y11" s="630"/>
      <c r="Z11" s="630"/>
      <c r="AA11" s="630"/>
    </row>
    <row r="12" spans="1:27" ht="14.4" customHeight="1">
      <c r="A12" s="178"/>
      <c r="B12" s="178" t="s">
        <v>139</v>
      </c>
      <c r="C12" s="632">
        <v>46.637421686460527</v>
      </c>
      <c r="D12" s="632">
        <v>46.304360824331326</v>
      </c>
      <c r="E12" s="632">
        <v>51.643308145045978</v>
      </c>
      <c r="F12" s="632">
        <v>48.125996810207333</v>
      </c>
      <c r="G12" s="632">
        <v>44.951672730656902</v>
      </c>
      <c r="H12" s="632">
        <v>43.623760295045003</v>
      </c>
      <c r="I12" s="632">
        <v>44.547556456465969</v>
      </c>
      <c r="J12" s="632">
        <v>46.725454349930096</v>
      </c>
      <c r="K12" s="632">
        <v>46.096056593294165</v>
      </c>
      <c r="L12" s="632">
        <v>43.565158033432283</v>
      </c>
      <c r="M12" s="632">
        <v>17.11387206793346</v>
      </c>
      <c r="N12" s="635">
        <v>46.06045695198172</v>
      </c>
      <c r="O12" s="579"/>
      <c r="P12" s="630"/>
      <c r="Q12" s="630"/>
      <c r="R12" s="630"/>
      <c r="S12" s="630"/>
      <c r="T12" s="630"/>
      <c r="U12" s="630"/>
      <c r="V12" s="630"/>
      <c r="W12" s="630"/>
      <c r="X12" s="630"/>
      <c r="Y12" s="630"/>
      <c r="Z12" s="630"/>
      <c r="AA12" s="630"/>
    </row>
    <row r="13" spans="1:27" ht="14.4" customHeight="1">
      <c r="A13" s="179" t="s">
        <v>148</v>
      </c>
      <c r="B13" s="164"/>
      <c r="C13" s="636">
        <v>38.505747126436781</v>
      </c>
      <c r="D13" s="628">
        <v>42.062638129580087</v>
      </c>
      <c r="E13" s="628">
        <v>46.502748891198081</v>
      </c>
      <c r="F13" s="628">
        <v>47.066106162585086</v>
      </c>
      <c r="G13" s="628">
        <v>46.64250556950951</v>
      </c>
      <c r="H13" s="628">
        <v>45.812106756186381</v>
      </c>
      <c r="I13" s="628">
        <v>44.353789092769389</v>
      </c>
      <c r="J13" s="628">
        <v>42.259331000089986</v>
      </c>
      <c r="K13" s="628">
        <v>39.110590756652712</v>
      </c>
      <c r="L13" s="628">
        <v>33.211051911375087</v>
      </c>
      <c r="M13" s="628">
        <v>12.239274502964772</v>
      </c>
      <c r="N13" s="629">
        <v>43.033468313622457</v>
      </c>
      <c r="P13" s="630"/>
      <c r="Q13" s="630"/>
      <c r="R13" s="630"/>
      <c r="S13" s="630"/>
      <c r="T13" s="630"/>
      <c r="U13" s="630"/>
      <c r="V13" s="630"/>
      <c r="W13" s="630"/>
      <c r="X13" s="630"/>
      <c r="Y13" s="630"/>
      <c r="Z13" s="630"/>
      <c r="AA13" s="630"/>
    </row>
    <row r="14" spans="1:27" ht="14.4" customHeight="1">
      <c r="A14" s="164"/>
      <c r="B14" s="164" t="s">
        <v>138</v>
      </c>
      <c r="C14" s="631">
        <v>35.833333333333336</v>
      </c>
      <c r="D14" s="631">
        <v>44.224961631763946</v>
      </c>
      <c r="E14" s="631">
        <v>49.004677827471262</v>
      </c>
      <c r="F14" s="631">
        <v>49.163101715329987</v>
      </c>
      <c r="G14" s="631">
        <v>48.892726480607621</v>
      </c>
      <c r="H14" s="631">
        <v>47.787287973749542</v>
      </c>
      <c r="I14" s="631">
        <v>45.420418052076698</v>
      </c>
      <c r="J14" s="631">
        <v>42.4951416198681</v>
      </c>
      <c r="K14" s="631">
        <v>39.354991407431797</v>
      </c>
      <c r="L14" s="631">
        <v>32.370459035779696</v>
      </c>
      <c r="M14" s="631">
        <v>11.928134168870214</v>
      </c>
      <c r="N14" s="577">
        <v>43.927119462360032</v>
      </c>
      <c r="O14" s="583"/>
      <c r="P14" s="630"/>
      <c r="Q14" s="630"/>
      <c r="R14" s="630"/>
      <c r="S14" s="630"/>
      <c r="T14" s="630"/>
      <c r="U14" s="630"/>
      <c r="V14" s="630"/>
      <c r="W14" s="630"/>
      <c r="X14" s="630"/>
      <c r="Y14" s="630"/>
      <c r="Z14" s="630"/>
      <c r="AA14" s="630"/>
    </row>
    <row r="15" spans="1:27" ht="14.4" customHeight="1">
      <c r="A15" s="178"/>
      <c r="B15" s="178" t="s">
        <v>139</v>
      </c>
      <c r="C15" s="637">
        <v>44.444444444444443</v>
      </c>
      <c r="D15" s="632">
        <v>38.984424554232149</v>
      </c>
      <c r="E15" s="632">
        <v>43.346036720052304</v>
      </c>
      <c r="F15" s="632">
        <v>44.505735986837657</v>
      </c>
      <c r="G15" s="632">
        <v>43.87082174953126</v>
      </c>
      <c r="H15" s="632">
        <v>43.242693888612855</v>
      </c>
      <c r="I15" s="632">
        <v>42.778890493269365</v>
      </c>
      <c r="J15" s="632">
        <v>41.876219716839238</v>
      </c>
      <c r="K15" s="632">
        <v>38.670789970741822</v>
      </c>
      <c r="L15" s="632">
        <v>34.940652818991097</v>
      </c>
      <c r="M15" s="632">
        <v>13.048118271132177</v>
      </c>
      <c r="N15" s="635">
        <v>41.768998225726349</v>
      </c>
      <c r="O15" s="638"/>
      <c r="P15" s="630"/>
      <c r="Q15" s="630"/>
      <c r="R15" s="630"/>
      <c r="S15" s="630"/>
      <c r="T15" s="630"/>
      <c r="U15" s="630"/>
      <c r="V15" s="630"/>
      <c r="W15" s="630"/>
      <c r="X15" s="630"/>
      <c r="Y15" s="630"/>
      <c r="Z15" s="630"/>
      <c r="AA15" s="630"/>
    </row>
    <row r="16" spans="1:27" ht="14.4" customHeight="1">
      <c r="A16" s="179" t="s">
        <v>142</v>
      </c>
      <c r="B16" s="164"/>
      <c r="C16" s="636">
        <v>83.369880683650436</v>
      </c>
      <c r="D16" s="628">
        <v>85.255288219064283</v>
      </c>
      <c r="E16" s="628">
        <v>81.706739871260879</v>
      </c>
      <c r="F16" s="628">
        <v>43.665349502657037</v>
      </c>
      <c r="G16" s="628">
        <v>39.930850762342004</v>
      </c>
      <c r="H16" s="628">
        <v>40.024052583924856</v>
      </c>
      <c r="I16" s="628">
        <v>40.523762815258721</v>
      </c>
      <c r="J16" s="628">
        <v>39.665274116930128</v>
      </c>
      <c r="K16" s="628">
        <v>37.446228984690521</v>
      </c>
      <c r="L16" s="628">
        <v>32.300612041561891</v>
      </c>
      <c r="M16" s="628">
        <v>10.8680314530537</v>
      </c>
      <c r="N16" s="629">
        <v>38.578250636195193</v>
      </c>
      <c r="P16" s="630"/>
      <c r="Q16" s="630"/>
      <c r="R16" s="630"/>
      <c r="S16" s="630"/>
      <c r="T16" s="630"/>
      <c r="U16" s="630"/>
      <c r="V16" s="630"/>
      <c r="W16" s="630"/>
      <c r="X16" s="630"/>
      <c r="Y16" s="630"/>
      <c r="Z16" s="630"/>
      <c r="AA16" s="630"/>
    </row>
    <row r="17" spans="1:27" ht="14.4" customHeight="1">
      <c r="A17" s="164"/>
      <c r="B17" s="164" t="s">
        <v>138</v>
      </c>
      <c r="C17" s="631">
        <v>82.952538926641338</v>
      </c>
      <c r="D17" s="631">
        <v>84.913888275557525</v>
      </c>
      <c r="E17" s="631">
        <v>79.757014247006381</v>
      </c>
      <c r="F17" s="631">
        <v>44.895861979128973</v>
      </c>
      <c r="G17" s="631">
        <v>41.656385156663099</v>
      </c>
      <c r="H17" s="631">
        <v>41.249830847925516</v>
      </c>
      <c r="I17" s="631">
        <v>40.051410128733885</v>
      </c>
      <c r="J17" s="631">
        <v>37.844947529108246</v>
      </c>
      <c r="K17" s="631">
        <v>35.250797292004698</v>
      </c>
      <c r="L17" s="631">
        <v>29.90002347785256</v>
      </c>
      <c r="M17" s="631">
        <v>10.635778197467413</v>
      </c>
      <c r="N17" s="577">
        <v>37.491682854025498</v>
      </c>
      <c r="O17" s="639"/>
      <c r="P17" s="630"/>
      <c r="Q17" s="630"/>
      <c r="R17" s="630"/>
      <c r="S17" s="630"/>
      <c r="T17" s="630"/>
      <c r="U17" s="630"/>
      <c r="V17" s="630"/>
      <c r="W17" s="630"/>
      <c r="X17" s="630"/>
      <c r="Y17" s="630"/>
      <c r="Z17" s="630"/>
      <c r="AA17" s="630"/>
    </row>
    <row r="18" spans="1:27" ht="14.4" customHeight="1">
      <c r="A18" s="178"/>
      <c r="B18" s="178" t="s">
        <v>139</v>
      </c>
      <c r="C18" s="637">
        <v>84.002921840759683</v>
      </c>
      <c r="D18" s="632">
        <v>85.651978705663524</v>
      </c>
      <c r="E18" s="632">
        <v>84.009497264374929</v>
      </c>
      <c r="F18" s="632">
        <v>41.591452407669415</v>
      </c>
      <c r="G18" s="632">
        <v>36.820819842384999</v>
      </c>
      <c r="H18" s="632">
        <v>37.859511952667248</v>
      </c>
      <c r="I18" s="632">
        <v>41.379212660881386</v>
      </c>
      <c r="J18" s="632">
        <v>43.071409749670622</v>
      </c>
      <c r="K18" s="632">
        <v>41.933501057807767</v>
      </c>
      <c r="L18" s="632">
        <v>37.715988083416086</v>
      </c>
      <c r="M18" s="632">
        <v>11.512522015550497</v>
      </c>
      <c r="N18" s="635">
        <v>40.64403884881083</v>
      </c>
      <c r="O18" s="639"/>
      <c r="P18" s="630"/>
      <c r="Q18" s="630"/>
      <c r="R18" s="630"/>
      <c r="S18" s="630"/>
      <c r="T18" s="630"/>
      <c r="U18" s="630"/>
      <c r="V18" s="630"/>
      <c r="W18" s="630"/>
      <c r="X18" s="630"/>
      <c r="Y18" s="630"/>
      <c r="Z18" s="630"/>
      <c r="AA18" s="630"/>
    </row>
    <row r="19" spans="1:27" ht="14.4" customHeight="1">
      <c r="A19" s="640" t="s">
        <v>143</v>
      </c>
      <c r="B19" s="641"/>
      <c r="C19" s="642">
        <v>53.302300312388105</v>
      </c>
      <c r="D19" s="633">
        <v>49.033569513484466</v>
      </c>
      <c r="E19" s="633">
        <v>49.395221118646063</v>
      </c>
      <c r="F19" s="633">
        <v>47.152586367248929</v>
      </c>
      <c r="G19" s="633">
        <v>45.38446339466892</v>
      </c>
      <c r="H19" s="633">
        <v>43.937955914425842</v>
      </c>
      <c r="I19" s="633">
        <v>43.483268241552054</v>
      </c>
      <c r="J19" s="633">
        <v>42.663678932956572</v>
      </c>
      <c r="K19" s="633">
        <v>40.49748531689935</v>
      </c>
      <c r="L19" s="633">
        <v>35.401710768246865</v>
      </c>
      <c r="M19" s="633">
        <v>13.022383922668496</v>
      </c>
      <c r="N19" s="634">
        <v>43.864838294289044</v>
      </c>
      <c r="O19" s="638"/>
      <c r="P19" s="630"/>
      <c r="Q19" s="630"/>
      <c r="R19" s="630"/>
      <c r="S19" s="630"/>
      <c r="T19" s="630"/>
      <c r="U19" s="630"/>
      <c r="V19" s="630"/>
      <c r="W19" s="630"/>
      <c r="X19" s="630"/>
      <c r="Y19" s="630"/>
      <c r="Z19" s="630"/>
      <c r="AA19" s="630"/>
    </row>
    <row r="20" spans="1:27" ht="14.4" customHeight="1">
      <c r="A20" s="164"/>
      <c r="B20" s="164" t="s">
        <v>138</v>
      </c>
      <c r="C20" s="631">
        <v>54.560975776325407</v>
      </c>
      <c r="D20" s="631">
        <v>50.439684212701756</v>
      </c>
      <c r="E20" s="631">
        <v>50.891115440439471</v>
      </c>
      <c r="F20" s="631">
        <v>48.746789173360405</v>
      </c>
      <c r="G20" s="631">
        <v>46.997900380453252</v>
      </c>
      <c r="H20" s="631">
        <v>45.208387278932761</v>
      </c>
      <c r="I20" s="631">
        <v>43.768365014521081</v>
      </c>
      <c r="J20" s="631">
        <v>41.795347493778884</v>
      </c>
      <c r="K20" s="631">
        <v>39.32751974141712</v>
      </c>
      <c r="L20" s="631">
        <v>33.465088365547786</v>
      </c>
      <c r="M20" s="631">
        <v>12.539238364218654</v>
      </c>
      <c r="N20" s="577">
        <v>44.049914797719744</v>
      </c>
      <c r="O20" s="639"/>
      <c r="P20" s="630"/>
      <c r="Q20" s="630"/>
      <c r="R20" s="630"/>
      <c r="S20" s="630"/>
      <c r="T20" s="630"/>
      <c r="U20" s="630"/>
      <c r="V20" s="630"/>
      <c r="W20" s="630"/>
      <c r="X20" s="630"/>
      <c r="Y20" s="630"/>
      <c r="Z20" s="630"/>
      <c r="AA20" s="630"/>
    </row>
    <row r="21" spans="1:27" ht="14.4" customHeight="1" thickBot="1">
      <c r="A21" s="251"/>
      <c r="B21" s="251" t="s">
        <v>139</v>
      </c>
      <c r="C21" s="643">
        <v>51.393204889165112</v>
      </c>
      <c r="D21" s="643">
        <v>47.205165069938055</v>
      </c>
      <c r="E21" s="643">
        <v>47.603066559859087</v>
      </c>
      <c r="F21" s="643">
        <v>45.184833019007527</v>
      </c>
      <c r="G21" s="643">
        <v>43.227261732865216</v>
      </c>
      <c r="H21" s="643">
        <v>42.154865839335727</v>
      </c>
      <c r="I21" s="643">
        <v>43.055377403593873</v>
      </c>
      <c r="J21" s="643">
        <v>44.041446210703512</v>
      </c>
      <c r="K21" s="643">
        <v>42.537657124749131</v>
      </c>
      <c r="L21" s="643">
        <v>39.19855561491179</v>
      </c>
      <c r="M21" s="643">
        <v>14.210918907398856</v>
      </c>
      <c r="N21" s="644">
        <v>43.600638897972921</v>
      </c>
      <c r="O21" s="639"/>
      <c r="P21" s="630"/>
      <c r="Q21" s="630"/>
      <c r="R21" s="630"/>
      <c r="S21" s="630"/>
      <c r="T21" s="630"/>
      <c r="U21" s="630"/>
      <c r="V21" s="630"/>
      <c r="W21" s="630"/>
      <c r="X21" s="630"/>
      <c r="Y21" s="630"/>
      <c r="Z21" s="630"/>
      <c r="AA21" s="630"/>
    </row>
    <row r="22" spans="1:27" ht="15" customHeight="1">
      <c r="A22" s="575" t="s">
        <v>317</v>
      </c>
      <c r="B22" s="192"/>
      <c r="C22" s="645"/>
      <c r="D22" s="645"/>
      <c r="E22" s="645"/>
      <c r="F22" s="645"/>
      <c r="G22" s="645"/>
      <c r="H22" s="645"/>
      <c r="I22" s="645"/>
      <c r="J22" s="645"/>
      <c r="K22" s="645"/>
      <c r="L22" s="645"/>
      <c r="M22" s="645"/>
      <c r="N22" s="645"/>
      <c r="O22" s="646"/>
      <c r="P22" s="646"/>
      <c r="Q22" s="646"/>
      <c r="R22" s="646"/>
      <c r="S22" s="646"/>
    </row>
    <row r="23" spans="1:27">
      <c r="A23" s="344" t="s">
        <v>198</v>
      </c>
      <c r="C23" s="638"/>
      <c r="D23" s="638"/>
      <c r="E23" s="638"/>
      <c r="L23" s="646"/>
      <c r="M23" s="638"/>
      <c r="N23" s="639"/>
      <c r="O23" s="647"/>
      <c r="P23" s="647"/>
      <c r="Q23" s="647"/>
      <c r="R23" s="647"/>
      <c r="S23" s="646"/>
    </row>
    <row r="24" spans="1:27">
      <c r="F24" s="630"/>
      <c r="G24" s="630"/>
      <c r="H24" s="630"/>
      <c r="I24" s="630"/>
      <c r="J24" s="630"/>
      <c r="K24" s="630"/>
      <c r="L24" s="630"/>
      <c r="M24" s="630"/>
      <c r="N24" s="630"/>
      <c r="O24" s="630"/>
      <c r="P24" s="630"/>
    </row>
    <row r="25" spans="1:27">
      <c r="F25" s="630"/>
      <c r="G25" s="630"/>
      <c r="H25" s="630"/>
      <c r="I25" s="630"/>
      <c r="J25" s="630"/>
      <c r="K25" s="630"/>
      <c r="L25" s="630"/>
      <c r="M25" s="630"/>
      <c r="N25" s="630"/>
      <c r="O25" s="630"/>
      <c r="P25" s="630"/>
    </row>
    <row r="26" spans="1:27">
      <c r="A26" s="648"/>
      <c r="B26" s="648"/>
      <c r="C26" s="648"/>
      <c r="D26" s="648"/>
      <c r="E26" s="648"/>
      <c r="F26" s="649"/>
      <c r="G26" s="649"/>
      <c r="H26" s="649"/>
      <c r="I26" s="649"/>
      <c r="J26" s="649"/>
      <c r="K26" s="649"/>
      <c r="L26" s="649"/>
      <c r="M26" s="649"/>
      <c r="N26" s="649"/>
      <c r="O26" s="649"/>
      <c r="P26" s="649"/>
      <c r="Q26" s="648"/>
      <c r="R26" s="648"/>
    </row>
    <row r="27" spans="1:27">
      <c r="A27" s="648"/>
      <c r="B27" s="648"/>
      <c r="C27" s="648"/>
      <c r="D27" s="648"/>
      <c r="E27" s="648"/>
      <c r="F27" s="648"/>
      <c r="G27" s="648"/>
      <c r="H27" s="648"/>
      <c r="I27" s="648"/>
      <c r="J27" s="648"/>
      <c r="K27" s="648"/>
      <c r="L27" s="648"/>
      <c r="M27" s="648"/>
      <c r="N27" s="648"/>
      <c r="O27" s="648"/>
      <c r="P27" s="648"/>
      <c r="Q27" s="648"/>
      <c r="R27" s="648"/>
    </row>
    <row r="28" spans="1:27">
      <c r="A28" s="648"/>
      <c r="B28" s="648"/>
      <c r="C28" s="648"/>
      <c r="D28" s="648"/>
      <c r="E28" s="648"/>
      <c r="F28" s="648"/>
      <c r="G28" s="648"/>
      <c r="H28" s="648"/>
      <c r="I28" s="648"/>
      <c r="J28" s="648"/>
      <c r="K28" s="648"/>
      <c r="L28" s="648"/>
      <c r="M28" s="648"/>
      <c r="N28" s="648"/>
      <c r="O28" s="648"/>
      <c r="P28" s="648"/>
      <c r="Q28" s="648"/>
      <c r="R28" s="648"/>
    </row>
    <row r="29" spans="1:27">
      <c r="A29" s="648"/>
      <c r="B29" s="648"/>
      <c r="C29" s="648"/>
      <c r="D29" s="648"/>
      <c r="E29" s="648"/>
      <c r="F29" s="648"/>
      <c r="G29" s="648"/>
      <c r="H29" s="648"/>
      <c r="I29" s="648"/>
      <c r="J29" s="648"/>
      <c r="K29" s="648"/>
      <c r="L29" s="648"/>
      <c r="M29" s="648"/>
      <c r="N29" s="648"/>
      <c r="O29" s="648"/>
      <c r="P29" s="648"/>
      <c r="Q29" s="648"/>
      <c r="R29" s="648"/>
    </row>
    <row r="30" spans="1:27">
      <c r="A30" s="648"/>
      <c r="B30" s="648"/>
      <c r="C30" s="648"/>
      <c r="D30" s="648"/>
      <c r="E30" s="648"/>
      <c r="F30" s="648"/>
      <c r="G30" s="648"/>
      <c r="H30" s="648"/>
      <c r="I30" s="648"/>
      <c r="J30" s="648"/>
      <c r="K30" s="648"/>
      <c r="L30" s="648"/>
      <c r="M30" s="648"/>
      <c r="N30" s="648"/>
      <c r="O30" s="648"/>
      <c r="P30" s="648"/>
      <c r="Q30" s="648"/>
      <c r="R30" s="648"/>
    </row>
    <row r="31" spans="1:27">
      <c r="A31" s="648"/>
      <c r="B31" s="648"/>
      <c r="C31" s="648"/>
      <c r="D31" s="648"/>
      <c r="E31" s="648"/>
      <c r="F31" s="648"/>
      <c r="G31" s="648"/>
      <c r="H31" s="648"/>
      <c r="I31" s="648"/>
      <c r="J31" s="648"/>
      <c r="K31" s="648"/>
      <c r="L31" s="648"/>
      <c r="M31" s="648"/>
      <c r="N31" s="648"/>
      <c r="O31" s="648"/>
      <c r="P31" s="648"/>
      <c r="Q31" s="648"/>
      <c r="R31" s="648"/>
    </row>
    <row r="32" spans="1:27">
      <c r="A32" s="648"/>
      <c r="B32" s="648"/>
      <c r="C32" s="648"/>
      <c r="D32" s="648"/>
      <c r="E32" s="648"/>
      <c r="F32" s="648"/>
      <c r="G32" s="648"/>
      <c r="H32" s="648"/>
      <c r="I32" s="648"/>
      <c r="J32" s="648"/>
      <c r="K32" s="648"/>
      <c r="L32" s="648"/>
      <c r="M32" s="648"/>
      <c r="N32" s="648"/>
      <c r="O32" s="648"/>
      <c r="P32" s="648"/>
      <c r="Q32" s="648"/>
      <c r="R32" s="648"/>
    </row>
    <row r="33" spans="1:18">
      <c r="A33" s="648"/>
      <c r="B33" s="648"/>
      <c r="C33" s="648"/>
      <c r="D33" s="648"/>
      <c r="E33" s="648"/>
      <c r="F33" s="648"/>
      <c r="G33" s="648"/>
      <c r="H33" s="648"/>
      <c r="I33" s="648"/>
      <c r="J33" s="648"/>
      <c r="K33" s="648"/>
      <c r="L33" s="648"/>
      <c r="M33" s="648"/>
      <c r="N33" s="648"/>
      <c r="O33" s="648"/>
      <c r="P33" s="648"/>
      <c r="Q33" s="648"/>
      <c r="R33" s="648"/>
    </row>
    <row r="34" spans="1:18">
      <c r="A34" s="648"/>
      <c r="B34" s="648"/>
      <c r="C34" s="648"/>
      <c r="D34" s="648"/>
      <c r="E34" s="648"/>
      <c r="F34" s="648"/>
      <c r="G34" s="648"/>
      <c r="H34" s="648"/>
      <c r="I34" s="648"/>
      <c r="J34" s="648"/>
      <c r="K34" s="648"/>
      <c r="L34" s="648"/>
      <c r="M34" s="648"/>
      <c r="N34" s="648"/>
      <c r="O34" s="648"/>
      <c r="P34" s="648"/>
      <c r="Q34" s="648"/>
      <c r="R34" s="648"/>
    </row>
    <row r="35" spans="1:18">
      <c r="A35" s="648"/>
      <c r="B35" s="648"/>
      <c r="C35" s="648"/>
      <c r="D35" s="648"/>
      <c r="E35" s="648"/>
      <c r="F35" s="648"/>
      <c r="G35" s="648"/>
      <c r="H35" s="648"/>
      <c r="I35" s="648"/>
      <c r="J35" s="648"/>
      <c r="K35" s="648"/>
      <c r="L35" s="648"/>
      <c r="M35" s="648"/>
      <c r="N35" s="648"/>
      <c r="O35" s="648"/>
      <c r="P35" s="648"/>
      <c r="Q35" s="648"/>
      <c r="R35" s="648"/>
    </row>
    <row r="36" spans="1:18">
      <c r="A36" s="648"/>
      <c r="B36" s="648"/>
      <c r="C36" s="648"/>
      <c r="D36" s="648"/>
      <c r="E36" s="648"/>
      <c r="F36" s="648"/>
      <c r="G36" s="648"/>
      <c r="H36" s="648"/>
      <c r="I36" s="648"/>
      <c r="J36" s="648"/>
      <c r="K36" s="648"/>
      <c r="L36" s="648"/>
      <c r="M36" s="648"/>
      <c r="N36" s="648"/>
      <c r="O36" s="648"/>
      <c r="P36" s="648"/>
      <c r="Q36" s="648"/>
      <c r="R36" s="648"/>
    </row>
    <row r="37" spans="1:18">
      <c r="A37" s="648"/>
      <c r="B37" s="648"/>
      <c r="C37" s="648"/>
      <c r="D37" s="648"/>
      <c r="E37" s="648"/>
      <c r="F37" s="648"/>
      <c r="G37" s="648"/>
      <c r="H37" s="648"/>
      <c r="I37" s="648"/>
      <c r="J37" s="648"/>
      <c r="K37" s="648"/>
      <c r="L37" s="648"/>
      <c r="M37" s="648"/>
      <c r="N37" s="648"/>
      <c r="O37" s="648"/>
      <c r="P37" s="648"/>
      <c r="Q37" s="648"/>
      <c r="R37" s="648"/>
    </row>
    <row r="38" spans="1:18">
      <c r="A38" s="648"/>
      <c r="B38" s="648"/>
      <c r="C38" s="648"/>
      <c r="D38" s="648"/>
      <c r="E38" s="648"/>
      <c r="F38" s="648"/>
      <c r="G38" s="648"/>
      <c r="H38" s="648"/>
      <c r="I38" s="648"/>
      <c r="J38" s="648"/>
      <c r="K38" s="648"/>
      <c r="L38" s="648"/>
      <c r="M38" s="648"/>
      <c r="N38" s="648"/>
      <c r="O38" s="648"/>
      <c r="P38" s="648"/>
      <c r="Q38" s="648"/>
      <c r="R38" s="648"/>
    </row>
    <row r="39" spans="1:18">
      <c r="A39" s="648"/>
      <c r="B39" s="648"/>
      <c r="C39" s="648"/>
      <c r="D39" s="648"/>
      <c r="E39" s="648"/>
      <c r="F39" s="648"/>
      <c r="G39" s="648"/>
      <c r="H39" s="648"/>
      <c r="I39" s="648"/>
      <c r="J39" s="648"/>
      <c r="K39" s="648"/>
      <c r="L39" s="648"/>
      <c r="M39" s="648"/>
      <c r="N39" s="648"/>
      <c r="O39" s="648"/>
      <c r="P39" s="648"/>
      <c r="Q39" s="648"/>
      <c r="R39" s="648"/>
    </row>
    <row r="40" spans="1:18">
      <c r="A40" s="648"/>
      <c r="B40" s="648"/>
      <c r="C40" s="648"/>
      <c r="D40" s="648"/>
      <c r="E40" s="648"/>
      <c r="F40" s="648"/>
      <c r="G40" s="648"/>
      <c r="H40" s="648"/>
      <c r="I40" s="648"/>
      <c r="J40" s="648"/>
      <c r="K40" s="648"/>
      <c r="L40" s="648"/>
      <c r="M40" s="648"/>
      <c r="N40" s="648"/>
      <c r="O40" s="648"/>
      <c r="P40" s="648"/>
      <c r="Q40" s="648"/>
      <c r="R40" s="648"/>
    </row>
    <row r="41" spans="1:18">
      <c r="A41" s="648"/>
      <c r="B41" s="648"/>
      <c r="C41" s="648"/>
      <c r="D41" s="648"/>
      <c r="E41" s="648"/>
      <c r="F41" s="648"/>
      <c r="G41" s="648"/>
      <c r="H41" s="648"/>
      <c r="I41" s="648"/>
      <c r="J41" s="648"/>
      <c r="K41" s="648"/>
      <c r="L41" s="648"/>
      <c r="M41" s="648"/>
      <c r="N41" s="648"/>
      <c r="O41" s="648"/>
      <c r="P41" s="648"/>
      <c r="Q41" s="648"/>
      <c r="R41" s="648"/>
    </row>
    <row r="42" spans="1:18">
      <c r="A42" s="648"/>
      <c r="B42" s="648"/>
      <c r="C42" s="648"/>
      <c r="D42" s="648"/>
      <c r="E42" s="648"/>
      <c r="F42" s="648"/>
      <c r="G42" s="648"/>
      <c r="H42" s="648"/>
      <c r="I42" s="648"/>
      <c r="J42" s="648"/>
      <c r="K42" s="648"/>
      <c r="L42" s="648"/>
      <c r="M42" s="648"/>
      <c r="N42" s="648"/>
      <c r="O42" s="648"/>
      <c r="P42" s="648"/>
      <c r="Q42" s="648"/>
      <c r="R42" s="648"/>
    </row>
    <row r="43" spans="1:18">
      <c r="A43" s="648"/>
      <c r="B43" s="648"/>
      <c r="C43" s="648"/>
      <c r="D43" s="648"/>
      <c r="E43" s="648"/>
      <c r="F43" s="648"/>
      <c r="G43" s="648"/>
      <c r="H43" s="648"/>
      <c r="I43" s="648"/>
      <c r="J43" s="648"/>
      <c r="K43" s="648"/>
      <c r="L43" s="648"/>
      <c r="M43" s="648"/>
      <c r="N43" s="648"/>
      <c r="O43" s="648"/>
      <c r="P43" s="648"/>
      <c r="Q43" s="648"/>
      <c r="R43" s="648"/>
    </row>
    <row r="44" spans="1:18">
      <c r="A44" s="648"/>
      <c r="B44" s="648"/>
      <c r="C44" s="648"/>
      <c r="D44" s="648"/>
      <c r="E44" s="648"/>
      <c r="F44" s="648"/>
      <c r="G44" s="648"/>
      <c r="H44" s="648"/>
      <c r="I44" s="648"/>
      <c r="J44" s="648"/>
      <c r="K44" s="648"/>
      <c r="L44" s="648"/>
      <c r="M44" s="648"/>
      <c r="N44" s="648"/>
      <c r="O44" s="648"/>
      <c r="P44" s="648"/>
      <c r="Q44" s="648"/>
      <c r="R44" s="648"/>
    </row>
    <row r="45" spans="1:18">
      <c r="A45" s="648"/>
      <c r="B45" s="648"/>
      <c r="C45" s="648"/>
      <c r="D45" s="648"/>
      <c r="E45" s="648"/>
      <c r="F45" s="648"/>
      <c r="G45" s="648"/>
      <c r="H45" s="648"/>
      <c r="I45" s="648"/>
      <c r="J45" s="648"/>
      <c r="K45" s="648"/>
      <c r="L45" s="648"/>
      <c r="M45" s="648"/>
      <c r="N45" s="648"/>
      <c r="O45" s="648"/>
      <c r="P45" s="648"/>
      <c r="Q45" s="648"/>
      <c r="R45" s="648"/>
    </row>
    <row r="46" spans="1:18">
      <c r="A46" s="648"/>
      <c r="B46" s="648"/>
      <c r="C46" s="648"/>
      <c r="D46" s="648"/>
      <c r="E46" s="648"/>
      <c r="F46" s="648"/>
      <c r="G46" s="648"/>
      <c r="H46" s="648"/>
      <c r="I46" s="648"/>
      <c r="J46" s="648"/>
      <c r="K46" s="648"/>
      <c r="L46" s="648"/>
      <c r="M46" s="648"/>
      <c r="N46" s="648"/>
      <c r="O46" s="648"/>
      <c r="P46" s="648"/>
      <c r="Q46" s="648"/>
      <c r="R46" s="648"/>
    </row>
    <row r="47" spans="1:18">
      <c r="A47" s="648"/>
      <c r="B47" s="648"/>
      <c r="C47" s="648"/>
      <c r="D47" s="648"/>
      <c r="E47" s="648"/>
      <c r="F47" s="648"/>
      <c r="G47" s="648"/>
      <c r="H47" s="648"/>
      <c r="I47" s="648"/>
      <c r="J47" s="648"/>
      <c r="K47" s="648"/>
      <c r="L47" s="648"/>
      <c r="M47" s="648"/>
      <c r="N47" s="648"/>
      <c r="O47" s="648"/>
      <c r="P47" s="648"/>
      <c r="Q47" s="648"/>
      <c r="R47" s="648"/>
    </row>
    <row r="48" spans="1:18">
      <c r="A48" s="648"/>
      <c r="B48" s="648"/>
      <c r="C48" s="648"/>
      <c r="D48" s="648"/>
      <c r="E48" s="648"/>
      <c r="F48" s="648"/>
      <c r="G48" s="648"/>
      <c r="H48" s="648"/>
      <c r="I48" s="648"/>
      <c r="J48" s="648"/>
      <c r="K48" s="648"/>
      <c r="L48" s="648"/>
      <c r="M48" s="648"/>
      <c r="N48" s="648"/>
      <c r="O48" s="648"/>
      <c r="P48" s="648"/>
      <c r="Q48" s="648"/>
      <c r="R48" s="648"/>
    </row>
    <row r="49" spans="1:18">
      <c r="A49" s="648"/>
      <c r="B49" s="648"/>
      <c r="C49" s="648"/>
      <c r="D49" s="648"/>
      <c r="E49" s="648"/>
      <c r="F49" s="648"/>
      <c r="G49" s="648"/>
      <c r="H49" s="648"/>
      <c r="I49" s="648"/>
      <c r="J49" s="648"/>
      <c r="K49" s="648"/>
      <c r="L49" s="648"/>
      <c r="M49" s="648"/>
      <c r="N49" s="648"/>
      <c r="O49" s="648"/>
      <c r="P49" s="648"/>
      <c r="Q49" s="648"/>
      <c r="R49" s="648"/>
    </row>
    <row r="51" spans="1:18" ht="28.2">
      <c r="B51" s="650"/>
      <c r="C51" s="651"/>
      <c r="D51" s="651"/>
      <c r="E51" s="651"/>
      <c r="F51" s="651"/>
      <c r="G51" s="651"/>
      <c r="H51" s="651"/>
      <c r="I51" s="651"/>
      <c r="J51" s="651"/>
      <c r="K51" s="651"/>
      <c r="L51" s="651"/>
      <c r="M51" s="651"/>
      <c r="N51" s="651"/>
      <c r="O51" s="651"/>
    </row>
    <row r="52" spans="1:18" ht="16.8">
      <c r="B52" s="625"/>
      <c r="C52" s="652"/>
      <c r="D52" s="653"/>
      <c r="E52" s="653"/>
      <c r="F52" s="653"/>
      <c r="G52" s="653"/>
      <c r="H52" s="653"/>
      <c r="I52" s="653"/>
      <c r="J52" s="653"/>
      <c r="K52" s="653"/>
      <c r="L52" s="653"/>
      <c r="M52" s="653"/>
      <c r="N52" s="653"/>
      <c r="O52" s="653"/>
    </row>
    <row r="53" spans="1:18">
      <c r="B53" s="651"/>
      <c r="C53" s="651"/>
      <c r="D53" s="651"/>
      <c r="E53" s="651"/>
      <c r="F53" s="651"/>
      <c r="G53" s="651"/>
      <c r="H53" s="651"/>
      <c r="I53" s="651"/>
      <c r="J53" s="651"/>
      <c r="K53" s="651"/>
      <c r="L53" s="651"/>
      <c r="M53" s="651"/>
      <c r="N53" s="651"/>
      <c r="O53" s="651"/>
    </row>
    <row r="54" spans="1:18" ht="13.8">
      <c r="B54" s="2404"/>
      <c r="C54" s="2404"/>
      <c r="D54" s="654"/>
      <c r="E54" s="654"/>
      <c r="F54" s="654"/>
      <c r="G54" s="654"/>
      <c r="H54" s="654"/>
      <c r="I54" s="654"/>
      <c r="J54" s="654"/>
      <c r="K54" s="654"/>
      <c r="L54" s="654"/>
      <c r="M54" s="654"/>
      <c r="N54" s="654"/>
      <c r="O54" s="2350"/>
    </row>
    <row r="55" spans="1:18" ht="13.8">
      <c r="B55" s="2405"/>
      <c r="C55" s="2405"/>
      <c r="D55" s="656"/>
      <c r="E55" s="656"/>
      <c r="F55" s="656"/>
      <c r="G55" s="656"/>
      <c r="H55" s="656"/>
      <c r="I55" s="656"/>
      <c r="J55" s="656"/>
      <c r="K55" s="656"/>
      <c r="L55" s="656"/>
      <c r="M55" s="656"/>
      <c r="N55" s="656"/>
      <c r="O55" s="2406"/>
    </row>
    <row r="56" spans="1:18">
      <c r="B56" s="657"/>
      <c r="C56" s="655"/>
      <c r="D56" s="658"/>
      <c r="E56" s="658"/>
      <c r="F56" s="658"/>
      <c r="G56" s="658"/>
      <c r="H56" s="658"/>
      <c r="I56" s="658"/>
      <c r="J56" s="658"/>
      <c r="K56" s="658"/>
      <c r="L56" s="658"/>
      <c r="M56" s="658"/>
      <c r="N56" s="658"/>
      <c r="O56" s="655"/>
    </row>
    <row r="57" spans="1:18" ht="13.8">
      <c r="B57" s="564"/>
      <c r="C57" s="659"/>
      <c r="D57" s="660"/>
      <c r="E57" s="660"/>
      <c r="F57" s="660"/>
      <c r="G57" s="660"/>
      <c r="H57" s="660"/>
      <c r="I57" s="660"/>
      <c r="J57" s="660"/>
      <c r="K57" s="660"/>
      <c r="L57" s="660"/>
      <c r="M57" s="660"/>
      <c r="N57" s="660"/>
      <c r="O57" s="660"/>
    </row>
    <row r="58" spans="1:18" ht="13.8">
      <c r="B58" s="575"/>
      <c r="C58" s="661"/>
      <c r="D58" s="662"/>
      <c r="E58" s="662"/>
      <c r="F58" s="662"/>
      <c r="G58" s="662"/>
      <c r="H58" s="662"/>
      <c r="I58" s="662"/>
      <c r="J58" s="662"/>
      <c r="K58" s="662"/>
      <c r="L58" s="662"/>
      <c r="M58" s="662"/>
      <c r="N58" s="662"/>
      <c r="O58" s="662"/>
    </row>
    <row r="59" spans="1:18" ht="13.8">
      <c r="B59" s="564"/>
      <c r="C59" s="661"/>
      <c r="D59" s="662"/>
      <c r="E59" s="662"/>
      <c r="F59" s="662"/>
      <c r="G59" s="662"/>
      <c r="H59" s="662"/>
      <c r="I59" s="662"/>
      <c r="J59" s="662"/>
      <c r="K59" s="662"/>
      <c r="L59" s="662"/>
      <c r="M59" s="662"/>
      <c r="N59" s="662"/>
      <c r="O59" s="662"/>
    </row>
    <row r="60" spans="1:18" ht="13.8">
      <c r="B60" s="564"/>
      <c r="C60" s="663"/>
      <c r="D60" s="660"/>
      <c r="E60" s="660"/>
      <c r="F60" s="660"/>
      <c r="G60" s="660"/>
      <c r="H60" s="660"/>
      <c r="I60" s="660"/>
      <c r="J60" s="660"/>
      <c r="K60" s="660"/>
      <c r="L60" s="660"/>
      <c r="M60" s="660"/>
      <c r="N60" s="660"/>
      <c r="O60" s="660"/>
    </row>
    <row r="61" spans="1:18" ht="13.8">
      <c r="B61" s="575"/>
      <c r="C61" s="661"/>
      <c r="D61" s="662"/>
      <c r="E61" s="662"/>
      <c r="F61" s="662"/>
      <c r="G61" s="662"/>
      <c r="H61" s="662"/>
      <c r="I61" s="662"/>
      <c r="J61" s="662"/>
      <c r="K61" s="662"/>
      <c r="L61" s="662"/>
      <c r="M61" s="662"/>
      <c r="N61" s="662"/>
      <c r="O61" s="662"/>
    </row>
    <row r="62" spans="1:18" ht="13.8">
      <c r="B62" s="564"/>
      <c r="C62" s="661"/>
      <c r="D62" s="662"/>
      <c r="E62" s="662"/>
      <c r="F62" s="662"/>
      <c r="G62" s="662"/>
      <c r="H62" s="662"/>
      <c r="I62" s="662"/>
      <c r="J62" s="662"/>
      <c r="K62" s="662"/>
      <c r="L62" s="662"/>
      <c r="M62" s="662"/>
      <c r="N62" s="662"/>
      <c r="O62" s="662"/>
    </row>
    <row r="63" spans="1:18" ht="13.8">
      <c r="B63" s="564"/>
      <c r="C63" s="663"/>
      <c r="D63" s="664"/>
      <c r="E63" s="664"/>
      <c r="F63" s="664"/>
      <c r="G63" s="664"/>
      <c r="H63" s="664"/>
      <c r="I63" s="664"/>
      <c r="J63" s="664"/>
      <c r="K63" s="664"/>
      <c r="L63" s="664"/>
      <c r="M63" s="664"/>
      <c r="N63" s="664"/>
      <c r="O63" s="664"/>
    </row>
    <row r="64" spans="1:18" ht="13.8">
      <c r="B64" s="575"/>
      <c r="C64" s="661"/>
      <c r="D64" s="662"/>
      <c r="E64" s="662"/>
      <c r="F64" s="662"/>
      <c r="G64" s="662"/>
      <c r="H64" s="662"/>
      <c r="I64" s="662"/>
      <c r="J64" s="662"/>
      <c r="K64" s="662"/>
      <c r="L64" s="662"/>
      <c r="M64" s="662"/>
      <c r="N64" s="662"/>
      <c r="O64" s="662"/>
    </row>
    <row r="65" spans="2:15" ht="13.8">
      <c r="B65" s="564"/>
      <c r="C65" s="661"/>
      <c r="D65" s="662"/>
      <c r="E65" s="662"/>
      <c r="F65" s="662"/>
      <c r="G65" s="662"/>
      <c r="H65" s="662"/>
      <c r="I65" s="662"/>
      <c r="J65" s="662"/>
      <c r="K65" s="662"/>
      <c r="L65" s="662"/>
      <c r="M65" s="662"/>
      <c r="N65" s="662"/>
      <c r="O65" s="662"/>
    </row>
    <row r="66" spans="2:15" ht="13.8">
      <c r="B66" s="564"/>
      <c r="C66" s="663"/>
      <c r="D66" s="664"/>
      <c r="E66" s="664"/>
      <c r="F66" s="664"/>
      <c r="G66" s="664"/>
      <c r="H66" s="664"/>
      <c r="I66" s="664"/>
      <c r="J66" s="664"/>
      <c r="K66" s="664"/>
      <c r="L66" s="664"/>
      <c r="M66" s="664"/>
      <c r="N66" s="664"/>
      <c r="O66" s="664"/>
    </row>
    <row r="67" spans="2:15" ht="13.8">
      <c r="B67" s="575"/>
      <c r="C67" s="661"/>
      <c r="D67" s="662"/>
      <c r="E67" s="662"/>
      <c r="F67" s="662"/>
      <c r="G67" s="662"/>
      <c r="H67" s="662"/>
      <c r="I67" s="662"/>
      <c r="J67" s="662"/>
      <c r="K67" s="662"/>
      <c r="L67" s="662"/>
      <c r="M67" s="662"/>
      <c r="N67" s="662"/>
      <c r="O67" s="662"/>
    </row>
    <row r="68" spans="2:15" ht="13.8">
      <c r="B68" s="564"/>
      <c r="C68" s="661"/>
      <c r="D68" s="662"/>
      <c r="E68" s="662"/>
      <c r="F68" s="662"/>
      <c r="G68" s="662"/>
      <c r="H68" s="662"/>
      <c r="I68" s="662"/>
      <c r="J68" s="662"/>
      <c r="K68" s="662"/>
      <c r="L68" s="662"/>
      <c r="M68" s="662"/>
      <c r="N68" s="662"/>
      <c r="O68" s="662"/>
    </row>
    <row r="69" spans="2:15" ht="13.8">
      <c r="B69" s="122"/>
      <c r="C69" s="663"/>
      <c r="D69" s="664"/>
      <c r="E69" s="664"/>
      <c r="F69" s="664"/>
      <c r="G69" s="664"/>
      <c r="H69" s="664"/>
      <c r="I69" s="664"/>
      <c r="J69" s="664"/>
      <c r="K69" s="664"/>
      <c r="L69" s="664"/>
      <c r="M69" s="664"/>
      <c r="N69" s="664"/>
      <c r="O69" s="664"/>
    </row>
    <row r="70" spans="2:15">
      <c r="B70" s="665"/>
      <c r="C70" s="666"/>
      <c r="D70" s="662"/>
      <c r="E70" s="662"/>
      <c r="F70" s="662"/>
      <c r="G70" s="662"/>
      <c r="H70" s="662"/>
      <c r="I70" s="662"/>
      <c r="J70" s="662"/>
      <c r="K70" s="662"/>
      <c r="L70" s="662"/>
      <c r="M70" s="662"/>
      <c r="N70" s="662"/>
      <c r="O70" s="662"/>
    </row>
    <row r="71" spans="2:15">
      <c r="B71" s="661"/>
      <c r="C71" s="666"/>
      <c r="D71" s="662"/>
      <c r="E71" s="662"/>
      <c r="F71" s="662"/>
      <c r="G71" s="662"/>
      <c r="H71" s="662"/>
      <c r="I71" s="662"/>
      <c r="J71" s="662"/>
      <c r="K71" s="662"/>
      <c r="L71" s="662"/>
      <c r="M71" s="662"/>
      <c r="N71" s="662"/>
      <c r="O71" s="662"/>
    </row>
    <row r="72" spans="2:15">
      <c r="B72" s="666"/>
      <c r="C72" s="104"/>
      <c r="D72" s="645"/>
      <c r="E72" s="645"/>
      <c r="F72" s="645"/>
      <c r="G72" s="645"/>
      <c r="H72" s="645"/>
      <c r="I72" s="645"/>
      <c r="J72" s="645"/>
      <c r="K72" s="645"/>
      <c r="L72" s="645"/>
      <c r="M72" s="645"/>
      <c r="N72" s="645"/>
      <c r="O72" s="645"/>
    </row>
    <row r="73" spans="2:15">
      <c r="B73" s="129"/>
      <c r="C73" s="129"/>
      <c r="D73" s="102"/>
      <c r="E73" s="102"/>
      <c r="F73" s="102"/>
      <c r="G73" s="102"/>
      <c r="H73" s="102"/>
      <c r="I73" s="102"/>
      <c r="J73" s="102"/>
      <c r="K73" s="102"/>
      <c r="L73" s="102"/>
      <c r="M73" s="102"/>
      <c r="N73" s="102"/>
      <c r="O73" s="102"/>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3AC8A-B3B6-4790-B0C0-A53F42ABB15B}">
  <dimension ref="A1:M72"/>
  <sheetViews>
    <sheetView zoomScaleNormal="100" workbookViewId="0">
      <selection activeCell="A35" sqref="A35"/>
    </sheetView>
  </sheetViews>
  <sheetFormatPr baseColWidth="10" defaultRowHeight="13.2"/>
  <cols>
    <col min="1" max="1" width="15.109375" style="548" customWidth="1"/>
    <col min="2" max="256" width="11.5546875" style="548"/>
    <col min="257" max="257" width="15.109375" style="548" customWidth="1"/>
    <col min="258" max="512" width="11.5546875" style="548"/>
    <col min="513" max="513" width="15.109375" style="548" customWidth="1"/>
    <col min="514" max="768" width="11.5546875" style="548"/>
    <col min="769" max="769" width="15.109375" style="548" customWidth="1"/>
    <col min="770" max="1024" width="11.5546875" style="548"/>
    <col min="1025" max="1025" width="15.109375" style="548" customWidth="1"/>
    <col min="1026" max="1280" width="11.5546875" style="548"/>
    <col min="1281" max="1281" width="15.109375" style="548" customWidth="1"/>
    <col min="1282" max="1536" width="11.5546875" style="548"/>
    <col min="1537" max="1537" width="15.109375" style="548" customWidth="1"/>
    <col min="1538" max="1792" width="11.5546875" style="548"/>
    <col min="1793" max="1793" width="15.109375" style="548" customWidth="1"/>
    <col min="1794" max="2048" width="11.5546875" style="548"/>
    <col min="2049" max="2049" width="15.109375" style="548" customWidth="1"/>
    <col min="2050" max="2304" width="11.5546875" style="548"/>
    <col min="2305" max="2305" width="15.109375" style="548" customWidth="1"/>
    <col min="2306" max="2560" width="11.5546875" style="548"/>
    <col min="2561" max="2561" width="15.109375" style="548" customWidth="1"/>
    <col min="2562" max="2816" width="11.5546875" style="548"/>
    <col min="2817" max="2817" width="15.109375" style="548" customWidth="1"/>
    <col min="2818" max="3072" width="11.5546875" style="548"/>
    <col min="3073" max="3073" width="15.109375" style="548" customWidth="1"/>
    <col min="3074" max="3328" width="11.5546875" style="548"/>
    <col min="3329" max="3329" width="15.109375" style="548" customWidth="1"/>
    <col min="3330" max="3584" width="11.5546875" style="548"/>
    <col min="3585" max="3585" width="15.109375" style="548" customWidth="1"/>
    <col min="3586" max="3840" width="11.5546875" style="548"/>
    <col min="3841" max="3841" width="15.109375" style="548" customWidth="1"/>
    <col min="3842" max="4096" width="11.5546875" style="548"/>
    <col min="4097" max="4097" width="15.109375" style="548" customWidth="1"/>
    <col min="4098" max="4352" width="11.5546875" style="548"/>
    <col min="4353" max="4353" width="15.109375" style="548" customWidth="1"/>
    <col min="4354" max="4608" width="11.5546875" style="548"/>
    <col min="4609" max="4609" width="15.109375" style="548" customWidth="1"/>
    <col min="4610" max="4864" width="11.5546875" style="548"/>
    <col min="4865" max="4865" width="15.109375" style="548" customWidth="1"/>
    <col min="4866" max="5120" width="11.5546875" style="548"/>
    <col min="5121" max="5121" width="15.109375" style="548" customWidth="1"/>
    <col min="5122" max="5376" width="11.5546875" style="548"/>
    <col min="5377" max="5377" width="15.109375" style="548" customWidth="1"/>
    <col min="5378" max="5632" width="11.5546875" style="548"/>
    <col min="5633" max="5633" width="15.109375" style="548" customWidth="1"/>
    <col min="5634" max="5888" width="11.5546875" style="548"/>
    <col min="5889" max="5889" width="15.109375" style="548" customWidth="1"/>
    <col min="5890" max="6144" width="11.5546875" style="548"/>
    <col min="6145" max="6145" width="15.109375" style="548" customWidth="1"/>
    <col min="6146" max="6400" width="11.5546875" style="548"/>
    <col min="6401" max="6401" width="15.109375" style="548" customWidth="1"/>
    <col min="6402" max="6656" width="11.5546875" style="548"/>
    <col min="6657" max="6657" width="15.109375" style="548" customWidth="1"/>
    <col min="6658" max="6912" width="11.5546875" style="548"/>
    <col min="6913" max="6913" width="15.109375" style="548" customWidth="1"/>
    <col min="6914" max="7168" width="11.5546875" style="548"/>
    <col min="7169" max="7169" width="15.109375" style="548" customWidth="1"/>
    <col min="7170" max="7424" width="11.5546875" style="548"/>
    <col min="7425" max="7425" width="15.109375" style="548" customWidth="1"/>
    <col min="7426" max="7680" width="11.5546875" style="548"/>
    <col min="7681" max="7681" width="15.109375" style="548" customWidth="1"/>
    <col min="7682" max="7936" width="11.5546875" style="548"/>
    <col min="7937" max="7937" width="15.109375" style="548" customWidth="1"/>
    <col min="7938" max="8192" width="11.5546875" style="548"/>
    <col min="8193" max="8193" width="15.109375" style="548" customWidth="1"/>
    <col min="8194" max="8448" width="11.5546875" style="548"/>
    <col min="8449" max="8449" width="15.109375" style="548" customWidth="1"/>
    <col min="8450" max="8704" width="11.5546875" style="548"/>
    <col min="8705" max="8705" width="15.109375" style="548" customWidth="1"/>
    <col min="8706" max="8960" width="11.5546875" style="548"/>
    <col min="8961" max="8961" width="15.109375" style="548" customWidth="1"/>
    <col min="8962" max="9216" width="11.5546875" style="548"/>
    <col min="9217" max="9217" width="15.109375" style="548" customWidth="1"/>
    <col min="9218" max="9472" width="11.5546875" style="548"/>
    <col min="9473" max="9473" width="15.109375" style="548" customWidth="1"/>
    <col min="9474" max="9728" width="11.5546875" style="548"/>
    <col min="9729" max="9729" width="15.109375" style="548" customWidth="1"/>
    <col min="9730" max="9984" width="11.5546875" style="548"/>
    <col min="9985" max="9985" width="15.109375" style="548" customWidth="1"/>
    <col min="9986" max="10240" width="11.5546875" style="548"/>
    <col min="10241" max="10241" width="15.109375" style="548" customWidth="1"/>
    <col min="10242" max="10496" width="11.5546875" style="548"/>
    <col min="10497" max="10497" width="15.109375" style="548" customWidth="1"/>
    <col min="10498" max="10752" width="11.5546875" style="548"/>
    <col min="10753" max="10753" width="15.109375" style="548" customWidth="1"/>
    <col min="10754" max="11008" width="11.5546875" style="548"/>
    <col min="11009" max="11009" width="15.109375" style="548" customWidth="1"/>
    <col min="11010" max="11264" width="11.5546875" style="548"/>
    <col min="11265" max="11265" width="15.109375" style="548" customWidth="1"/>
    <col min="11266" max="11520" width="11.5546875" style="548"/>
    <col min="11521" max="11521" width="15.109375" style="548" customWidth="1"/>
    <col min="11522" max="11776" width="11.5546875" style="548"/>
    <col min="11777" max="11777" width="15.109375" style="548" customWidth="1"/>
    <col min="11778" max="12032" width="11.5546875" style="548"/>
    <col min="12033" max="12033" width="15.109375" style="548" customWidth="1"/>
    <col min="12034" max="12288" width="11.5546875" style="548"/>
    <col min="12289" max="12289" width="15.109375" style="548" customWidth="1"/>
    <col min="12290" max="12544" width="11.5546875" style="548"/>
    <col min="12545" max="12545" width="15.109375" style="548" customWidth="1"/>
    <col min="12546" max="12800" width="11.5546875" style="548"/>
    <col min="12801" max="12801" width="15.109375" style="548" customWidth="1"/>
    <col min="12802" max="13056" width="11.5546875" style="548"/>
    <col min="13057" max="13057" width="15.109375" style="548" customWidth="1"/>
    <col min="13058" max="13312" width="11.5546875" style="548"/>
    <col min="13313" max="13313" width="15.109375" style="548" customWidth="1"/>
    <col min="13314" max="13568" width="11.5546875" style="548"/>
    <col min="13569" max="13569" width="15.109375" style="548" customWidth="1"/>
    <col min="13570" max="13824" width="11.5546875" style="548"/>
    <col min="13825" max="13825" width="15.109375" style="548" customWidth="1"/>
    <col min="13826" max="14080" width="11.5546875" style="548"/>
    <col min="14081" max="14081" width="15.109375" style="548" customWidth="1"/>
    <col min="14082" max="14336" width="11.5546875" style="548"/>
    <col min="14337" max="14337" width="15.109375" style="548" customWidth="1"/>
    <col min="14338" max="14592" width="11.5546875" style="548"/>
    <col min="14593" max="14593" width="15.109375" style="548" customWidth="1"/>
    <col min="14594" max="14848" width="11.5546875" style="548"/>
    <col min="14849" max="14849" width="15.109375" style="548" customWidth="1"/>
    <col min="14850" max="15104" width="11.5546875" style="548"/>
    <col min="15105" max="15105" width="15.109375" style="548" customWidth="1"/>
    <col min="15106" max="15360" width="11.5546875" style="548"/>
    <col min="15361" max="15361" width="15.109375" style="548" customWidth="1"/>
    <col min="15362" max="15616" width="11.5546875" style="548"/>
    <col min="15617" max="15617" width="15.109375" style="548" customWidth="1"/>
    <col min="15618" max="15872" width="11.5546875" style="548"/>
    <col min="15873" max="15873" width="15.109375" style="548" customWidth="1"/>
    <col min="15874" max="16128" width="11.5546875" style="548"/>
    <col min="16129" max="16129" width="15.109375" style="548" customWidth="1"/>
    <col min="16130" max="16384" width="11.5546875" style="548"/>
  </cols>
  <sheetData>
    <row r="1" spans="1:13" s="131" customFormat="1"/>
    <row r="2" spans="1:13" s="131" customFormat="1" ht="30" customHeight="1">
      <c r="A2" s="650" t="s">
        <v>318</v>
      </c>
      <c r="B2" s="317"/>
      <c r="C2" s="317"/>
      <c r="D2" s="399"/>
      <c r="E2" s="399"/>
      <c r="F2" s="399"/>
      <c r="G2" s="399"/>
      <c r="H2" s="399"/>
      <c r="I2" s="399"/>
      <c r="J2" s="399"/>
      <c r="K2" s="399"/>
      <c r="L2" s="399"/>
      <c r="M2" s="606"/>
    </row>
    <row r="3" spans="1:13" s="131" customFormat="1" ht="19.8" customHeight="1">
      <c r="A3" s="290">
        <v>45900</v>
      </c>
      <c r="B3" s="290"/>
      <c r="C3" s="290"/>
      <c r="D3" s="399"/>
      <c r="E3" s="399"/>
      <c r="F3" s="399"/>
      <c r="G3" s="399"/>
      <c r="H3" s="399"/>
      <c r="I3" s="399"/>
      <c r="J3" s="399"/>
      <c r="K3" s="399"/>
      <c r="L3" s="399"/>
      <c r="M3" s="606"/>
    </row>
    <row r="4" spans="1:13" s="131" customFormat="1" ht="13.8" thickBot="1"/>
    <row r="5" spans="1:13" s="131" customFormat="1" ht="13.8" customHeight="1">
      <c r="A5" s="2407" t="s">
        <v>151</v>
      </c>
      <c r="B5" s="667" t="s">
        <v>137</v>
      </c>
      <c r="C5" s="668"/>
      <c r="D5" s="667" t="s">
        <v>140</v>
      </c>
      <c r="E5" s="668"/>
      <c r="F5" s="667" t="s">
        <v>141</v>
      </c>
      <c r="G5" s="668"/>
      <c r="H5" s="667" t="s">
        <v>142</v>
      </c>
      <c r="I5" s="668"/>
      <c r="J5" s="667" t="s">
        <v>143</v>
      </c>
      <c r="K5" s="667"/>
      <c r="L5" s="667"/>
      <c r="M5" s="669"/>
    </row>
    <row r="6" spans="1:13" s="131" customFormat="1" ht="13.8">
      <c r="A6" s="2408"/>
      <c r="B6" s="670" t="s">
        <v>138</v>
      </c>
      <c r="C6" s="671" t="s">
        <v>139</v>
      </c>
      <c r="D6" s="670" t="s">
        <v>138</v>
      </c>
      <c r="E6" s="671" t="s">
        <v>139</v>
      </c>
      <c r="F6" s="670" t="s">
        <v>138</v>
      </c>
      <c r="G6" s="671" t="s">
        <v>139</v>
      </c>
      <c r="H6" s="670" t="s">
        <v>138</v>
      </c>
      <c r="I6" s="671" t="s">
        <v>139</v>
      </c>
      <c r="J6" s="670" t="s">
        <v>138</v>
      </c>
      <c r="K6" s="670" t="s">
        <v>139</v>
      </c>
      <c r="L6" s="670" t="s">
        <v>153</v>
      </c>
      <c r="M6" s="670" t="s">
        <v>152</v>
      </c>
    </row>
    <row r="7" spans="1:13" s="131" customFormat="1" ht="13.8">
      <c r="A7" s="575" t="s">
        <v>154</v>
      </c>
      <c r="B7" s="672">
        <v>1221</v>
      </c>
      <c r="C7" s="673">
        <v>748</v>
      </c>
      <c r="D7" s="672">
        <v>8586</v>
      </c>
      <c r="E7" s="673">
        <v>5964</v>
      </c>
      <c r="F7" s="672">
        <v>2192</v>
      </c>
      <c r="G7" s="673">
        <v>1063</v>
      </c>
      <c r="H7" s="672">
        <v>2676</v>
      </c>
      <c r="I7" s="673">
        <v>1455</v>
      </c>
      <c r="J7" s="672">
        <v>14675</v>
      </c>
      <c r="K7" s="672">
        <v>9230</v>
      </c>
      <c r="L7" s="672">
        <v>23905</v>
      </c>
      <c r="M7" s="674">
        <v>0.5382416104783404</v>
      </c>
    </row>
    <row r="8" spans="1:13" s="131" customFormat="1" ht="13.8">
      <c r="A8" s="575" t="s">
        <v>155</v>
      </c>
      <c r="B8" s="672">
        <v>4429</v>
      </c>
      <c r="C8" s="673">
        <v>2493</v>
      </c>
      <c r="D8" s="672">
        <v>40660</v>
      </c>
      <c r="E8" s="673">
        <v>28532</v>
      </c>
      <c r="F8" s="672">
        <v>12296</v>
      </c>
      <c r="G8" s="673">
        <v>7325</v>
      </c>
      <c r="H8" s="672">
        <v>12726</v>
      </c>
      <c r="I8" s="673">
        <v>6259</v>
      </c>
      <c r="J8" s="672">
        <v>70111</v>
      </c>
      <c r="K8" s="672">
        <v>44609</v>
      </c>
      <c r="L8" s="672">
        <v>114720</v>
      </c>
      <c r="M8" s="674">
        <v>2.5830193496789464</v>
      </c>
    </row>
    <row r="9" spans="1:13" s="131" customFormat="1" ht="13.8">
      <c r="A9" s="575" t="s">
        <v>156</v>
      </c>
      <c r="B9" s="672">
        <v>2346</v>
      </c>
      <c r="C9" s="673">
        <v>1285</v>
      </c>
      <c r="D9" s="672">
        <v>11456</v>
      </c>
      <c r="E9" s="673">
        <v>7719</v>
      </c>
      <c r="F9" s="672">
        <v>3144</v>
      </c>
      <c r="G9" s="673">
        <v>1759</v>
      </c>
      <c r="H9" s="672">
        <v>2813</v>
      </c>
      <c r="I9" s="673">
        <v>1430</v>
      </c>
      <c r="J9" s="672">
        <v>19759</v>
      </c>
      <c r="K9" s="672">
        <v>12193</v>
      </c>
      <c r="L9" s="672">
        <v>31952</v>
      </c>
      <c r="M9" s="674">
        <v>0.71942672821601894</v>
      </c>
    </row>
    <row r="10" spans="1:13" s="131" customFormat="1" ht="13.8">
      <c r="A10" s="575" t="s">
        <v>157</v>
      </c>
      <c r="B10" s="672">
        <v>14919</v>
      </c>
      <c r="C10" s="673">
        <v>8917</v>
      </c>
      <c r="D10" s="672">
        <v>66231</v>
      </c>
      <c r="E10" s="673">
        <v>45499</v>
      </c>
      <c r="F10" s="672">
        <v>28499</v>
      </c>
      <c r="G10" s="673">
        <v>16537</v>
      </c>
      <c r="H10" s="672">
        <v>23187</v>
      </c>
      <c r="I10" s="673">
        <v>13054</v>
      </c>
      <c r="J10" s="672">
        <v>132836</v>
      </c>
      <c r="K10" s="672">
        <v>84007</v>
      </c>
      <c r="L10" s="672">
        <v>216843</v>
      </c>
      <c r="M10" s="674">
        <v>4.8824064229640145</v>
      </c>
    </row>
    <row r="11" spans="1:13" s="131" customFormat="1" ht="13.8">
      <c r="A11" s="575" t="s">
        <v>158</v>
      </c>
      <c r="B11" s="672">
        <v>2145</v>
      </c>
      <c r="C11" s="673">
        <v>1789</v>
      </c>
      <c r="D11" s="672">
        <v>17401</v>
      </c>
      <c r="E11" s="673">
        <v>12862</v>
      </c>
      <c r="F11" s="672">
        <v>3504</v>
      </c>
      <c r="G11" s="673">
        <v>2293</v>
      </c>
      <c r="H11" s="672">
        <v>4631</v>
      </c>
      <c r="I11" s="673">
        <v>2260</v>
      </c>
      <c r="J11" s="672">
        <v>27681</v>
      </c>
      <c r="K11" s="672">
        <v>19204</v>
      </c>
      <c r="L11" s="672">
        <v>46885</v>
      </c>
      <c r="M11" s="674">
        <v>1.0556560513397613</v>
      </c>
    </row>
    <row r="12" spans="1:13" s="131" customFormat="1" ht="13.8">
      <c r="A12" s="575" t="s">
        <v>159</v>
      </c>
      <c r="B12" s="672">
        <v>6391</v>
      </c>
      <c r="C12" s="673">
        <v>3485</v>
      </c>
      <c r="D12" s="672">
        <v>38817</v>
      </c>
      <c r="E12" s="673">
        <v>21965</v>
      </c>
      <c r="F12" s="672">
        <v>14371</v>
      </c>
      <c r="G12" s="673">
        <v>7015</v>
      </c>
      <c r="H12" s="672">
        <v>14380</v>
      </c>
      <c r="I12" s="673">
        <v>5655</v>
      </c>
      <c r="J12" s="672">
        <v>73959</v>
      </c>
      <c r="K12" s="672">
        <v>38120</v>
      </c>
      <c r="L12" s="672">
        <v>112079</v>
      </c>
      <c r="M12" s="674">
        <v>2.5235549659402601</v>
      </c>
    </row>
    <row r="13" spans="1:13" s="131" customFormat="1" ht="13.8">
      <c r="A13" s="575" t="s">
        <v>160</v>
      </c>
      <c r="B13" s="672">
        <v>11886</v>
      </c>
      <c r="C13" s="673">
        <v>8798</v>
      </c>
      <c r="D13" s="672">
        <v>53412</v>
      </c>
      <c r="E13" s="673">
        <v>38346</v>
      </c>
      <c r="F13" s="672">
        <v>29051</v>
      </c>
      <c r="G13" s="673">
        <v>18304</v>
      </c>
      <c r="H13" s="672">
        <v>19746</v>
      </c>
      <c r="I13" s="673">
        <v>10206</v>
      </c>
      <c r="J13" s="672">
        <v>114095</v>
      </c>
      <c r="K13" s="672">
        <v>75654</v>
      </c>
      <c r="L13" s="672">
        <v>189749</v>
      </c>
      <c r="M13" s="674">
        <v>4.2723617379901535</v>
      </c>
    </row>
    <row r="14" spans="1:13" s="131" customFormat="1" ht="13.8">
      <c r="A14" s="575" t="s">
        <v>161</v>
      </c>
      <c r="B14" s="672">
        <v>9187</v>
      </c>
      <c r="C14" s="673">
        <v>6621</v>
      </c>
      <c r="D14" s="672">
        <v>43647</v>
      </c>
      <c r="E14" s="673">
        <v>31173</v>
      </c>
      <c r="F14" s="672">
        <v>17950</v>
      </c>
      <c r="G14" s="673">
        <v>10852</v>
      </c>
      <c r="H14" s="672">
        <v>16288</v>
      </c>
      <c r="I14" s="673">
        <v>7206</v>
      </c>
      <c r="J14" s="672">
        <v>87072</v>
      </c>
      <c r="K14" s="672">
        <v>55852</v>
      </c>
      <c r="L14" s="672">
        <v>142924</v>
      </c>
      <c r="M14" s="674">
        <v>3.2180566381931111</v>
      </c>
    </row>
    <row r="15" spans="1:13" s="131" customFormat="1" ht="13.8">
      <c r="A15" s="575" t="s">
        <v>162</v>
      </c>
      <c r="B15" s="672">
        <v>1546</v>
      </c>
      <c r="C15" s="673">
        <v>824</v>
      </c>
      <c r="D15" s="672">
        <v>10489</v>
      </c>
      <c r="E15" s="673">
        <v>5940</v>
      </c>
      <c r="F15" s="672">
        <v>2945</v>
      </c>
      <c r="G15" s="673">
        <v>1690</v>
      </c>
      <c r="H15" s="672">
        <v>3603</v>
      </c>
      <c r="I15" s="673">
        <v>1251</v>
      </c>
      <c r="J15" s="672">
        <v>18583</v>
      </c>
      <c r="K15" s="672">
        <v>9705</v>
      </c>
      <c r="L15" s="672">
        <v>28288</v>
      </c>
      <c r="M15" s="674">
        <v>0.63692862067397171</v>
      </c>
    </row>
    <row r="16" spans="1:13" s="131" customFormat="1" ht="13.8">
      <c r="A16" s="575" t="s">
        <v>163</v>
      </c>
      <c r="B16" s="672">
        <v>2862</v>
      </c>
      <c r="C16" s="673">
        <v>1974</v>
      </c>
      <c r="D16" s="672">
        <v>18080</v>
      </c>
      <c r="E16" s="673">
        <v>13627</v>
      </c>
      <c r="F16" s="672">
        <v>5682</v>
      </c>
      <c r="G16" s="673">
        <v>4177</v>
      </c>
      <c r="H16" s="672">
        <v>7992</v>
      </c>
      <c r="I16" s="673">
        <v>5492</v>
      </c>
      <c r="J16" s="672">
        <v>34616</v>
      </c>
      <c r="K16" s="672">
        <v>25270</v>
      </c>
      <c r="L16" s="672">
        <v>59886</v>
      </c>
      <c r="M16" s="674">
        <v>1.3483847347879478</v>
      </c>
    </row>
    <row r="17" spans="1:13" s="131" customFormat="1" ht="13.8">
      <c r="A17" s="575" t="s">
        <v>164</v>
      </c>
      <c r="B17" s="672">
        <v>7412</v>
      </c>
      <c r="C17" s="673">
        <v>5667</v>
      </c>
      <c r="D17" s="672">
        <v>50711</v>
      </c>
      <c r="E17" s="673">
        <v>42550</v>
      </c>
      <c r="F17" s="672">
        <v>18864</v>
      </c>
      <c r="G17" s="673">
        <v>16135</v>
      </c>
      <c r="H17" s="672">
        <v>17568</v>
      </c>
      <c r="I17" s="673">
        <v>13568</v>
      </c>
      <c r="J17" s="672">
        <v>94555</v>
      </c>
      <c r="K17" s="672">
        <v>77920</v>
      </c>
      <c r="L17" s="672">
        <v>172475</v>
      </c>
      <c r="M17" s="674">
        <v>3.8834227888413202</v>
      </c>
    </row>
    <row r="18" spans="1:13" s="131" customFormat="1" ht="13.8">
      <c r="A18" s="575" t="s">
        <v>165</v>
      </c>
      <c r="B18" s="672">
        <v>5406</v>
      </c>
      <c r="C18" s="673">
        <v>3845</v>
      </c>
      <c r="D18" s="672">
        <v>35696</v>
      </c>
      <c r="E18" s="673">
        <v>24158</v>
      </c>
      <c r="F18" s="672">
        <v>14731</v>
      </c>
      <c r="G18" s="673">
        <v>10046</v>
      </c>
      <c r="H18" s="672">
        <v>13863</v>
      </c>
      <c r="I18" s="673">
        <v>7767</v>
      </c>
      <c r="J18" s="672">
        <v>69696</v>
      </c>
      <c r="K18" s="672">
        <v>45816</v>
      </c>
      <c r="L18" s="672">
        <v>115512</v>
      </c>
      <c r="M18" s="674">
        <v>2.6008519100428384</v>
      </c>
    </row>
    <row r="19" spans="1:13" s="131" customFormat="1" ht="13.8">
      <c r="A19" s="575" t="s">
        <v>166</v>
      </c>
      <c r="B19" s="672">
        <v>13862</v>
      </c>
      <c r="C19" s="673">
        <v>9343</v>
      </c>
      <c r="D19" s="672">
        <v>87394</v>
      </c>
      <c r="E19" s="673">
        <v>63421</v>
      </c>
      <c r="F19" s="672">
        <v>42799</v>
      </c>
      <c r="G19" s="673">
        <v>28099</v>
      </c>
      <c r="H19" s="672">
        <v>25329</v>
      </c>
      <c r="I19" s="673">
        <v>13734</v>
      </c>
      <c r="J19" s="672">
        <v>169384</v>
      </c>
      <c r="K19" s="672">
        <v>114597</v>
      </c>
      <c r="L19" s="672">
        <v>283981</v>
      </c>
      <c r="M19" s="674">
        <v>6.3940761675486124</v>
      </c>
    </row>
    <row r="20" spans="1:13" s="131" customFormat="1" ht="13.8">
      <c r="A20" s="575" t="s">
        <v>167</v>
      </c>
      <c r="B20" s="672">
        <v>9223</v>
      </c>
      <c r="C20" s="673">
        <v>6004</v>
      </c>
      <c r="D20" s="672">
        <v>52278</v>
      </c>
      <c r="E20" s="673">
        <v>39185</v>
      </c>
      <c r="F20" s="672">
        <v>28280</v>
      </c>
      <c r="G20" s="673">
        <v>20180</v>
      </c>
      <c r="H20" s="672">
        <v>13942</v>
      </c>
      <c r="I20" s="673">
        <v>7827</v>
      </c>
      <c r="J20" s="672">
        <v>103723</v>
      </c>
      <c r="K20" s="672">
        <v>73196</v>
      </c>
      <c r="L20" s="672">
        <v>176919</v>
      </c>
      <c r="M20" s="674">
        <v>3.9834832664387165</v>
      </c>
    </row>
    <row r="21" spans="1:13" s="131" customFormat="1" ht="13.8">
      <c r="A21" s="575" t="s">
        <v>168</v>
      </c>
      <c r="B21" s="672">
        <v>131072</v>
      </c>
      <c r="C21" s="673">
        <v>100704</v>
      </c>
      <c r="D21" s="672">
        <v>552998</v>
      </c>
      <c r="E21" s="673">
        <v>444226</v>
      </c>
      <c r="F21" s="672">
        <v>279805</v>
      </c>
      <c r="G21" s="673">
        <v>202674</v>
      </c>
      <c r="H21" s="672">
        <v>183833</v>
      </c>
      <c r="I21" s="673">
        <v>111039</v>
      </c>
      <c r="J21" s="672">
        <v>1147708</v>
      </c>
      <c r="K21" s="672">
        <v>858643</v>
      </c>
      <c r="L21" s="672">
        <v>2006351</v>
      </c>
      <c r="M21" s="674">
        <v>45.174716311433961</v>
      </c>
    </row>
    <row r="22" spans="1:13" s="131" customFormat="1" ht="13.8">
      <c r="A22" s="575" t="s">
        <v>169</v>
      </c>
      <c r="B22" s="672">
        <v>6012</v>
      </c>
      <c r="C22" s="673">
        <v>2369</v>
      </c>
      <c r="D22" s="672">
        <v>32858</v>
      </c>
      <c r="E22" s="673">
        <v>18263</v>
      </c>
      <c r="F22" s="672">
        <v>14646</v>
      </c>
      <c r="G22" s="673">
        <v>7361</v>
      </c>
      <c r="H22" s="672">
        <v>15253</v>
      </c>
      <c r="I22" s="673">
        <v>9630</v>
      </c>
      <c r="J22" s="672">
        <v>68769</v>
      </c>
      <c r="K22" s="672">
        <v>37623</v>
      </c>
      <c r="L22" s="672">
        <v>106392</v>
      </c>
      <c r="M22" s="674">
        <v>2.3955072755495332</v>
      </c>
    </row>
    <row r="23" spans="1:13" s="131" customFormat="1" ht="13.8">
      <c r="A23" s="575" t="s">
        <v>170</v>
      </c>
      <c r="B23" s="672">
        <v>699</v>
      </c>
      <c r="C23" s="673">
        <v>538</v>
      </c>
      <c r="D23" s="672">
        <v>4427</v>
      </c>
      <c r="E23" s="673">
        <v>3624</v>
      </c>
      <c r="F23" s="672">
        <v>1516</v>
      </c>
      <c r="G23" s="673">
        <v>1068</v>
      </c>
      <c r="H23" s="672">
        <v>1555</v>
      </c>
      <c r="I23" s="673">
        <v>898</v>
      </c>
      <c r="J23" s="672">
        <v>8197</v>
      </c>
      <c r="K23" s="672">
        <v>6128</v>
      </c>
      <c r="L23" s="672">
        <v>14325</v>
      </c>
      <c r="M23" s="674">
        <v>0.32253968082418849</v>
      </c>
    </row>
    <row r="24" spans="1:13" s="131" customFormat="1" ht="13.8">
      <c r="A24" s="575" t="s">
        <v>171</v>
      </c>
      <c r="B24" s="672">
        <v>1445</v>
      </c>
      <c r="C24" s="673">
        <v>948</v>
      </c>
      <c r="D24" s="672">
        <v>13903</v>
      </c>
      <c r="E24" s="673">
        <v>7447</v>
      </c>
      <c r="F24" s="672">
        <v>4822</v>
      </c>
      <c r="G24" s="673">
        <v>2050</v>
      </c>
      <c r="H24" s="672">
        <v>3934</v>
      </c>
      <c r="I24" s="673">
        <v>1543</v>
      </c>
      <c r="J24" s="672">
        <v>24104</v>
      </c>
      <c r="K24" s="672">
        <v>11988</v>
      </c>
      <c r="L24" s="672">
        <v>36092</v>
      </c>
      <c r="M24" s="674">
        <v>0.81264238466363781</v>
      </c>
    </row>
    <row r="25" spans="1:13" s="131" customFormat="1" ht="13.8">
      <c r="A25" s="575" t="s">
        <v>172</v>
      </c>
      <c r="B25" s="672">
        <v>979</v>
      </c>
      <c r="C25" s="673">
        <v>469</v>
      </c>
      <c r="D25" s="672">
        <v>5954</v>
      </c>
      <c r="E25" s="673">
        <v>3272</v>
      </c>
      <c r="F25" s="672">
        <v>3544</v>
      </c>
      <c r="G25" s="673">
        <v>2138</v>
      </c>
      <c r="H25" s="672">
        <v>3225</v>
      </c>
      <c r="I25" s="673">
        <v>1059</v>
      </c>
      <c r="J25" s="672">
        <v>13702</v>
      </c>
      <c r="K25" s="672">
        <v>6938</v>
      </c>
      <c r="L25" s="672">
        <v>20640</v>
      </c>
      <c r="M25" s="674">
        <v>0.46472733069537525</v>
      </c>
    </row>
    <row r="26" spans="1:13" s="131" customFormat="1" ht="13.8">
      <c r="A26" s="575" t="s">
        <v>173</v>
      </c>
      <c r="B26" s="672">
        <v>11108</v>
      </c>
      <c r="C26" s="673">
        <v>7075</v>
      </c>
      <c r="D26" s="672">
        <v>74243</v>
      </c>
      <c r="E26" s="673">
        <v>50981</v>
      </c>
      <c r="F26" s="672">
        <v>39267</v>
      </c>
      <c r="G26" s="673">
        <v>24816</v>
      </c>
      <c r="H26" s="672">
        <v>24550</v>
      </c>
      <c r="I26" s="673">
        <v>13216</v>
      </c>
      <c r="J26" s="672">
        <v>149168</v>
      </c>
      <c r="K26" s="672">
        <v>96088</v>
      </c>
      <c r="L26" s="672">
        <v>245256</v>
      </c>
      <c r="M26" s="674">
        <v>5.5221495260186515</v>
      </c>
    </row>
    <row r="27" spans="1:13" s="131" customFormat="1" ht="13.8">
      <c r="A27" s="575" t="s">
        <v>174</v>
      </c>
      <c r="B27" s="672">
        <v>5130</v>
      </c>
      <c r="C27" s="673">
        <v>3296</v>
      </c>
      <c r="D27" s="672">
        <v>29926</v>
      </c>
      <c r="E27" s="673">
        <v>17694</v>
      </c>
      <c r="F27" s="672">
        <v>7765</v>
      </c>
      <c r="G27" s="673">
        <v>4261</v>
      </c>
      <c r="H27" s="672">
        <v>12392</v>
      </c>
      <c r="I27" s="673">
        <v>5195</v>
      </c>
      <c r="J27" s="672">
        <v>55213</v>
      </c>
      <c r="K27" s="672">
        <v>30446</v>
      </c>
      <c r="L27" s="672">
        <v>85659</v>
      </c>
      <c r="M27" s="674">
        <v>1.9286859699629435</v>
      </c>
    </row>
    <row r="28" spans="1:13" s="131" customFormat="1" ht="13.8">
      <c r="A28" s="575" t="s">
        <v>175</v>
      </c>
      <c r="B28" s="672">
        <v>4217</v>
      </c>
      <c r="C28" s="673">
        <v>2970</v>
      </c>
      <c r="D28" s="672">
        <v>22882</v>
      </c>
      <c r="E28" s="673">
        <v>17107</v>
      </c>
      <c r="F28" s="672">
        <v>12688</v>
      </c>
      <c r="G28" s="673">
        <v>5830</v>
      </c>
      <c r="H28" s="672">
        <v>10278</v>
      </c>
      <c r="I28" s="673">
        <v>6978</v>
      </c>
      <c r="J28" s="672">
        <v>50065</v>
      </c>
      <c r="K28" s="672">
        <v>32885</v>
      </c>
      <c r="L28" s="672">
        <v>82950</v>
      </c>
      <c r="M28" s="674">
        <v>1.8676905078091752</v>
      </c>
    </row>
    <row r="29" spans="1:13" s="131" customFormat="1" ht="13.8">
      <c r="A29" s="575" t="s">
        <v>176</v>
      </c>
      <c r="B29" s="672">
        <v>2079</v>
      </c>
      <c r="C29" s="673">
        <v>1712</v>
      </c>
      <c r="D29" s="672">
        <v>15641</v>
      </c>
      <c r="E29" s="673">
        <v>12243</v>
      </c>
      <c r="F29" s="672">
        <v>4278</v>
      </c>
      <c r="G29" s="673">
        <v>2964</v>
      </c>
      <c r="H29" s="672">
        <v>5605</v>
      </c>
      <c r="I29" s="673">
        <v>3370</v>
      </c>
      <c r="J29" s="672">
        <v>27603</v>
      </c>
      <c r="K29" s="672">
        <v>20289</v>
      </c>
      <c r="L29" s="672">
        <v>47892</v>
      </c>
      <c r="M29" s="674">
        <v>1.078329521398397</v>
      </c>
    </row>
    <row r="30" spans="1:13" s="131" customFormat="1" ht="13.8">
      <c r="A30" s="575" t="s">
        <v>177</v>
      </c>
      <c r="B30" s="672">
        <v>1179</v>
      </c>
      <c r="C30" s="673">
        <v>875</v>
      </c>
      <c r="D30" s="672">
        <v>7074</v>
      </c>
      <c r="E30" s="673">
        <v>5183</v>
      </c>
      <c r="F30" s="672">
        <v>2874</v>
      </c>
      <c r="G30" s="673">
        <v>2266</v>
      </c>
      <c r="H30" s="672">
        <v>3089</v>
      </c>
      <c r="I30" s="673">
        <v>2302</v>
      </c>
      <c r="J30" s="672">
        <v>14216</v>
      </c>
      <c r="K30" s="672">
        <v>10626</v>
      </c>
      <c r="L30" s="672">
        <v>24842</v>
      </c>
      <c r="M30" s="674">
        <v>0.55933897040380398</v>
      </c>
    </row>
    <row r="31" spans="1:13" s="131" customFormat="1" ht="13.8">
      <c r="A31" s="575" t="s">
        <v>178</v>
      </c>
      <c r="B31" s="672">
        <v>2901</v>
      </c>
      <c r="C31" s="673">
        <v>1792</v>
      </c>
      <c r="D31" s="672">
        <v>17667</v>
      </c>
      <c r="E31" s="673">
        <v>12493</v>
      </c>
      <c r="F31" s="672">
        <v>7720</v>
      </c>
      <c r="G31" s="673">
        <v>4480</v>
      </c>
      <c r="H31" s="672">
        <v>4932</v>
      </c>
      <c r="I31" s="673">
        <v>2713</v>
      </c>
      <c r="J31" s="672">
        <v>33220</v>
      </c>
      <c r="K31" s="672">
        <v>21478</v>
      </c>
      <c r="L31" s="672">
        <v>54698</v>
      </c>
      <c r="M31" s="674">
        <v>1.2315724580608352</v>
      </c>
    </row>
    <row r="32" spans="1:13" s="131" customFormat="1" ht="13.8">
      <c r="A32" s="575" t="s">
        <v>179</v>
      </c>
      <c r="B32" s="672">
        <v>3</v>
      </c>
      <c r="C32" s="673">
        <v>0</v>
      </c>
      <c r="D32" s="672">
        <v>42</v>
      </c>
      <c r="E32" s="673">
        <v>46</v>
      </c>
      <c r="F32" s="672">
        <v>1</v>
      </c>
      <c r="G32" s="673">
        <v>1</v>
      </c>
      <c r="H32" s="672">
        <v>5</v>
      </c>
      <c r="I32" s="673">
        <v>1</v>
      </c>
      <c r="J32" s="672">
        <v>51</v>
      </c>
      <c r="K32" s="672">
        <v>48</v>
      </c>
      <c r="L32" s="672">
        <v>99</v>
      </c>
      <c r="M32" s="674">
        <v>2.2290700454865382E-3</v>
      </c>
    </row>
    <row r="33" spans="1:13" s="131" customFormat="1" ht="14.4" thickBot="1">
      <c r="A33" s="675" t="s">
        <v>153</v>
      </c>
      <c r="B33" s="676">
        <v>259659</v>
      </c>
      <c r="C33" s="677">
        <v>184541</v>
      </c>
      <c r="D33" s="676">
        <v>1312473</v>
      </c>
      <c r="E33" s="677">
        <v>973520</v>
      </c>
      <c r="F33" s="676">
        <v>603234</v>
      </c>
      <c r="G33" s="677">
        <v>405384</v>
      </c>
      <c r="H33" s="676">
        <v>447395</v>
      </c>
      <c r="I33" s="677">
        <v>255108</v>
      </c>
      <c r="J33" s="676">
        <v>2622761</v>
      </c>
      <c r="K33" s="676">
        <v>1818553</v>
      </c>
      <c r="L33" s="676">
        <v>4441314</v>
      </c>
      <c r="M33" s="678">
        <v>100.00000000000001</v>
      </c>
    </row>
    <row r="34" spans="1:13" s="131" customFormat="1">
      <c r="A34" s="344" t="s">
        <v>299</v>
      </c>
      <c r="B34" s="679"/>
      <c r="C34" s="679"/>
      <c r="D34" s="679"/>
      <c r="E34" s="679"/>
      <c r="F34" s="679"/>
      <c r="G34" s="679"/>
      <c r="H34" s="679"/>
      <c r="I34" s="679"/>
      <c r="J34" s="679"/>
      <c r="K34" s="679"/>
      <c r="L34" s="679"/>
    </row>
    <row r="35" spans="1:13" s="131" customFormat="1" ht="13.2" customHeight="1">
      <c r="A35" s="344" t="s">
        <v>198</v>
      </c>
      <c r="B35" s="344"/>
      <c r="C35" s="344"/>
      <c r="D35" s="344"/>
      <c r="E35" s="344"/>
      <c r="F35" s="344"/>
      <c r="G35" s="344"/>
      <c r="H35" s="344"/>
      <c r="I35" s="344"/>
      <c r="J35" s="344"/>
      <c r="K35" s="344"/>
      <c r="L35" s="344"/>
    </row>
    <row r="36" spans="1:13" s="131" customFormat="1"/>
    <row r="37" spans="1:13" s="131" customFormat="1"/>
    <row r="38" spans="1:13" s="131" customFormat="1">
      <c r="B38" s="680"/>
      <c r="C38" s="680"/>
      <c r="D38" s="680"/>
      <c r="E38" s="680"/>
      <c r="F38" s="593"/>
      <c r="G38" s="593"/>
      <c r="H38" s="593"/>
      <c r="I38" s="593"/>
      <c r="J38" s="593"/>
      <c r="K38" s="593"/>
      <c r="L38" s="593"/>
    </row>
    <row r="39" spans="1:13" s="131" customFormat="1">
      <c r="A39" s="681"/>
      <c r="B39" s="681"/>
      <c r="C39" s="681"/>
      <c r="D39" s="681"/>
      <c r="E39" s="681"/>
      <c r="F39" s="681"/>
      <c r="G39" s="681"/>
      <c r="H39" s="681"/>
      <c r="I39" s="681"/>
      <c r="J39" s="681"/>
      <c r="K39" s="681"/>
      <c r="L39" s="681"/>
    </row>
    <row r="40" spans="1:13" s="131" customFormat="1">
      <c r="A40" s="681"/>
      <c r="B40" s="681"/>
      <c r="C40" s="681"/>
      <c r="D40" s="681"/>
      <c r="E40" s="681"/>
      <c r="F40" s="681"/>
      <c r="G40" s="681"/>
      <c r="H40" s="681"/>
      <c r="I40" s="681"/>
      <c r="J40" s="681"/>
      <c r="K40" s="681"/>
      <c r="L40" s="681"/>
    </row>
    <row r="41" spans="1:13" s="131" customFormat="1">
      <c r="A41" s="681"/>
      <c r="B41" s="681"/>
      <c r="C41" s="681"/>
      <c r="D41" s="681"/>
      <c r="E41" s="681"/>
      <c r="F41" s="681"/>
      <c r="G41" s="681"/>
      <c r="H41" s="681"/>
      <c r="I41" s="681"/>
      <c r="J41" s="681"/>
      <c r="K41" s="681"/>
      <c r="L41" s="681"/>
    </row>
    <row r="42" spans="1:13" s="131" customFormat="1">
      <c r="A42" s="681"/>
      <c r="B42" s="681"/>
      <c r="C42" s="681"/>
      <c r="D42" s="681"/>
      <c r="E42" s="681"/>
      <c r="F42" s="681"/>
      <c r="G42" s="681"/>
      <c r="H42" s="681"/>
      <c r="I42" s="681"/>
      <c r="J42" s="681"/>
      <c r="K42" s="681"/>
      <c r="L42" s="681"/>
    </row>
    <row r="43" spans="1:13" s="131" customFormat="1">
      <c r="A43" s="681"/>
      <c r="B43" s="681"/>
      <c r="C43" s="681"/>
      <c r="D43" s="681"/>
      <c r="E43" s="681"/>
      <c r="F43" s="681"/>
      <c r="G43" s="681"/>
      <c r="H43" s="681"/>
      <c r="I43" s="681"/>
      <c r="J43" s="681"/>
      <c r="K43" s="681"/>
      <c r="L43" s="681"/>
    </row>
    <row r="44" spans="1:13" s="131" customFormat="1">
      <c r="A44" s="681"/>
      <c r="B44" s="681"/>
      <c r="C44" s="681"/>
      <c r="D44" s="681"/>
      <c r="E44" s="681"/>
      <c r="F44" s="681"/>
      <c r="G44" s="681"/>
      <c r="H44" s="681"/>
      <c r="I44" s="681"/>
      <c r="J44" s="681"/>
      <c r="K44" s="681"/>
      <c r="L44" s="681"/>
    </row>
    <row r="45" spans="1:13" s="131" customFormat="1">
      <c r="A45" s="681"/>
      <c r="B45" s="681"/>
      <c r="C45" s="681"/>
      <c r="D45" s="681"/>
      <c r="E45" s="681"/>
      <c r="F45" s="681"/>
      <c r="G45" s="681"/>
      <c r="H45" s="681"/>
      <c r="I45" s="681"/>
      <c r="J45" s="681"/>
      <c r="K45" s="681"/>
      <c r="L45" s="681"/>
    </row>
    <row r="46" spans="1:13" s="131" customFormat="1">
      <c r="A46" s="681"/>
      <c r="B46" s="681"/>
      <c r="C46" s="681"/>
      <c r="D46" s="681"/>
      <c r="E46" s="681"/>
      <c r="F46" s="681"/>
      <c r="G46" s="681"/>
      <c r="H46" s="681"/>
      <c r="I46" s="681"/>
      <c r="J46" s="681"/>
      <c r="K46" s="681"/>
      <c r="L46" s="681"/>
    </row>
    <row r="47" spans="1:13" s="131" customFormat="1">
      <c r="A47" s="681"/>
      <c r="B47" s="681"/>
      <c r="C47" s="681"/>
      <c r="D47" s="681"/>
      <c r="E47" s="681"/>
      <c r="F47" s="681"/>
      <c r="G47" s="681"/>
      <c r="H47" s="681"/>
      <c r="I47" s="681"/>
      <c r="J47" s="681"/>
      <c r="K47" s="681"/>
      <c r="L47" s="681"/>
    </row>
    <row r="48" spans="1:13" s="131" customFormat="1">
      <c r="A48" s="681"/>
      <c r="B48" s="681"/>
      <c r="C48" s="681"/>
      <c r="D48" s="681"/>
      <c r="E48" s="681"/>
      <c r="F48" s="681"/>
      <c r="G48" s="681"/>
      <c r="H48" s="681"/>
      <c r="I48" s="681"/>
      <c r="J48" s="681"/>
      <c r="K48" s="681"/>
      <c r="L48" s="681"/>
    </row>
    <row r="49" spans="1:12" s="131" customFormat="1">
      <c r="A49" s="681"/>
      <c r="B49" s="681"/>
      <c r="C49" s="681"/>
      <c r="D49" s="681"/>
      <c r="E49" s="681"/>
      <c r="F49" s="681"/>
      <c r="G49" s="681"/>
      <c r="H49" s="681"/>
      <c r="I49" s="681"/>
      <c r="J49" s="681"/>
      <c r="K49" s="681"/>
      <c r="L49" s="681"/>
    </row>
    <row r="50" spans="1:12" s="131" customFormat="1">
      <c r="A50" s="681"/>
      <c r="B50" s="681"/>
      <c r="C50" s="681"/>
      <c r="D50" s="681"/>
      <c r="E50" s="681"/>
      <c r="F50" s="681"/>
      <c r="G50" s="681"/>
      <c r="H50" s="681"/>
      <c r="I50" s="681"/>
      <c r="J50" s="681"/>
      <c r="K50" s="681"/>
      <c r="L50" s="681"/>
    </row>
    <row r="51" spans="1:12" s="131" customFormat="1">
      <c r="A51" s="681"/>
      <c r="B51" s="681"/>
      <c r="C51" s="681"/>
      <c r="D51" s="681"/>
      <c r="E51" s="681"/>
      <c r="F51" s="681"/>
      <c r="G51" s="681"/>
      <c r="H51" s="681"/>
      <c r="I51" s="681"/>
      <c r="J51" s="681"/>
      <c r="K51" s="681"/>
      <c r="L51" s="681"/>
    </row>
    <row r="52" spans="1:12" s="131" customFormat="1">
      <c r="A52" s="681"/>
      <c r="B52" s="681"/>
      <c r="C52" s="681"/>
      <c r="D52" s="681"/>
      <c r="E52" s="681"/>
      <c r="F52" s="681"/>
      <c r="G52" s="681"/>
      <c r="H52" s="681"/>
      <c r="I52" s="681"/>
      <c r="J52" s="681"/>
      <c r="K52" s="681"/>
      <c r="L52" s="681"/>
    </row>
    <row r="53" spans="1:12" s="131" customFormat="1">
      <c r="A53" s="681"/>
      <c r="B53" s="681"/>
      <c r="C53" s="681"/>
      <c r="D53" s="681"/>
      <c r="E53" s="681"/>
      <c r="F53" s="681"/>
      <c r="G53" s="681"/>
      <c r="H53" s="681"/>
      <c r="I53" s="681"/>
      <c r="J53" s="681"/>
      <c r="K53" s="681"/>
      <c r="L53" s="681"/>
    </row>
    <row r="54" spans="1:12" s="131" customFormat="1">
      <c r="A54" s="681"/>
      <c r="B54" s="681"/>
      <c r="C54" s="681"/>
      <c r="D54" s="681"/>
      <c r="E54" s="681"/>
      <c r="F54" s="681"/>
      <c r="G54" s="681"/>
      <c r="H54" s="681"/>
      <c r="I54" s="681"/>
      <c r="J54" s="681"/>
      <c r="K54" s="681"/>
      <c r="L54" s="681"/>
    </row>
    <row r="55" spans="1:12" s="131" customFormat="1">
      <c r="A55" s="681"/>
      <c r="B55" s="681"/>
      <c r="C55" s="681"/>
      <c r="D55" s="681"/>
      <c r="E55" s="681"/>
      <c r="F55" s="681"/>
      <c r="G55" s="681"/>
      <c r="H55" s="681"/>
      <c r="I55" s="681"/>
      <c r="J55" s="681"/>
      <c r="K55" s="681"/>
      <c r="L55" s="681"/>
    </row>
    <row r="56" spans="1:12" s="131" customFormat="1">
      <c r="A56" s="681"/>
      <c r="B56" s="681"/>
      <c r="C56" s="681"/>
      <c r="D56" s="681"/>
      <c r="E56" s="681"/>
      <c r="F56" s="681"/>
      <c r="G56" s="681"/>
      <c r="H56" s="681"/>
      <c r="I56" s="681"/>
      <c r="J56" s="681"/>
      <c r="K56" s="681"/>
      <c r="L56" s="681"/>
    </row>
    <row r="57" spans="1:12" s="131" customFormat="1">
      <c r="A57" s="681"/>
      <c r="B57" s="681"/>
      <c r="C57" s="681"/>
      <c r="D57" s="681"/>
      <c r="E57" s="681"/>
      <c r="F57" s="681"/>
      <c r="G57" s="681"/>
      <c r="H57" s="681"/>
      <c r="I57" s="681"/>
      <c r="J57" s="681"/>
      <c r="K57" s="681"/>
      <c r="L57" s="681"/>
    </row>
    <row r="58" spans="1:12" s="131" customFormat="1">
      <c r="A58" s="681"/>
      <c r="B58" s="681"/>
      <c r="C58" s="681"/>
      <c r="D58" s="681"/>
      <c r="E58" s="681"/>
      <c r="F58" s="681"/>
      <c r="G58" s="681"/>
      <c r="H58" s="681"/>
      <c r="I58" s="681"/>
      <c r="J58" s="681"/>
      <c r="K58" s="681"/>
      <c r="L58" s="681"/>
    </row>
    <row r="59" spans="1:12" s="131" customFormat="1">
      <c r="A59" s="681"/>
      <c r="B59" s="681"/>
      <c r="C59" s="681"/>
      <c r="D59" s="681"/>
      <c r="E59" s="681"/>
      <c r="F59" s="681"/>
      <c r="G59" s="681"/>
      <c r="H59" s="681"/>
      <c r="I59" s="681"/>
      <c r="J59" s="681"/>
      <c r="K59" s="681"/>
      <c r="L59" s="681"/>
    </row>
    <row r="60" spans="1:12" s="131" customFormat="1">
      <c r="A60" s="681"/>
      <c r="B60" s="681"/>
      <c r="C60" s="681"/>
      <c r="D60" s="681"/>
      <c r="E60" s="681"/>
      <c r="F60" s="681"/>
      <c r="G60" s="681"/>
      <c r="H60" s="681"/>
      <c r="I60" s="681"/>
      <c r="J60" s="681"/>
      <c r="K60" s="681"/>
      <c r="L60" s="681"/>
    </row>
    <row r="61" spans="1:12" s="131" customFormat="1">
      <c r="A61" s="681"/>
      <c r="B61" s="681"/>
      <c r="C61" s="681"/>
      <c r="D61" s="681"/>
      <c r="E61" s="681"/>
      <c r="F61" s="681"/>
      <c r="G61" s="681"/>
      <c r="H61" s="681"/>
      <c r="I61" s="681"/>
      <c r="J61" s="681"/>
      <c r="K61" s="681"/>
      <c r="L61" s="681"/>
    </row>
    <row r="62" spans="1:12" s="131" customFormat="1">
      <c r="A62" s="681"/>
      <c r="B62" s="681"/>
      <c r="C62" s="681"/>
      <c r="D62" s="681"/>
      <c r="E62" s="681"/>
      <c r="F62" s="681"/>
      <c r="G62" s="681"/>
      <c r="H62" s="681"/>
      <c r="I62" s="681"/>
      <c r="J62" s="681"/>
      <c r="K62" s="681"/>
      <c r="L62" s="681"/>
    </row>
    <row r="63" spans="1:12" s="131" customFormat="1">
      <c r="A63" s="681"/>
      <c r="B63" s="681"/>
      <c r="C63" s="681"/>
      <c r="D63" s="681"/>
      <c r="E63" s="681"/>
      <c r="F63" s="681"/>
      <c r="G63" s="681"/>
      <c r="H63" s="681"/>
      <c r="I63" s="681"/>
      <c r="J63" s="681"/>
      <c r="K63" s="681"/>
      <c r="L63" s="681"/>
    </row>
    <row r="64" spans="1:12" s="131" customFormat="1">
      <c r="A64" s="681"/>
      <c r="B64" s="681"/>
      <c r="C64" s="681"/>
      <c r="D64" s="681"/>
      <c r="E64" s="681"/>
      <c r="F64" s="681"/>
      <c r="G64" s="681"/>
      <c r="H64" s="681"/>
      <c r="I64" s="681"/>
      <c r="J64" s="681"/>
      <c r="K64" s="681"/>
      <c r="L64" s="681"/>
    </row>
    <row r="65" spans="1:12" s="131" customFormat="1">
      <c r="A65" s="681"/>
      <c r="B65" s="681"/>
      <c r="C65" s="681"/>
      <c r="D65" s="681"/>
      <c r="E65" s="681"/>
      <c r="F65" s="681"/>
      <c r="G65" s="681"/>
      <c r="H65" s="681"/>
      <c r="I65" s="681"/>
      <c r="J65" s="681"/>
      <c r="K65" s="681"/>
      <c r="L65" s="681"/>
    </row>
    <row r="66" spans="1:12" s="131" customFormat="1">
      <c r="A66" s="681"/>
      <c r="B66" s="681"/>
      <c r="C66" s="681"/>
      <c r="D66" s="681"/>
      <c r="E66" s="681"/>
      <c r="F66" s="681"/>
      <c r="G66" s="681"/>
      <c r="H66" s="681"/>
      <c r="I66" s="681"/>
      <c r="J66" s="681"/>
      <c r="K66" s="681"/>
      <c r="L66" s="681"/>
    </row>
    <row r="67" spans="1:12" s="131" customFormat="1">
      <c r="A67" s="681"/>
      <c r="B67" s="681"/>
      <c r="C67" s="681"/>
      <c r="D67" s="681"/>
      <c r="E67" s="681"/>
      <c r="F67" s="681"/>
      <c r="G67" s="681"/>
      <c r="H67" s="681"/>
      <c r="I67" s="681"/>
      <c r="J67" s="681"/>
      <c r="K67" s="681"/>
      <c r="L67" s="681"/>
    </row>
    <row r="68" spans="1:12" s="131" customFormat="1">
      <c r="A68" s="681"/>
      <c r="B68" s="681"/>
      <c r="C68" s="681"/>
      <c r="D68" s="681"/>
      <c r="E68" s="681"/>
      <c r="F68" s="681"/>
      <c r="G68" s="681"/>
      <c r="H68" s="681"/>
      <c r="I68" s="681"/>
      <c r="J68" s="681"/>
      <c r="K68" s="681"/>
      <c r="L68" s="681"/>
    </row>
    <row r="69" spans="1:12" s="131" customFormat="1">
      <c r="A69" s="681"/>
      <c r="B69" s="681"/>
      <c r="C69" s="681"/>
      <c r="D69" s="681"/>
      <c r="E69" s="681"/>
      <c r="F69" s="681"/>
      <c r="G69" s="681"/>
      <c r="H69" s="681"/>
      <c r="I69" s="681"/>
      <c r="J69" s="681"/>
      <c r="K69" s="681"/>
      <c r="L69" s="681"/>
    </row>
    <row r="70" spans="1:12" s="131" customFormat="1">
      <c r="A70" s="681"/>
      <c r="B70" s="681"/>
      <c r="C70" s="681"/>
      <c r="D70" s="681"/>
      <c r="E70" s="681"/>
      <c r="F70" s="681"/>
      <c r="G70" s="681"/>
      <c r="H70" s="681"/>
      <c r="I70" s="681"/>
      <c r="J70" s="681"/>
      <c r="K70" s="681"/>
      <c r="L70" s="681"/>
    </row>
    <row r="71" spans="1:12" s="131" customFormat="1">
      <c r="A71" s="681"/>
      <c r="B71" s="681"/>
      <c r="C71" s="681"/>
      <c r="D71" s="681"/>
      <c r="E71" s="681"/>
      <c r="F71" s="681"/>
      <c r="G71" s="681"/>
      <c r="H71" s="681"/>
      <c r="I71" s="681"/>
      <c r="J71" s="681"/>
      <c r="K71" s="681"/>
      <c r="L71" s="681"/>
    </row>
    <row r="72" spans="1:12" s="131" customFormat="1">
      <c r="A72" s="681"/>
      <c r="B72" s="681"/>
      <c r="C72" s="681"/>
      <c r="D72" s="681"/>
      <c r="E72" s="681"/>
      <c r="F72" s="681"/>
      <c r="G72" s="681"/>
      <c r="H72" s="681"/>
      <c r="I72" s="681"/>
      <c r="J72" s="681"/>
      <c r="K72" s="681"/>
      <c r="L72" s="681"/>
    </row>
  </sheetData>
  <mergeCells count="1">
    <mergeCell ref="A5:A6"/>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78521-165F-4ACB-A7BA-B14B6BD92F58}">
  <dimension ref="A2:O83"/>
  <sheetViews>
    <sheetView zoomScaleNormal="100" workbookViewId="0">
      <selection activeCell="A35" sqref="A35"/>
    </sheetView>
  </sheetViews>
  <sheetFormatPr baseColWidth="10" defaultColWidth="11.44140625" defaultRowHeight="13.2"/>
  <cols>
    <col min="1" max="1" width="12" style="315" customWidth="1"/>
    <col min="2" max="256" width="11.44140625" style="315"/>
    <col min="257" max="257" width="12" style="315" customWidth="1"/>
    <col min="258" max="512" width="11.44140625" style="315"/>
    <col min="513" max="513" width="12" style="315" customWidth="1"/>
    <col min="514" max="768" width="11.44140625" style="315"/>
    <col min="769" max="769" width="12" style="315" customWidth="1"/>
    <col min="770" max="1024" width="11.44140625" style="315"/>
    <col min="1025" max="1025" width="12" style="315" customWidth="1"/>
    <col min="1026" max="1280" width="11.44140625" style="315"/>
    <col min="1281" max="1281" width="12" style="315" customWidth="1"/>
    <col min="1282" max="1536" width="11.44140625" style="315"/>
    <col min="1537" max="1537" width="12" style="315" customWidth="1"/>
    <col min="1538" max="1792" width="11.44140625" style="315"/>
    <col min="1793" max="1793" width="12" style="315" customWidth="1"/>
    <col min="1794" max="2048" width="11.44140625" style="315"/>
    <col min="2049" max="2049" width="12" style="315" customWidth="1"/>
    <col min="2050" max="2304" width="11.44140625" style="315"/>
    <col min="2305" max="2305" width="12" style="315" customWidth="1"/>
    <col min="2306" max="2560" width="11.44140625" style="315"/>
    <col min="2561" max="2561" width="12" style="315" customWidth="1"/>
    <col min="2562" max="2816" width="11.44140625" style="315"/>
    <col min="2817" max="2817" width="12" style="315" customWidth="1"/>
    <col min="2818" max="3072" width="11.44140625" style="315"/>
    <col min="3073" max="3073" width="12" style="315" customWidth="1"/>
    <col min="3074" max="3328" width="11.44140625" style="315"/>
    <col min="3329" max="3329" width="12" style="315" customWidth="1"/>
    <col min="3330" max="3584" width="11.44140625" style="315"/>
    <col min="3585" max="3585" width="12" style="315" customWidth="1"/>
    <col min="3586" max="3840" width="11.44140625" style="315"/>
    <col min="3841" max="3841" width="12" style="315" customWidth="1"/>
    <col min="3842" max="4096" width="11.44140625" style="315"/>
    <col min="4097" max="4097" width="12" style="315" customWidth="1"/>
    <col min="4098" max="4352" width="11.44140625" style="315"/>
    <col min="4353" max="4353" width="12" style="315" customWidth="1"/>
    <col min="4354" max="4608" width="11.44140625" style="315"/>
    <col min="4609" max="4609" width="12" style="315" customWidth="1"/>
    <col min="4610" max="4864" width="11.44140625" style="315"/>
    <col min="4865" max="4865" width="12" style="315" customWidth="1"/>
    <col min="4866" max="5120" width="11.44140625" style="315"/>
    <col min="5121" max="5121" width="12" style="315" customWidth="1"/>
    <col min="5122" max="5376" width="11.44140625" style="315"/>
    <col min="5377" max="5377" width="12" style="315" customWidth="1"/>
    <col min="5378" max="5632" width="11.44140625" style="315"/>
    <col min="5633" max="5633" width="12" style="315" customWidth="1"/>
    <col min="5634" max="5888" width="11.44140625" style="315"/>
    <col min="5889" max="5889" width="12" style="315" customWidth="1"/>
    <col min="5890" max="6144" width="11.44140625" style="315"/>
    <col min="6145" max="6145" width="12" style="315" customWidth="1"/>
    <col min="6146" max="6400" width="11.44140625" style="315"/>
    <col min="6401" max="6401" width="12" style="315" customWidth="1"/>
    <col min="6402" max="6656" width="11.44140625" style="315"/>
    <col min="6657" max="6657" width="12" style="315" customWidth="1"/>
    <col min="6658" max="6912" width="11.44140625" style="315"/>
    <col min="6913" max="6913" width="12" style="315" customWidth="1"/>
    <col min="6914" max="7168" width="11.44140625" style="315"/>
    <col min="7169" max="7169" width="12" style="315" customWidth="1"/>
    <col min="7170" max="7424" width="11.44140625" style="315"/>
    <col min="7425" max="7425" width="12" style="315" customWidth="1"/>
    <col min="7426" max="7680" width="11.44140625" style="315"/>
    <col min="7681" max="7681" width="12" style="315" customWidth="1"/>
    <col min="7682" max="7936" width="11.44140625" style="315"/>
    <col min="7937" max="7937" width="12" style="315" customWidth="1"/>
    <col min="7938" max="8192" width="11.44140625" style="315"/>
    <col min="8193" max="8193" width="12" style="315" customWidth="1"/>
    <col min="8194" max="8448" width="11.44140625" style="315"/>
    <col min="8449" max="8449" width="12" style="315" customWidth="1"/>
    <col min="8450" max="8704" width="11.44140625" style="315"/>
    <col min="8705" max="8705" width="12" style="315" customWidth="1"/>
    <col min="8706" max="8960" width="11.44140625" style="315"/>
    <col min="8961" max="8961" width="12" style="315" customWidth="1"/>
    <col min="8962" max="9216" width="11.44140625" style="315"/>
    <col min="9217" max="9217" width="12" style="315" customWidth="1"/>
    <col min="9218" max="9472" width="11.44140625" style="315"/>
    <col min="9473" max="9473" width="12" style="315" customWidth="1"/>
    <col min="9474" max="9728" width="11.44140625" style="315"/>
    <col min="9729" max="9729" width="12" style="315" customWidth="1"/>
    <col min="9730" max="9984" width="11.44140625" style="315"/>
    <col min="9985" max="9985" width="12" style="315" customWidth="1"/>
    <col min="9986" max="10240" width="11.44140625" style="315"/>
    <col min="10241" max="10241" width="12" style="315" customWidth="1"/>
    <col min="10242" max="10496" width="11.44140625" style="315"/>
    <col min="10497" max="10497" width="12" style="315" customWidth="1"/>
    <col min="10498" max="10752" width="11.44140625" style="315"/>
    <col min="10753" max="10753" width="12" style="315" customWidth="1"/>
    <col min="10754" max="11008" width="11.44140625" style="315"/>
    <col min="11009" max="11009" width="12" style="315" customWidth="1"/>
    <col min="11010" max="11264" width="11.44140625" style="315"/>
    <col min="11265" max="11265" width="12" style="315" customWidth="1"/>
    <col min="11266" max="11520" width="11.44140625" style="315"/>
    <col min="11521" max="11521" width="12" style="315" customWidth="1"/>
    <col min="11522" max="11776" width="11.44140625" style="315"/>
    <col min="11777" max="11777" width="12" style="315" customWidth="1"/>
    <col min="11778" max="12032" width="11.44140625" style="315"/>
    <col min="12033" max="12033" width="12" style="315" customWidth="1"/>
    <col min="12034" max="12288" width="11.44140625" style="315"/>
    <col min="12289" max="12289" width="12" style="315" customWidth="1"/>
    <col min="12290" max="12544" width="11.44140625" style="315"/>
    <col min="12545" max="12545" width="12" style="315" customWidth="1"/>
    <col min="12546" max="12800" width="11.44140625" style="315"/>
    <col min="12801" max="12801" width="12" style="315" customWidth="1"/>
    <col min="12802" max="13056" width="11.44140625" style="315"/>
    <col min="13057" max="13057" width="12" style="315" customWidth="1"/>
    <col min="13058" max="13312" width="11.44140625" style="315"/>
    <col min="13313" max="13313" width="12" style="315" customWidth="1"/>
    <col min="13314" max="13568" width="11.44140625" style="315"/>
    <col min="13569" max="13569" width="12" style="315" customWidth="1"/>
    <col min="13570" max="13824" width="11.44140625" style="315"/>
    <col min="13825" max="13825" width="12" style="315" customWidth="1"/>
    <col min="13826" max="14080" width="11.44140625" style="315"/>
    <col min="14081" max="14081" width="12" style="315" customWidth="1"/>
    <col min="14082" max="14336" width="11.44140625" style="315"/>
    <col min="14337" max="14337" width="12" style="315" customWidth="1"/>
    <col min="14338" max="14592" width="11.44140625" style="315"/>
    <col min="14593" max="14593" width="12" style="315" customWidth="1"/>
    <col min="14594" max="14848" width="11.44140625" style="315"/>
    <col min="14849" max="14849" width="12" style="315" customWidth="1"/>
    <col min="14850" max="15104" width="11.44140625" style="315"/>
    <col min="15105" max="15105" width="12" style="315" customWidth="1"/>
    <col min="15106" max="15360" width="11.44140625" style="315"/>
    <col min="15361" max="15361" width="12" style="315" customWidth="1"/>
    <col min="15362" max="15616" width="11.44140625" style="315"/>
    <col min="15617" max="15617" width="12" style="315" customWidth="1"/>
    <col min="15618" max="15872" width="11.44140625" style="315"/>
    <col min="15873" max="15873" width="12" style="315" customWidth="1"/>
    <col min="15874" max="16128" width="11.44140625" style="315"/>
    <col min="16129" max="16129" width="12" style="315" customWidth="1"/>
    <col min="16130" max="16384" width="11.44140625" style="315"/>
  </cols>
  <sheetData>
    <row r="2" spans="1:12" ht="33">
      <c r="A2" s="650" t="s">
        <v>319</v>
      </c>
      <c r="B2" s="650"/>
      <c r="C2" s="650"/>
      <c r="D2" s="682"/>
      <c r="E2" s="682"/>
      <c r="F2" s="682"/>
      <c r="G2" s="682"/>
      <c r="H2" s="682"/>
      <c r="I2" s="682"/>
      <c r="J2" s="682"/>
      <c r="K2" s="682"/>
      <c r="L2" s="682"/>
    </row>
    <row r="3" spans="1:12" ht="16.8">
      <c r="A3" s="625">
        <v>45900</v>
      </c>
      <c r="B3" s="625"/>
      <c r="C3" s="625"/>
      <c r="D3" s="682"/>
      <c r="E3" s="682"/>
      <c r="F3" s="682"/>
      <c r="G3" s="682"/>
      <c r="H3" s="682"/>
      <c r="I3" s="682"/>
      <c r="J3" s="682"/>
      <c r="K3" s="682"/>
      <c r="L3" s="682"/>
    </row>
    <row r="4" spans="1:12" ht="13.8" thickBot="1"/>
    <row r="5" spans="1:12" ht="13.2" customHeight="1">
      <c r="A5" s="2407" t="s">
        <v>151</v>
      </c>
      <c r="B5" s="667" t="s">
        <v>137</v>
      </c>
      <c r="C5" s="668"/>
      <c r="D5" s="667" t="s">
        <v>140</v>
      </c>
      <c r="E5" s="668"/>
      <c r="F5" s="667" t="s">
        <v>141</v>
      </c>
      <c r="G5" s="668"/>
      <c r="H5" s="667" t="s">
        <v>142</v>
      </c>
      <c r="I5" s="668"/>
      <c r="J5" s="667" t="s">
        <v>143</v>
      </c>
      <c r="K5" s="667"/>
      <c r="L5" s="667"/>
    </row>
    <row r="6" spans="1:12" ht="13.2" customHeight="1">
      <c r="A6" s="2408"/>
      <c r="B6" s="670" t="s">
        <v>138</v>
      </c>
      <c r="C6" s="671" t="s">
        <v>139</v>
      </c>
      <c r="D6" s="670" t="s">
        <v>138</v>
      </c>
      <c r="E6" s="671" t="s">
        <v>139</v>
      </c>
      <c r="F6" s="670" t="s">
        <v>138</v>
      </c>
      <c r="G6" s="671" t="s">
        <v>139</v>
      </c>
      <c r="H6" s="670" t="s">
        <v>138</v>
      </c>
      <c r="I6" s="671" t="s">
        <v>139</v>
      </c>
      <c r="J6" s="670" t="s">
        <v>138</v>
      </c>
      <c r="K6" s="670" t="s">
        <v>139</v>
      </c>
      <c r="L6" s="670" t="s">
        <v>153</v>
      </c>
    </row>
    <row r="7" spans="1:12" ht="13.8">
      <c r="A7" s="575" t="s">
        <v>154</v>
      </c>
      <c r="B7" s="683">
        <v>31.485301701908202</v>
      </c>
      <c r="C7" s="684">
        <v>38.319672131147541</v>
      </c>
      <c r="D7" s="683">
        <v>36.687604153313679</v>
      </c>
      <c r="E7" s="684">
        <v>48.503578399479508</v>
      </c>
      <c r="F7" s="683">
        <v>34.525122066467162</v>
      </c>
      <c r="G7" s="684">
        <v>40.557039297977873</v>
      </c>
      <c r="H7" s="683">
        <v>33.061527057079317</v>
      </c>
      <c r="I7" s="684">
        <v>58.71670702179177</v>
      </c>
      <c r="J7" s="683">
        <v>35.171603873070659</v>
      </c>
      <c r="K7" s="683">
        <v>47.707654933581431</v>
      </c>
      <c r="L7" s="683">
        <v>39.142964745951438</v>
      </c>
    </row>
    <row r="8" spans="1:12" ht="13.8">
      <c r="A8" s="575" t="s">
        <v>155</v>
      </c>
      <c r="B8" s="683">
        <v>39.260703838312203</v>
      </c>
      <c r="C8" s="684">
        <v>32.188508715300195</v>
      </c>
      <c r="D8" s="683">
        <v>46.25816287060001</v>
      </c>
      <c r="E8" s="684">
        <v>47.128392329165358</v>
      </c>
      <c r="F8" s="683">
        <v>39.149261334691801</v>
      </c>
      <c r="G8" s="684">
        <v>38.499947440344791</v>
      </c>
      <c r="H8" s="683">
        <v>35.86708379132493</v>
      </c>
      <c r="I8" s="684">
        <v>43.944393737274453</v>
      </c>
      <c r="J8" s="683">
        <v>42.218247946624274</v>
      </c>
      <c r="K8" s="683">
        <v>43.925951454876667</v>
      </c>
      <c r="L8" s="683">
        <v>42.86627083621363</v>
      </c>
    </row>
    <row r="9" spans="1:12" ht="13.8">
      <c r="A9" s="575" t="s">
        <v>156</v>
      </c>
      <c r="B9" s="683">
        <v>27.541676449870859</v>
      </c>
      <c r="C9" s="684">
        <v>24.816531479335652</v>
      </c>
      <c r="D9" s="683">
        <v>48.449989426940157</v>
      </c>
      <c r="E9" s="684">
        <v>53.633963312951636</v>
      </c>
      <c r="F9" s="683">
        <v>39.817629179331313</v>
      </c>
      <c r="G9" s="684">
        <v>41.682464454976305</v>
      </c>
      <c r="H9" s="683">
        <v>40.72090330052113</v>
      </c>
      <c r="I9" s="684">
        <v>59.832635983263593</v>
      </c>
      <c r="J9" s="683">
        <v>42.069964017288733</v>
      </c>
      <c r="K9" s="683">
        <v>46.573720397249808</v>
      </c>
      <c r="L9" s="683">
        <v>43.681900829835811</v>
      </c>
    </row>
    <row r="10" spans="1:12" ht="13.8">
      <c r="A10" s="575" t="s">
        <v>157</v>
      </c>
      <c r="B10" s="683">
        <v>56.004354517812224</v>
      </c>
      <c r="C10" s="684">
        <v>42.124905517762663</v>
      </c>
      <c r="D10" s="683">
        <v>53.372497824194951</v>
      </c>
      <c r="E10" s="684">
        <v>50.225744847608432</v>
      </c>
      <c r="F10" s="683">
        <v>51.961856835503042</v>
      </c>
      <c r="G10" s="684">
        <v>43.871703719424843</v>
      </c>
      <c r="H10" s="683">
        <v>43.771355218696314</v>
      </c>
      <c r="I10" s="684">
        <v>43.843621952038689</v>
      </c>
      <c r="J10" s="683">
        <v>51.377296461032685</v>
      </c>
      <c r="K10" s="683">
        <v>46.872367136281213</v>
      </c>
      <c r="L10" s="683">
        <v>49.53297927017303</v>
      </c>
    </row>
    <row r="11" spans="1:12" ht="13.8">
      <c r="A11" s="575" t="s">
        <v>158</v>
      </c>
      <c r="B11" s="683">
        <v>38.065661047027504</v>
      </c>
      <c r="C11" s="684">
        <v>38.556034482758619</v>
      </c>
      <c r="D11" s="683">
        <v>38.964150563156366</v>
      </c>
      <c r="E11" s="684">
        <v>48.545008492168336</v>
      </c>
      <c r="F11" s="683">
        <v>33.5632183908046</v>
      </c>
      <c r="G11" s="684">
        <v>41.858342460752098</v>
      </c>
      <c r="H11" s="683">
        <v>28.186244674376145</v>
      </c>
      <c r="I11" s="684">
        <v>46.103631170950635</v>
      </c>
      <c r="J11" s="683">
        <v>35.872945933336794</v>
      </c>
      <c r="K11" s="683">
        <v>46.257979043719139</v>
      </c>
      <c r="L11" s="683">
        <v>39.505725528526533</v>
      </c>
    </row>
    <row r="12" spans="1:12" ht="13.8">
      <c r="A12" s="575" t="s">
        <v>159</v>
      </c>
      <c r="B12" s="683">
        <v>38.476821192052981</v>
      </c>
      <c r="C12" s="684">
        <v>36.711260929105656</v>
      </c>
      <c r="D12" s="683">
        <v>43.279554906398779</v>
      </c>
      <c r="E12" s="684">
        <v>44.792707547362198</v>
      </c>
      <c r="F12" s="683">
        <v>38.533315457836167</v>
      </c>
      <c r="G12" s="684">
        <v>34.242897588597096</v>
      </c>
      <c r="H12" s="683">
        <v>36.941889739505726</v>
      </c>
      <c r="I12" s="684">
        <v>45.472820842714704</v>
      </c>
      <c r="J12" s="683">
        <v>40.521038790269557</v>
      </c>
      <c r="K12" s="683">
        <v>41.683068713642129</v>
      </c>
      <c r="L12" s="683">
        <v>40.908924999634998</v>
      </c>
    </row>
    <row r="13" spans="1:12" ht="13.8">
      <c r="A13" s="575" t="s">
        <v>160</v>
      </c>
      <c r="B13" s="683">
        <v>48.841222879684423</v>
      </c>
      <c r="C13" s="684">
        <v>40.67122781065089</v>
      </c>
      <c r="D13" s="683">
        <v>48.743360893610031</v>
      </c>
      <c r="E13" s="684">
        <v>44.045991798665277</v>
      </c>
      <c r="F13" s="683">
        <v>47.281989518570363</v>
      </c>
      <c r="G13" s="684">
        <v>42.029850746268657</v>
      </c>
      <c r="H13" s="683">
        <v>37.232016592816066</v>
      </c>
      <c r="I13" s="684">
        <v>32.404114808229615</v>
      </c>
      <c r="J13" s="683">
        <v>45.933628835183235</v>
      </c>
      <c r="K13" s="683">
        <v>41.175157970359813</v>
      </c>
      <c r="L13" s="683">
        <v>43.910369149881518</v>
      </c>
    </row>
    <row r="14" spans="1:12" ht="13.8">
      <c r="A14" s="575" t="s">
        <v>161</v>
      </c>
      <c r="B14" s="683">
        <v>34.8957344171383</v>
      </c>
      <c r="C14" s="684">
        <v>33.960812474353716</v>
      </c>
      <c r="D14" s="683">
        <v>39.24348819017991</v>
      </c>
      <c r="E14" s="684">
        <v>44.271025648308573</v>
      </c>
      <c r="F14" s="683">
        <v>34.690012368583794</v>
      </c>
      <c r="G14" s="684">
        <v>37.681863953609501</v>
      </c>
      <c r="H14" s="683">
        <v>31.213828523245564</v>
      </c>
      <c r="I14" s="684">
        <v>43.611934878653997</v>
      </c>
      <c r="J14" s="683">
        <v>36.058540463983704</v>
      </c>
      <c r="K14" s="683">
        <v>41.30087553241836</v>
      </c>
      <c r="L14" s="683">
        <v>37.940462854321403</v>
      </c>
    </row>
    <row r="15" spans="1:12" ht="13.8">
      <c r="A15" s="575" t="s">
        <v>162</v>
      </c>
      <c r="B15" s="683">
        <v>41.303767031792681</v>
      </c>
      <c r="C15" s="684">
        <v>29.250976215832448</v>
      </c>
      <c r="D15" s="683">
        <v>44.047369084113718</v>
      </c>
      <c r="E15" s="684">
        <v>47.00482709503838</v>
      </c>
      <c r="F15" s="683">
        <v>43.143861705244653</v>
      </c>
      <c r="G15" s="684">
        <v>43.646694214876028</v>
      </c>
      <c r="H15" s="683">
        <v>30.590932246561387</v>
      </c>
      <c r="I15" s="684">
        <v>46.540178571428569</v>
      </c>
      <c r="J15" s="683">
        <v>40.257798960138643</v>
      </c>
      <c r="K15" s="683">
        <v>44.08558190242573</v>
      </c>
      <c r="L15" s="683">
        <v>41.493824625223688</v>
      </c>
    </row>
    <row r="16" spans="1:12" ht="13.8">
      <c r="A16" s="575" t="s">
        <v>163</v>
      </c>
      <c r="B16" s="683">
        <v>36.505102040816325</v>
      </c>
      <c r="C16" s="684">
        <v>37.464414499905111</v>
      </c>
      <c r="D16" s="683">
        <v>41.69934037547857</v>
      </c>
      <c r="E16" s="684">
        <v>49.926723822085442</v>
      </c>
      <c r="F16" s="683">
        <v>38.838004101161992</v>
      </c>
      <c r="G16" s="684">
        <v>44.219775566377301</v>
      </c>
      <c r="H16" s="683">
        <v>33.467336683417088</v>
      </c>
      <c r="I16" s="684">
        <v>55.892530022389572</v>
      </c>
      <c r="J16" s="683">
        <v>38.587416952780131</v>
      </c>
      <c r="K16" s="683">
        <v>48.750844024307902</v>
      </c>
      <c r="L16" s="683">
        <v>42.309404209321549</v>
      </c>
    </row>
    <row r="17" spans="1:14" ht="13.8">
      <c r="A17" s="575" t="s">
        <v>164</v>
      </c>
      <c r="B17" s="683">
        <v>48.885371323044453</v>
      </c>
      <c r="C17" s="684">
        <v>43.763997219862539</v>
      </c>
      <c r="D17" s="683">
        <v>52.406345269467266</v>
      </c>
      <c r="E17" s="684">
        <v>49.727695580020104</v>
      </c>
      <c r="F17" s="683">
        <v>50.226316630278504</v>
      </c>
      <c r="G17" s="684">
        <v>47.174224483232464</v>
      </c>
      <c r="H17" s="683">
        <v>43.057768191956079</v>
      </c>
      <c r="I17" s="684">
        <v>44.303673469387753</v>
      </c>
      <c r="J17" s="683">
        <v>49.690991454967786</v>
      </c>
      <c r="K17" s="683">
        <v>47.703299192496772</v>
      </c>
      <c r="L17" s="683">
        <v>48.772866478710739</v>
      </c>
    </row>
    <row r="18" spans="1:14" ht="13.8">
      <c r="A18" s="575" t="s">
        <v>165</v>
      </c>
      <c r="B18" s="683">
        <v>42.386702211071039</v>
      </c>
      <c r="C18" s="684">
        <v>37.391811728094915</v>
      </c>
      <c r="D18" s="683">
        <v>44.48875816341792</v>
      </c>
      <c r="E18" s="684">
        <v>47.278705207742142</v>
      </c>
      <c r="F18" s="683">
        <v>40.522102715044149</v>
      </c>
      <c r="G18" s="684">
        <v>40.652314664940107</v>
      </c>
      <c r="H18" s="683">
        <v>33.961293483586481</v>
      </c>
      <c r="I18" s="684">
        <v>41.843551341450272</v>
      </c>
      <c r="J18" s="683">
        <v>40.958375204950549</v>
      </c>
      <c r="K18" s="683">
        <v>43.778546448296289</v>
      </c>
      <c r="L18" s="683">
        <v>42.032334244242534</v>
      </c>
      <c r="N18" s="685"/>
    </row>
    <row r="19" spans="1:14" ht="13.8">
      <c r="A19" s="575" t="s">
        <v>166</v>
      </c>
      <c r="B19" s="683">
        <v>45.059160057209724</v>
      </c>
      <c r="C19" s="684">
        <v>37.636964228166292</v>
      </c>
      <c r="D19" s="683">
        <v>45.173495707189488</v>
      </c>
      <c r="E19" s="684">
        <v>43.757934536623061</v>
      </c>
      <c r="F19" s="683">
        <v>43.688051855254429</v>
      </c>
      <c r="G19" s="684">
        <v>40.284149558435601</v>
      </c>
      <c r="H19" s="683">
        <v>38.172529161768701</v>
      </c>
      <c r="I19" s="684">
        <v>40.488193154682939</v>
      </c>
      <c r="J19" s="683">
        <v>43.594323452049437</v>
      </c>
      <c r="K19" s="683">
        <v>41.910449726258356</v>
      </c>
      <c r="L19" s="683">
        <v>42.898792862009216</v>
      </c>
    </row>
    <row r="20" spans="1:14" ht="13.8">
      <c r="A20" s="575" t="s">
        <v>167</v>
      </c>
      <c r="B20" s="683">
        <v>44.970500755765762</v>
      </c>
      <c r="C20" s="684">
        <v>36.832096190417765</v>
      </c>
      <c r="D20" s="683">
        <v>50.863981319322825</v>
      </c>
      <c r="E20" s="684">
        <v>47.532691234624806</v>
      </c>
      <c r="F20" s="683">
        <v>46.900394706292083</v>
      </c>
      <c r="G20" s="684">
        <v>42.954448701575139</v>
      </c>
      <c r="H20" s="683">
        <v>42.774743817880591</v>
      </c>
      <c r="I20" s="684">
        <v>49.647954329210279</v>
      </c>
      <c r="J20" s="683">
        <v>47.979702193994846</v>
      </c>
      <c r="K20" s="683">
        <v>45.327091228852396</v>
      </c>
      <c r="L20" s="683">
        <v>46.845484755007746</v>
      </c>
    </row>
    <row r="21" spans="1:14" ht="13.8">
      <c r="A21" s="575" t="s">
        <v>168</v>
      </c>
      <c r="B21" s="683">
        <v>49.668239261827615</v>
      </c>
      <c r="C21" s="684">
        <v>43.460097705812288</v>
      </c>
      <c r="D21" s="683">
        <v>48.388558908252158</v>
      </c>
      <c r="E21" s="684">
        <v>45.985223893111829</v>
      </c>
      <c r="F21" s="683">
        <v>45.916341199251697</v>
      </c>
      <c r="G21" s="684">
        <v>42.43992838521217</v>
      </c>
      <c r="H21" s="683">
        <v>38.317620648614628</v>
      </c>
      <c r="I21" s="684">
        <v>37.033738893780516</v>
      </c>
      <c r="J21" s="683">
        <v>45.984396585711401</v>
      </c>
      <c r="K21" s="683">
        <v>43.472909521538419</v>
      </c>
      <c r="L21" s="683">
        <v>44.874911261184891</v>
      </c>
    </row>
    <row r="22" spans="1:14" ht="13.8">
      <c r="A22" s="575" t="s">
        <v>169</v>
      </c>
      <c r="B22" s="683">
        <v>34.389657933874844</v>
      </c>
      <c r="C22" s="684">
        <v>33.017421602787458</v>
      </c>
      <c r="D22" s="683">
        <v>44.98322951605175</v>
      </c>
      <c r="E22" s="684">
        <v>49.722297849169614</v>
      </c>
      <c r="F22" s="683">
        <v>40.866095594185104</v>
      </c>
      <c r="G22" s="684">
        <v>44.824016563146998</v>
      </c>
      <c r="H22" s="683">
        <v>41.773018568220408</v>
      </c>
      <c r="I22" s="684">
        <v>57.806591031874667</v>
      </c>
      <c r="J22" s="683">
        <v>42.220653241650297</v>
      </c>
      <c r="K22" s="683">
        <v>48.869924401839292</v>
      </c>
      <c r="L22" s="683">
        <v>44.354764743648538</v>
      </c>
    </row>
    <row r="23" spans="1:14" ht="13.8">
      <c r="A23" s="575" t="s">
        <v>170</v>
      </c>
      <c r="B23" s="683">
        <v>30.711775043936729</v>
      </c>
      <c r="C23" s="684">
        <v>31.853167554766131</v>
      </c>
      <c r="D23" s="683">
        <v>42.661655584465649</v>
      </c>
      <c r="E23" s="684">
        <v>44.017976436292969</v>
      </c>
      <c r="F23" s="683">
        <v>34.611872146118721</v>
      </c>
      <c r="G23" s="684">
        <v>41.621200311769293</v>
      </c>
      <c r="H23" s="683">
        <v>30.205905205905204</v>
      </c>
      <c r="I23" s="684">
        <v>38.857637386412804</v>
      </c>
      <c r="J23" s="683">
        <v>36.9550516207565</v>
      </c>
      <c r="K23" s="683">
        <v>41.408203256976819</v>
      </c>
      <c r="L23" s="683">
        <v>38.737155219037319</v>
      </c>
    </row>
    <row r="24" spans="1:14" ht="13.8">
      <c r="A24" s="575" t="s">
        <v>171</v>
      </c>
      <c r="B24" s="683">
        <v>57.273087594133962</v>
      </c>
      <c r="C24" s="684">
        <v>39.831932773109244</v>
      </c>
      <c r="D24" s="683">
        <v>52.871159111651963</v>
      </c>
      <c r="E24" s="684">
        <v>39.645442930153322</v>
      </c>
      <c r="F24" s="683">
        <v>51.716001716001713</v>
      </c>
      <c r="G24" s="684">
        <v>34.893617021276597</v>
      </c>
      <c r="H24" s="683">
        <v>39.809755110301559</v>
      </c>
      <c r="I24" s="684">
        <v>30.036986568035818</v>
      </c>
      <c r="J24" s="683">
        <v>50.19052576782925</v>
      </c>
      <c r="K24" s="683">
        <v>37.257583291894584</v>
      </c>
      <c r="L24" s="683">
        <v>45.001932644231367</v>
      </c>
    </row>
    <row r="25" spans="1:14" ht="13.8">
      <c r="A25" s="575" t="s">
        <v>172</v>
      </c>
      <c r="B25" s="683">
        <v>42.528236316246741</v>
      </c>
      <c r="C25" s="684">
        <v>32.797202797202793</v>
      </c>
      <c r="D25" s="683">
        <v>47.517956903431759</v>
      </c>
      <c r="E25" s="684">
        <v>48.945400149588629</v>
      </c>
      <c r="F25" s="683">
        <v>45.64657393096342</v>
      </c>
      <c r="G25" s="684">
        <v>41.635832521908469</v>
      </c>
      <c r="H25" s="683">
        <v>36.053661263275572</v>
      </c>
      <c r="I25" s="684">
        <v>44.968152866242036</v>
      </c>
      <c r="J25" s="683">
        <v>43.441869312957735</v>
      </c>
      <c r="K25" s="683">
        <v>44.460108939442492</v>
      </c>
      <c r="L25" s="683">
        <v>43.778899588512282</v>
      </c>
    </row>
    <row r="26" spans="1:14" ht="13.8">
      <c r="A26" s="575" t="s">
        <v>173</v>
      </c>
      <c r="B26" s="683">
        <v>40.546065118995472</v>
      </c>
      <c r="C26" s="684">
        <v>32.189817553118885</v>
      </c>
      <c r="D26" s="683">
        <v>47.576112937437124</v>
      </c>
      <c r="E26" s="684">
        <v>42.719121836768899</v>
      </c>
      <c r="F26" s="683">
        <v>45.735350641182428</v>
      </c>
      <c r="G26" s="684">
        <v>40.743416299993434</v>
      </c>
      <c r="H26" s="683">
        <v>36.940624153600773</v>
      </c>
      <c r="I26" s="684">
        <v>37.238658777120314</v>
      </c>
      <c r="J26" s="683">
        <v>44.426707012705428</v>
      </c>
      <c r="K26" s="683">
        <v>40.42117307554782</v>
      </c>
      <c r="L26" s="683">
        <v>42.766343667335683</v>
      </c>
    </row>
    <row r="27" spans="1:14" ht="13.8">
      <c r="A27" s="575" t="s">
        <v>174</v>
      </c>
      <c r="B27" s="683">
        <v>38.731596828992068</v>
      </c>
      <c r="C27" s="684">
        <v>37.681490796844628</v>
      </c>
      <c r="D27" s="683">
        <v>42.324555200407318</v>
      </c>
      <c r="E27" s="684">
        <v>48.572526627868676</v>
      </c>
      <c r="F27" s="683">
        <v>36.300313215838436</v>
      </c>
      <c r="G27" s="684">
        <v>39.96061146018944</v>
      </c>
      <c r="H27" s="683">
        <v>34.100165107319761</v>
      </c>
      <c r="I27" s="684">
        <v>49.171793658305731</v>
      </c>
      <c r="J27" s="683">
        <v>38.969664459846697</v>
      </c>
      <c r="K27" s="683">
        <v>45.850338087134617</v>
      </c>
      <c r="L27" s="683">
        <v>41.165389143859485</v>
      </c>
    </row>
    <row r="28" spans="1:14" ht="13.8">
      <c r="A28" s="575" t="s">
        <v>175</v>
      </c>
      <c r="B28" s="683">
        <v>29.958795112247799</v>
      </c>
      <c r="C28" s="684">
        <v>38.955928646379853</v>
      </c>
      <c r="D28" s="683">
        <v>38.918275363551324</v>
      </c>
      <c r="E28" s="684">
        <v>48.814381509487802</v>
      </c>
      <c r="F28" s="683">
        <v>31.397391799262575</v>
      </c>
      <c r="G28" s="684">
        <v>40.703763178105149</v>
      </c>
      <c r="H28" s="683">
        <v>39.40044468297171</v>
      </c>
      <c r="I28" s="684">
        <v>71.55455291222313</v>
      </c>
      <c r="J28" s="683">
        <v>35.922880431662932</v>
      </c>
      <c r="K28" s="683">
        <v>49.270346398178113</v>
      </c>
      <c r="L28" s="683">
        <v>40.245109455053566</v>
      </c>
    </row>
    <row r="29" spans="1:14" ht="13.8">
      <c r="A29" s="575" t="s">
        <v>176</v>
      </c>
      <c r="B29" s="683">
        <v>45.462497266564618</v>
      </c>
      <c r="C29" s="684">
        <v>39.068918302145136</v>
      </c>
      <c r="D29" s="683">
        <v>41.424333915991312</v>
      </c>
      <c r="E29" s="684">
        <v>46.705832983634075</v>
      </c>
      <c r="F29" s="683">
        <v>41.237709658762292</v>
      </c>
      <c r="G29" s="684">
        <v>39.615076182838813</v>
      </c>
      <c r="H29" s="683">
        <v>28.589645498597299</v>
      </c>
      <c r="I29" s="684">
        <v>34.681486055366882</v>
      </c>
      <c r="J29" s="683">
        <v>38.17314341031669</v>
      </c>
      <c r="K29" s="683">
        <v>42.450935263840648</v>
      </c>
      <c r="L29" s="683">
        <v>39.875441284220344</v>
      </c>
    </row>
    <row r="30" spans="1:14" ht="13.8">
      <c r="A30" s="575" t="s">
        <v>177</v>
      </c>
      <c r="B30" s="683">
        <v>37.535816618911177</v>
      </c>
      <c r="C30" s="684">
        <v>31.25</v>
      </c>
      <c r="D30" s="683">
        <v>43.50285960273046</v>
      </c>
      <c r="E30" s="684">
        <v>48.196020085549563</v>
      </c>
      <c r="F30" s="683">
        <v>39.861303744798896</v>
      </c>
      <c r="G30" s="684">
        <v>43.137254901960787</v>
      </c>
      <c r="H30" s="683">
        <v>36.487124970470113</v>
      </c>
      <c r="I30" s="684">
        <v>55.058598421430283</v>
      </c>
      <c r="J30" s="683">
        <v>40.526825930782827</v>
      </c>
      <c r="K30" s="683">
        <v>46.224116930572471</v>
      </c>
      <c r="L30" s="683">
        <v>42.782351117693658</v>
      </c>
    </row>
    <row r="31" spans="1:14" ht="13.8">
      <c r="A31" s="575" t="s">
        <v>178</v>
      </c>
      <c r="B31" s="683">
        <v>31.886128819520778</v>
      </c>
      <c r="C31" s="684">
        <v>32.983618626909625</v>
      </c>
      <c r="D31" s="683">
        <v>40.151360196359178</v>
      </c>
      <c r="E31" s="684">
        <v>47.774378585086041</v>
      </c>
      <c r="F31" s="683">
        <v>33.971397139713972</v>
      </c>
      <c r="G31" s="684">
        <v>43.406646642767171</v>
      </c>
      <c r="H31" s="683">
        <v>31.682405087685488</v>
      </c>
      <c r="I31" s="684">
        <v>46.289029175908546</v>
      </c>
      <c r="J31" s="683">
        <v>36.349312295521443</v>
      </c>
      <c r="K31" s="683">
        <v>44.965979273526642</v>
      </c>
      <c r="L31" s="683">
        <v>39.306964845209691</v>
      </c>
    </row>
    <row r="32" spans="1:14" ht="13.8">
      <c r="A32" s="575" t="s">
        <v>179</v>
      </c>
      <c r="B32" s="683">
        <v>21.428571428571427</v>
      </c>
      <c r="C32" s="684">
        <v>0</v>
      </c>
      <c r="D32" s="683">
        <v>1.48830616583983</v>
      </c>
      <c r="E32" s="684">
        <v>1.7470565894417016</v>
      </c>
      <c r="F32" s="683">
        <v>1.1235955056179776</v>
      </c>
      <c r="G32" s="684">
        <v>3.0303030303030303</v>
      </c>
      <c r="H32" s="683">
        <v>2.9940119760479043</v>
      </c>
      <c r="I32" s="684">
        <v>0.91743119266055051</v>
      </c>
      <c r="J32" s="683">
        <v>1.6494178525226393</v>
      </c>
      <c r="K32" s="683">
        <v>1.7229002153625268</v>
      </c>
      <c r="L32" s="683">
        <v>1.6842463422932972</v>
      </c>
    </row>
    <row r="33" spans="1:15" ht="14.4" thickBot="1">
      <c r="A33" s="675" t="s">
        <v>153</v>
      </c>
      <c r="B33" s="686">
        <v>45.230455685618729</v>
      </c>
      <c r="C33" s="687">
        <v>40.191876293150386</v>
      </c>
      <c r="D33" s="686">
        <v>46.651159798349099</v>
      </c>
      <c r="E33" s="687">
        <v>46.064859503881955</v>
      </c>
      <c r="F33" s="686">
        <v>43.928750882967641</v>
      </c>
      <c r="G33" s="687">
        <v>41.770203295174703</v>
      </c>
      <c r="H33" s="686">
        <v>37.494982035898033</v>
      </c>
      <c r="I33" s="687">
        <v>40.647535890122846</v>
      </c>
      <c r="J33" s="686">
        <v>44.051290922893976</v>
      </c>
      <c r="K33" s="686">
        <v>43.603712429609089</v>
      </c>
      <c r="L33" s="686">
        <v>43.866917911548974</v>
      </c>
    </row>
    <row r="34" spans="1:15" ht="13.8">
      <c r="A34" s="413" t="s">
        <v>317</v>
      </c>
      <c r="B34" s="688"/>
      <c r="C34" s="688"/>
      <c r="D34" s="688"/>
      <c r="E34" s="688"/>
      <c r="F34" s="688"/>
      <c r="G34" s="688"/>
      <c r="H34" s="688"/>
      <c r="I34" s="688"/>
      <c r="J34" s="688"/>
      <c r="K34" s="688"/>
      <c r="L34" s="688"/>
    </row>
    <row r="35" spans="1:15">
      <c r="A35" s="344" t="s">
        <v>198</v>
      </c>
    </row>
    <row r="36" spans="1:15">
      <c r="D36" s="689"/>
      <c r="E36" s="689"/>
      <c r="F36" s="689"/>
      <c r="G36" s="689"/>
      <c r="H36" s="689"/>
      <c r="I36" s="689"/>
      <c r="J36" s="689"/>
      <c r="K36" s="689"/>
      <c r="L36" s="689"/>
    </row>
    <row r="38" spans="1:15">
      <c r="D38" s="689"/>
      <c r="E38" s="689"/>
      <c r="F38" s="689"/>
      <c r="G38" s="689"/>
      <c r="H38" s="689"/>
      <c r="I38" s="689"/>
      <c r="J38" s="689"/>
      <c r="K38" s="689"/>
      <c r="L38" s="689"/>
    </row>
    <row r="43" spans="1:15" s="648" customFormat="1"/>
    <row r="44" spans="1:15" s="648" customFormat="1"/>
    <row r="45" spans="1:15" s="648" customFormat="1"/>
    <row r="46" spans="1:15" s="648" customFormat="1">
      <c r="A46" s="690"/>
      <c r="O46" s="690"/>
    </row>
    <row r="47" spans="1:15" s="648" customFormat="1"/>
    <row r="48" spans="1:15" s="648" customFormat="1"/>
    <row r="49" s="648" customFormat="1"/>
    <row r="50" s="648" customFormat="1"/>
    <row r="51" s="648" customFormat="1"/>
    <row r="52" s="648" customFormat="1"/>
    <row r="53" s="648" customFormat="1"/>
    <row r="54" s="648" customFormat="1"/>
    <row r="55" s="648" customFormat="1"/>
    <row r="56" s="648" customFormat="1"/>
    <row r="57" s="648" customFormat="1"/>
    <row r="58" s="648" customFormat="1"/>
    <row r="59" s="648" customFormat="1"/>
    <row r="60" s="648" customFormat="1"/>
    <row r="61" s="648" customFormat="1"/>
    <row r="62" s="648" customFormat="1"/>
    <row r="63" s="648" customFormat="1"/>
    <row r="64" s="648" customFormat="1"/>
    <row r="65" s="648" customFormat="1"/>
    <row r="66" s="648" customFormat="1"/>
    <row r="67" s="648" customFormat="1"/>
    <row r="68" s="648" customFormat="1"/>
    <row r="69" s="648" customFormat="1"/>
    <row r="70" s="648" customFormat="1"/>
    <row r="71" s="648" customFormat="1"/>
    <row r="72" s="648" customFormat="1"/>
    <row r="73" s="648" customFormat="1"/>
    <row r="74" s="648" customFormat="1"/>
    <row r="75" s="648" customFormat="1"/>
    <row r="76" s="648" customFormat="1"/>
    <row r="77" s="648" customFormat="1"/>
    <row r="78" s="648" customFormat="1"/>
    <row r="79" s="648" customFormat="1"/>
    <row r="80" s="648" customFormat="1"/>
    <row r="81" s="648" customFormat="1"/>
    <row r="82" s="648" customFormat="1"/>
    <row r="83" s="648"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D8CF3-9C74-4DAC-A6AA-D25EFD8772C0}">
  <dimension ref="A1:C35"/>
  <sheetViews>
    <sheetView view="pageBreakPreview" zoomScaleNormal="100" zoomScaleSheetLayoutView="100" workbookViewId="0">
      <selection activeCell="A14" sqref="A14"/>
    </sheetView>
  </sheetViews>
  <sheetFormatPr baseColWidth="10" defaultColWidth="53.109375" defaultRowHeight="13.2"/>
  <cols>
    <col min="1" max="1" width="12.33203125" style="24" customWidth="1"/>
    <col min="2" max="2" width="71.44140625" style="24" customWidth="1"/>
    <col min="3" max="3" width="8.33203125" style="437" customWidth="1"/>
    <col min="4" max="253" width="11.44140625" style="24" customWidth="1"/>
    <col min="254" max="254" width="12.33203125" style="24" customWidth="1"/>
    <col min="255" max="255" width="2.109375" style="24" customWidth="1"/>
    <col min="256" max="256" width="53.109375" style="24"/>
    <col min="257" max="257" width="12.33203125" style="24" customWidth="1"/>
    <col min="258" max="258" width="71.44140625" style="24" customWidth="1"/>
    <col min="259" max="259" width="8.33203125" style="24" customWidth="1"/>
    <col min="260" max="509" width="11.44140625" style="24" customWidth="1"/>
    <col min="510" max="510" width="12.33203125" style="24" customWidth="1"/>
    <col min="511" max="511" width="2.109375" style="24" customWidth="1"/>
    <col min="512" max="512" width="53.109375" style="24"/>
    <col min="513" max="513" width="12.33203125" style="24" customWidth="1"/>
    <col min="514" max="514" width="71.44140625" style="24" customWidth="1"/>
    <col min="515" max="515" width="8.33203125" style="24" customWidth="1"/>
    <col min="516" max="765" width="11.44140625" style="24" customWidth="1"/>
    <col min="766" max="766" width="12.33203125" style="24" customWidth="1"/>
    <col min="767" max="767" width="2.109375" style="24" customWidth="1"/>
    <col min="768" max="768" width="53.109375" style="24"/>
    <col min="769" max="769" width="12.33203125" style="24" customWidth="1"/>
    <col min="770" max="770" width="71.44140625" style="24" customWidth="1"/>
    <col min="771" max="771" width="8.33203125" style="24" customWidth="1"/>
    <col min="772" max="1021" width="11.44140625" style="24" customWidth="1"/>
    <col min="1022" max="1022" width="12.33203125" style="24" customWidth="1"/>
    <col min="1023" max="1023" width="2.109375" style="24" customWidth="1"/>
    <col min="1024" max="1024" width="53.109375" style="24"/>
    <col min="1025" max="1025" width="12.33203125" style="24" customWidth="1"/>
    <col min="1026" max="1026" width="71.44140625" style="24" customWidth="1"/>
    <col min="1027" max="1027" width="8.33203125" style="24" customWidth="1"/>
    <col min="1028" max="1277" width="11.44140625" style="24" customWidth="1"/>
    <col min="1278" max="1278" width="12.33203125" style="24" customWidth="1"/>
    <col min="1279" max="1279" width="2.109375" style="24" customWidth="1"/>
    <col min="1280" max="1280" width="53.109375" style="24"/>
    <col min="1281" max="1281" width="12.33203125" style="24" customWidth="1"/>
    <col min="1282" max="1282" width="71.44140625" style="24" customWidth="1"/>
    <col min="1283" max="1283" width="8.33203125" style="24" customWidth="1"/>
    <col min="1284" max="1533" width="11.44140625" style="24" customWidth="1"/>
    <col min="1534" max="1534" width="12.33203125" style="24" customWidth="1"/>
    <col min="1535" max="1535" width="2.109375" style="24" customWidth="1"/>
    <col min="1536" max="1536" width="53.109375" style="24"/>
    <col min="1537" max="1537" width="12.33203125" style="24" customWidth="1"/>
    <col min="1538" max="1538" width="71.44140625" style="24" customWidth="1"/>
    <col min="1539" max="1539" width="8.33203125" style="24" customWidth="1"/>
    <col min="1540" max="1789" width="11.44140625" style="24" customWidth="1"/>
    <col min="1790" max="1790" width="12.33203125" style="24" customWidth="1"/>
    <col min="1791" max="1791" width="2.109375" style="24" customWidth="1"/>
    <col min="1792" max="1792" width="53.109375" style="24"/>
    <col min="1793" max="1793" width="12.33203125" style="24" customWidth="1"/>
    <col min="1794" max="1794" width="71.44140625" style="24" customWidth="1"/>
    <col min="1795" max="1795" width="8.33203125" style="24" customWidth="1"/>
    <col min="1796" max="2045" width="11.44140625" style="24" customWidth="1"/>
    <col min="2046" max="2046" width="12.33203125" style="24" customWidth="1"/>
    <col min="2047" max="2047" width="2.109375" style="24" customWidth="1"/>
    <col min="2048" max="2048" width="53.109375" style="24"/>
    <col min="2049" max="2049" width="12.33203125" style="24" customWidth="1"/>
    <col min="2050" max="2050" width="71.44140625" style="24" customWidth="1"/>
    <col min="2051" max="2051" width="8.33203125" style="24" customWidth="1"/>
    <col min="2052" max="2301" width="11.44140625" style="24" customWidth="1"/>
    <col min="2302" max="2302" width="12.33203125" style="24" customWidth="1"/>
    <col min="2303" max="2303" width="2.109375" style="24" customWidth="1"/>
    <col min="2304" max="2304" width="53.109375" style="24"/>
    <col min="2305" max="2305" width="12.33203125" style="24" customWidth="1"/>
    <col min="2306" max="2306" width="71.44140625" style="24" customWidth="1"/>
    <col min="2307" max="2307" width="8.33203125" style="24" customWidth="1"/>
    <col min="2308" max="2557" width="11.44140625" style="24" customWidth="1"/>
    <col min="2558" max="2558" width="12.33203125" style="24" customWidth="1"/>
    <col min="2559" max="2559" width="2.109375" style="24" customWidth="1"/>
    <col min="2560" max="2560" width="53.109375" style="24"/>
    <col min="2561" max="2561" width="12.33203125" style="24" customWidth="1"/>
    <col min="2562" max="2562" width="71.44140625" style="24" customWidth="1"/>
    <col min="2563" max="2563" width="8.33203125" style="24" customWidth="1"/>
    <col min="2564" max="2813" width="11.44140625" style="24" customWidth="1"/>
    <col min="2814" max="2814" width="12.33203125" style="24" customWidth="1"/>
    <col min="2815" max="2815" width="2.109375" style="24" customWidth="1"/>
    <col min="2816" max="2816" width="53.109375" style="24"/>
    <col min="2817" max="2817" width="12.33203125" style="24" customWidth="1"/>
    <col min="2818" max="2818" width="71.44140625" style="24" customWidth="1"/>
    <col min="2819" max="2819" width="8.33203125" style="24" customWidth="1"/>
    <col min="2820" max="3069" width="11.44140625" style="24" customWidth="1"/>
    <col min="3070" max="3070" width="12.33203125" style="24" customWidth="1"/>
    <col min="3071" max="3071" width="2.109375" style="24" customWidth="1"/>
    <col min="3072" max="3072" width="53.109375" style="24"/>
    <col min="3073" max="3073" width="12.33203125" style="24" customWidth="1"/>
    <col min="3074" max="3074" width="71.44140625" style="24" customWidth="1"/>
    <col min="3075" max="3075" width="8.33203125" style="24" customWidth="1"/>
    <col min="3076" max="3325" width="11.44140625" style="24" customWidth="1"/>
    <col min="3326" max="3326" width="12.33203125" style="24" customWidth="1"/>
    <col min="3327" max="3327" width="2.109375" style="24" customWidth="1"/>
    <col min="3328" max="3328" width="53.109375" style="24"/>
    <col min="3329" max="3329" width="12.33203125" style="24" customWidth="1"/>
    <col min="3330" max="3330" width="71.44140625" style="24" customWidth="1"/>
    <col min="3331" max="3331" width="8.33203125" style="24" customWidth="1"/>
    <col min="3332" max="3581" width="11.44140625" style="24" customWidth="1"/>
    <col min="3582" max="3582" width="12.33203125" style="24" customWidth="1"/>
    <col min="3583" max="3583" width="2.109375" style="24" customWidth="1"/>
    <col min="3584" max="3584" width="53.109375" style="24"/>
    <col min="3585" max="3585" width="12.33203125" style="24" customWidth="1"/>
    <col min="3586" max="3586" width="71.44140625" style="24" customWidth="1"/>
    <col min="3587" max="3587" width="8.33203125" style="24" customWidth="1"/>
    <col min="3588" max="3837" width="11.44140625" style="24" customWidth="1"/>
    <col min="3838" max="3838" width="12.33203125" style="24" customWidth="1"/>
    <col min="3839" max="3839" width="2.109375" style="24" customWidth="1"/>
    <col min="3840" max="3840" width="53.109375" style="24"/>
    <col min="3841" max="3841" width="12.33203125" style="24" customWidth="1"/>
    <col min="3842" max="3842" width="71.44140625" style="24" customWidth="1"/>
    <col min="3843" max="3843" width="8.33203125" style="24" customWidth="1"/>
    <col min="3844" max="4093" width="11.44140625" style="24" customWidth="1"/>
    <col min="4094" max="4094" width="12.33203125" style="24" customWidth="1"/>
    <col min="4095" max="4095" width="2.109375" style="24" customWidth="1"/>
    <col min="4096" max="4096" width="53.109375" style="24"/>
    <col min="4097" max="4097" width="12.33203125" style="24" customWidth="1"/>
    <col min="4098" max="4098" width="71.44140625" style="24" customWidth="1"/>
    <col min="4099" max="4099" width="8.33203125" style="24" customWidth="1"/>
    <col min="4100" max="4349" width="11.44140625" style="24" customWidth="1"/>
    <col min="4350" max="4350" width="12.33203125" style="24" customWidth="1"/>
    <col min="4351" max="4351" width="2.109375" style="24" customWidth="1"/>
    <col min="4352" max="4352" width="53.109375" style="24"/>
    <col min="4353" max="4353" width="12.33203125" style="24" customWidth="1"/>
    <col min="4354" max="4354" width="71.44140625" style="24" customWidth="1"/>
    <col min="4355" max="4355" width="8.33203125" style="24" customWidth="1"/>
    <col min="4356" max="4605" width="11.44140625" style="24" customWidth="1"/>
    <col min="4606" max="4606" width="12.33203125" style="24" customWidth="1"/>
    <col min="4607" max="4607" width="2.109375" style="24" customWidth="1"/>
    <col min="4608" max="4608" width="53.109375" style="24"/>
    <col min="4609" max="4609" width="12.33203125" style="24" customWidth="1"/>
    <col min="4610" max="4610" width="71.44140625" style="24" customWidth="1"/>
    <col min="4611" max="4611" width="8.33203125" style="24" customWidth="1"/>
    <col min="4612" max="4861" width="11.44140625" style="24" customWidth="1"/>
    <col min="4862" max="4862" width="12.33203125" style="24" customWidth="1"/>
    <col min="4863" max="4863" width="2.109375" style="24" customWidth="1"/>
    <col min="4864" max="4864" width="53.109375" style="24"/>
    <col min="4865" max="4865" width="12.33203125" style="24" customWidth="1"/>
    <col min="4866" max="4866" width="71.44140625" style="24" customWidth="1"/>
    <col min="4867" max="4867" width="8.33203125" style="24" customWidth="1"/>
    <col min="4868" max="5117" width="11.44140625" style="24" customWidth="1"/>
    <col min="5118" max="5118" width="12.33203125" style="24" customWidth="1"/>
    <col min="5119" max="5119" width="2.109375" style="24" customWidth="1"/>
    <col min="5120" max="5120" width="53.109375" style="24"/>
    <col min="5121" max="5121" width="12.33203125" style="24" customWidth="1"/>
    <col min="5122" max="5122" width="71.44140625" style="24" customWidth="1"/>
    <col min="5123" max="5123" width="8.33203125" style="24" customWidth="1"/>
    <col min="5124" max="5373" width="11.44140625" style="24" customWidth="1"/>
    <col min="5374" max="5374" width="12.33203125" style="24" customWidth="1"/>
    <col min="5375" max="5375" width="2.109375" style="24" customWidth="1"/>
    <col min="5376" max="5376" width="53.109375" style="24"/>
    <col min="5377" max="5377" width="12.33203125" style="24" customWidth="1"/>
    <col min="5378" max="5378" width="71.44140625" style="24" customWidth="1"/>
    <col min="5379" max="5379" width="8.33203125" style="24" customWidth="1"/>
    <col min="5380" max="5629" width="11.44140625" style="24" customWidth="1"/>
    <col min="5630" max="5630" width="12.33203125" style="24" customWidth="1"/>
    <col min="5631" max="5631" width="2.109375" style="24" customWidth="1"/>
    <col min="5632" max="5632" width="53.109375" style="24"/>
    <col min="5633" max="5633" width="12.33203125" style="24" customWidth="1"/>
    <col min="5634" max="5634" width="71.44140625" style="24" customWidth="1"/>
    <col min="5635" max="5635" width="8.33203125" style="24" customWidth="1"/>
    <col min="5636" max="5885" width="11.44140625" style="24" customWidth="1"/>
    <col min="5886" max="5886" width="12.33203125" style="24" customWidth="1"/>
    <col min="5887" max="5887" width="2.109375" style="24" customWidth="1"/>
    <col min="5888" max="5888" width="53.109375" style="24"/>
    <col min="5889" max="5889" width="12.33203125" style="24" customWidth="1"/>
    <col min="5890" max="5890" width="71.44140625" style="24" customWidth="1"/>
    <col min="5891" max="5891" width="8.33203125" style="24" customWidth="1"/>
    <col min="5892" max="6141" width="11.44140625" style="24" customWidth="1"/>
    <col min="6142" max="6142" width="12.33203125" style="24" customWidth="1"/>
    <col min="6143" max="6143" width="2.109375" style="24" customWidth="1"/>
    <col min="6144" max="6144" width="53.109375" style="24"/>
    <col min="6145" max="6145" width="12.33203125" style="24" customWidth="1"/>
    <col min="6146" max="6146" width="71.44140625" style="24" customWidth="1"/>
    <col min="6147" max="6147" width="8.33203125" style="24" customWidth="1"/>
    <col min="6148" max="6397" width="11.44140625" style="24" customWidth="1"/>
    <col min="6398" max="6398" width="12.33203125" style="24" customWidth="1"/>
    <col min="6399" max="6399" width="2.109375" style="24" customWidth="1"/>
    <col min="6400" max="6400" width="53.109375" style="24"/>
    <col min="6401" max="6401" width="12.33203125" style="24" customWidth="1"/>
    <col min="6402" max="6402" width="71.44140625" style="24" customWidth="1"/>
    <col min="6403" max="6403" width="8.33203125" style="24" customWidth="1"/>
    <col min="6404" max="6653" width="11.44140625" style="24" customWidth="1"/>
    <col min="6654" max="6654" width="12.33203125" style="24" customWidth="1"/>
    <col min="6655" max="6655" width="2.109375" style="24" customWidth="1"/>
    <col min="6656" max="6656" width="53.109375" style="24"/>
    <col min="6657" max="6657" width="12.33203125" style="24" customWidth="1"/>
    <col min="6658" max="6658" width="71.44140625" style="24" customWidth="1"/>
    <col min="6659" max="6659" width="8.33203125" style="24" customWidth="1"/>
    <col min="6660" max="6909" width="11.44140625" style="24" customWidth="1"/>
    <col min="6910" max="6910" width="12.33203125" style="24" customWidth="1"/>
    <col min="6911" max="6911" width="2.109375" style="24" customWidth="1"/>
    <col min="6912" max="6912" width="53.109375" style="24"/>
    <col min="6913" max="6913" width="12.33203125" style="24" customWidth="1"/>
    <col min="6914" max="6914" width="71.44140625" style="24" customWidth="1"/>
    <col min="6915" max="6915" width="8.33203125" style="24" customWidth="1"/>
    <col min="6916" max="7165" width="11.44140625" style="24" customWidth="1"/>
    <col min="7166" max="7166" width="12.33203125" style="24" customWidth="1"/>
    <col min="7167" max="7167" width="2.109375" style="24" customWidth="1"/>
    <col min="7168" max="7168" width="53.109375" style="24"/>
    <col min="7169" max="7169" width="12.33203125" style="24" customWidth="1"/>
    <col min="7170" max="7170" width="71.44140625" style="24" customWidth="1"/>
    <col min="7171" max="7171" width="8.33203125" style="24" customWidth="1"/>
    <col min="7172" max="7421" width="11.44140625" style="24" customWidth="1"/>
    <col min="7422" max="7422" width="12.33203125" style="24" customWidth="1"/>
    <col min="7423" max="7423" width="2.109375" style="24" customWidth="1"/>
    <col min="7424" max="7424" width="53.109375" style="24"/>
    <col min="7425" max="7425" width="12.33203125" style="24" customWidth="1"/>
    <col min="7426" max="7426" width="71.44140625" style="24" customWidth="1"/>
    <col min="7427" max="7427" width="8.33203125" style="24" customWidth="1"/>
    <col min="7428" max="7677" width="11.44140625" style="24" customWidth="1"/>
    <col min="7678" max="7678" width="12.33203125" style="24" customWidth="1"/>
    <col min="7679" max="7679" width="2.109375" style="24" customWidth="1"/>
    <col min="7680" max="7680" width="53.109375" style="24"/>
    <col min="7681" max="7681" width="12.33203125" style="24" customWidth="1"/>
    <col min="7682" max="7682" width="71.44140625" style="24" customWidth="1"/>
    <col min="7683" max="7683" width="8.33203125" style="24" customWidth="1"/>
    <col min="7684" max="7933" width="11.44140625" style="24" customWidth="1"/>
    <col min="7934" max="7934" width="12.33203125" style="24" customWidth="1"/>
    <col min="7935" max="7935" width="2.109375" style="24" customWidth="1"/>
    <col min="7936" max="7936" width="53.109375" style="24"/>
    <col min="7937" max="7937" width="12.33203125" style="24" customWidth="1"/>
    <col min="7938" max="7938" width="71.44140625" style="24" customWidth="1"/>
    <col min="7939" max="7939" width="8.33203125" style="24" customWidth="1"/>
    <col min="7940" max="8189" width="11.44140625" style="24" customWidth="1"/>
    <col min="8190" max="8190" width="12.33203125" style="24" customWidth="1"/>
    <col min="8191" max="8191" width="2.109375" style="24" customWidth="1"/>
    <col min="8192" max="8192" width="53.109375" style="24"/>
    <col min="8193" max="8193" width="12.33203125" style="24" customWidth="1"/>
    <col min="8194" max="8194" width="71.44140625" style="24" customWidth="1"/>
    <col min="8195" max="8195" width="8.33203125" style="24" customWidth="1"/>
    <col min="8196" max="8445" width="11.44140625" style="24" customWidth="1"/>
    <col min="8446" max="8446" width="12.33203125" style="24" customWidth="1"/>
    <col min="8447" max="8447" width="2.109375" style="24" customWidth="1"/>
    <col min="8448" max="8448" width="53.109375" style="24"/>
    <col min="8449" max="8449" width="12.33203125" style="24" customWidth="1"/>
    <col min="8450" max="8450" width="71.44140625" style="24" customWidth="1"/>
    <col min="8451" max="8451" width="8.33203125" style="24" customWidth="1"/>
    <col min="8452" max="8701" width="11.44140625" style="24" customWidth="1"/>
    <col min="8702" max="8702" width="12.33203125" style="24" customWidth="1"/>
    <col min="8703" max="8703" width="2.109375" style="24" customWidth="1"/>
    <col min="8704" max="8704" width="53.109375" style="24"/>
    <col min="8705" max="8705" width="12.33203125" style="24" customWidth="1"/>
    <col min="8706" max="8706" width="71.44140625" style="24" customWidth="1"/>
    <col min="8707" max="8707" width="8.33203125" style="24" customWidth="1"/>
    <col min="8708" max="8957" width="11.44140625" style="24" customWidth="1"/>
    <col min="8958" max="8958" width="12.33203125" style="24" customWidth="1"/>
    <col min="8959" max="8959" width="2.109375" style="24" customWidth="1"/>
    <col min="8960" max="8960" width="53.109375" style="24"/>
    <col min="8961" max="8961" width="12.33203125" style="24" customWidth="1"/>
    <col min="8962" max="8962" width="71.44140625" style="24" customWidth="1"/>
    <col min="8963" max="8963" width="8.33203125" style="24" customWidth="1"/>
    <col min="8964" max="9213" width="11.44140625" style="24" customWidth="1"/>
    <col min="9214" max="9214" width="12.33203125" style="24" customWidth="1"/>
    <col min="9215" max="9215" width="2.109375" style="24" customWidth="1"/>
    <col min="9216" max="9216" width="53.109375" style="24"/>
    <col min="9217" max="9217" width="12.33203125" style="24" customWidth="1"/>
    <col min="9218" max="9218" width="71.44140625" style="24" customWidth="1"/>
    <col min="9219" max="9219" width="8.33203125" style="24" customWidth="1"/>
    <col min="9220" max="9469" width="11.44140625" style="24" customWidth="1"/>
    <col min="9470" max="9470" width="12.33203125" style="24" customWidth="1"/>
    <col min="9471" max="9471" width="2.109375" style="24" customWidth="1"/>
    <col min="9472" max="9472" width="53.109375" style="24"/>
    <col min="9473" max="9473" width="12.33203125" style="24" customWidth="1"/>
    <col min="9474" max="9474" width="71.44140625" style="24" customWidth="1"/>
    <col min="9475" max="9475" width="8.33203125" style="24" customWidth="1"/>
    <col min="9476" max="9725" width="11.44140625" style="24" customWidth="1"/>
    <col min="9726" max="9726" width="12.33203125" style="24" customWidth="1"/>
    <col min="9727" max="9727" width="2.109375" style="24" customWidth="1"/>
    <col min="9728" max="9728" width="53.109375" style="24"/>
    <col min="9729" max="9729" width="12.33203125" style="24" customWidth="1"/>
    <col min="9730" max="9730" width="71.44140625" style="24" customWidth="1"/>
    <col min="9731" max="9731" width="8.33203125" style="24" customWidth="1"/>
    <col min="9732" max="9981" width="11.44140625" style="24" customWidth="1"/>
    <col min="9982" max="9982" width="12.33203125" style="24" customWidth="1"/>
    <col min="9983" max="9983" width="2.109375" style="24" customWidth="1"/>
    <col min="9984" max="9984" width="53.109375" style="24"/>
    <col min="9985" max="9985" width="12.33203125" style="24" customWidth="1"/>
    <col min="9986" max="9986" width="71.44140625" style="24" customWidth="1"/>
    <col min="9987" max="9987" width="8.33203125" style="24" customWidth="1"/>
    <col min="9988" max="10237" width="11.44140625" style="24" customWidth="1"/>
    <col min="10238" max="10238" width="12.33203125" style="24" customWidth="1"/>
    <col min="10239" max="10239" width="2.109375" style="24" customWidth="1"/>
    <col min="10240" max="10240" width="53.109375" style="24"/>
    <col min="10241" max="10241" width="12.33203125" style="24" customWidth="1"/>
    <col min="10242" max="10242" width="71.44140625" style="24" customWidth="1"/>
    <col min="10243" max="10243" width="8.33203125" style="24" customWidth="1"/>
    <col min="10244" max="10493" width="11.44140625" style="24" customWidth="1"/>
    <col min="10494" max="10494" width="12.33203125" style="24" customWidth="1"/>
    <col min="10495" max="10495" width="2.109375" style="24" customWidth="1"/>
    <col min="10496" max="10496" width="53.109375" style="24"/>
    <col min="10497" max="10497" width="12.33203125" style="24" customWidth="1"/>
    <col min="10498" max="10498" width="71.44140625" style="24" customWidth="1"/>
    <col min="10499" max="10499" width="8.33203125" style="24" customWidth="1"/>
    <col min="10500" max="10749" width="11.44140625" style="24" customWidth="1"/>
    <col min="10750" max="10750" width="12.33203125" style="24" customWidth="1"/>
    <col min="10751" max="10751" width="2.109375" style="24" customWidth="1"/>
    <col min="10752" max="10752" width="53.109375" style="24"/>
    <col min="10753" max="10753" width="12.33203125" style="24" customWidth="1"/>
    <col min="10754" max="10754" width="71.44140625" style="24" customWidth="1"/>
    <col min="10755" max="10755" width="8.33203125" style="24" customWidth="1"/>
    <col min="10756" max="11005" width="11.44140625" style="24" customWidth="1"/>
    <col min="11006" max="11006" width="12.33203125" style="24" customWidth="1"/>
    <col min="11007" max="11007" width="2.109375" style="24" customWidth="1"/>
    <col min="11008" max="11008" width="53.109375" style="24"/>
    <col min="11009" max="11009" width="12.33203125" style="24" customWidth="1"/>
    <col min="11010" max="11010" width="71.44140625" style="24" customWidth="1"/>
    <col min="11011" max="11011" width="8.33203125" style="24" customWidth="1"/>
    <col min="11012" max="11261" width="11.44140625" style="24" customWidth="1"/>
    <col min="11262" max="11262" width="12.33203125" style="24" customWidth="1"/>
    <col min="11263" max="11263" width="2.109375" style="24" customWidth="1"/>
    <col min="11264" max="11264" width="53.109375" style="24"/>
    <col min="11265" max="11265" width="12.33203125" style="24" customWidth="1"/>
    <col min="11266" max="11266" width="71.44140625" style="24" customWidth="1"/>
    <col min="11267" max="11267" width="8.33203125" style="24" customWidth="1"/>
    <col min="11268" max="11517" width="11.44140625" style="24" customWidth="1"/>
    <col min="11518" max="11518" width="12.33203125" style="24" customWidth="1"/>
    <col min="11519" max="11519" width="2.109375" style="24" customWidth="1"/>
    <col min="11520" max="11520" width="53.109375" style="24"/>
    <col min="11521" max="11521" width="12.33203125" style="24" customWidth="1"/>
    <col min="11522" max="11522" width="71.44140625" style="24" customWidth="1"/>
    <col min="11523" max="11523" width="8.33203125" style="24" customWidth="1"/>
    <col min="11524" max="11773" width="11.44140625" style="24" customWidth="1"/>
    <col min="11774" max="11774" width="12.33203125" style="24" customWidth="1"/>
    <col min="11775" max="11775" width="2.109375" style="24" customWidth="1"/>
    <col min="11776" max="11776" width="53.109375" style="24"/>
    <col min="11777" max="11777" width="12.33203125" style="24" customWidth="1"/>
    <col min="11778" max="11778" width="71.44140625" style="24" customWidth="1"/>
    <col min="11779" max="11779" width="8.33203125" style="24" customWidth="1"/>
    <col min="11780" max="12029" width="11.44140625" style="24" customWidth="1"/>
    <col min="12030" max="12030" width="12.33203125" style="24" customWidth="1"/>
    <col min="12031" max="12031" width="2.109375" style="24" customWidth="1"/>
    <col min="12032" max="12032" width="53.109375" style="24"/>
    <col min="12033" max="12033" width="12.33203125" style="24" customWidth="1"/>
    <col min="12034" max="12034" width="71.44140625" style="24" customWidth="1"/>
    <col min="12035" max="12035" width="8.33203125" style="24" customWidth="1"/>
    <col min="12036" max="12285" width="11.44140625" style="24" customWidth="1"/>
    <col min="12286" max="12286" width="12.33203125" style="24" customWidth="1"/>
    <col min="12287" max="12287" width="2.109375" style="24" customWidth="1"/>
    <col min="12288" max="12288" width="53.109375" style="24"/>
    <col min="12289" max="12289" width="12.33203125" style="24" customWidth="1"/>
    <col min="12290" max="12290" width="71.44140625" style="24" customWidth="1"/>
    <col min="12291" max="12291" width="8.33203125" style="24" customWidth="1"/>
    <col min="12292" max="12541" width="11.44140625" style="24" customWidth="1"/>
    <col min="12542" max="12542" width="12.33203125" style="24" customWidth="1"/>
    <col min="12543" max="12543" width="2.109375" style="24" customWidth="1"/>
    <col min="12544" max="12544" width="53.109375" style="24"/>
    <col min="12545" max="12545" width="12.33203125" style="24" customWidth="1"/>
    <col min="12546" max="12546" width="71.44140625" style="24" customWidth="1"/>
    <col min="12547" max="12547" width="8.33203125" style="24" customWidth="1"/>
    <col min="12548" max="12797" width="11.44140625" style="24" customWidth="1"/>
    <col min="12798" max="12798" width="12.33203125" style="24" customWidth="1"/>
    <col min="12799" max="12799" width="2.109375" style="24" customWidth="1"/>
    <col min="12800" max="12800" width="53.109375" style="24"/>
    <col min="12801" max="12801" width="12.33203125" style="24" customWidth="1"/>
    <col min="12802" max="12802" width="71.44140625" style="24" customWidth="1"/>
    <col min="12803" max="12803" width="8.33203125" style="24" customWidth="1"/>
    <col min="12804" max="13053" width="11.44140625" style="24" customWidth="1"/>
    <col min="13054" max="13054" width="12.33203125" style="24" customWidth="1"/>
    <col min="13055" max="13055" width="2.109375" style="24" customWidth="1"/>
    <col min="13056" max="13056" width="53.109375" style="24"/>
    <col min="13057" max="13057" width="12.33203125" style="24" customWidth="1"/>
    <col min="13058" max="13058" width="71.44140625" style="24" customWidth="1"/>
    <col min="13059" max="13059" width="8.33203125" style="24" customWidth="1"/>
    <col min="13060" max="13309" width="11.44140625" style="24" customWidth="1"/>
    <col min="13310" max="13310" width="12.33203125" style="24" customWidth="1"/>
    <col min="13311" max="13311" width="2.109375" style="24" customWidth="1"/>
    <col min="13312" max="13312" width="53.109375" style="24"/>
    <col min="13313" max="13313" width="12.33203125" style="24" customWidth="1"/>
    <col min="13314" max="13314" width="71.44140625" style="24" customWidth="1"/>
    <col min="13315" max="13315" width="8.33203125" style="24" customWidth="1"/>
    <col min="13316" max="13565" width="11.44140625" style="24" customWidth="1"/>
    <col min="13566" max="13566" width="12.33203125" style="24" customWidth="1"/>
    <col min="13567" max="13567" width="2.109375" style="24" customWidth="1"/>
    <col min="13568" max="13568" width="53.109375" style="24"/>
    <col min="13569" max="13569" width="12.33203125" style="24" customWidth="1"/>
    <col min="13570" max="13570" width="71.44140625" style="24" customWidth="1"/>
    <col min="13571" max="13571" width="8.33203125" style="24" customWidth="1"/>
    <col min="13572" max="13821" width="11.44140625" style="24" customWidth="1"/>
    <col min="13822" max="13822" width="12.33203125" style="24" customWidth="1"/>
    <col min="13823" max="13823" width="2.109375" style="24" customWidth="1"/>
    <col min="13824" max="13824" width="53.109375" style="24"/>
    <col min="13825" max="13825" width="12.33203125" style="24" customWidth="1"/>
    <col min="13826" max="13826" width="71.44140625" style="24" customWidth="1"/>
    <col min="13827" max="13827" width="8.33203125" style="24" customWidth="1"/>
    <col min="13828" max="14077" width="11.44140625" style="24" customWidth="1"/>
    <col min="14078" max="14078" width="12.33203125" style="24" customWidth="1"/>
    <col min="14079" max="14079" width="2.109375" style="24" customWidth="1"/>
    <col min="14080" max="14080" width="53.109375" style="24"/>
    <col min="14081" max="14081" width="12.33203125" style="24" customWidth="1"/>
    <col min="14082" max="14082" width="71.44140625" style="24" customWidth="1"/>
    <col min="14083" max="14083" width="8.33203125" style="24" customWidth="1"/>
    <col min="14084" max="14333" width="11.44140625" style="24" customWidth="1"/>
    <col min="14334" max="14334" width="12.33203125" style="24" customWidth="1"/>
    <col min="14335" max="14335" width="2.109375" style="24" customWidth="1"/>
    <col min="14336" max="14336" width="53.109375" style="24"/>
    <col min="14337" max="14337" width="12.33203125" style="24" customWidth="1"/>
    <col min="14338" max="14338" width="71.44140625" style="24" customWidth="1"/>
    <col min="14339" max="14339" width="8.33203125" style="24" customWidth="1"/>
    <col min="14340" max="14589" width="11.44140625" style="24" customWidth="1"/>
    <col min="14590" max="14590" width="12.33203125" style="24" customWidth="1"/>
    <col min="14591" max="14591" width="2.109375" style="24" customWidth="1"/>
    <col min="14592" max="14592" width="53.109375" style="24"/>
    <col min="14593" max="14593" width="12.33203125" style="24" customWidth="1"/>
    <col min="14594" max="14594" width="71.44140625" style="24" customWidth="1"/>
    <col min="14595" max="14595" width="8.33203125" style="24" customWidth="1"/>
    <col min="14596" max="14845" width="11.44140625" style="24" customWidth="1"/>
    <col min="14846" max="14846" width="12.33203125" style="24" customWidth="1"/>
    <col min="14847" max="14847" width="2.109375" style="24" customWidth="1"/>
    <col min="14848" max="14848" width="53.109375" style="24"/>
    <col min="14849" max="14849" width="12.33203125" style="24" customWidth="1"/>
    <col min="14850" max="14850" width="71.44140625" style="24" customWidth="1"/>
    <col min="14851" max="14851" width="8.33203125" style="24" customWidth="1"/>
    <col min="14852" max="15101" width="11.44140625" style="24" customWidth="1"/>
    <col min="15102" max="15102" width="12.33203125" style="24" customWidth="1"/>
    <col min="15103" max="15103" width="2.109375" style="24" customWidth="1"/>
    <col min="15104" max="15104" width="53.109375" style="24"/>
    <col min="15105" max="15105" width="12.33203125" style="24" customWidth="1"/>
    <col min="15106" max="15106" width="71.44140625" style="24" customWidth="1"/>
    <col min="15107" max="15107" width="8.33203125" style="24" customWidth="1"/>
    <col min="15108" max="15357" width="11.44140625" style="24" customWidth="1"/>
    <col min="15358" max="15358" width="12.33203125" style="24" customWidth="1"/>
    <col min="15359" max="15359" width="2.109375" style="24" customWidth="1"/>
    <col min="15360" max="15360" width="53.109375" style="24"/>
    <col min="15361" max="15361" width="12.33203125" style="24" customWidth="1"/>
    <col min="15362" max="15362" width="71.44140625" style="24" customWidth="1"/>
    <col min="15363" max="15363" width="8.33203125" style="24" customWidth="1"/>
    <col min="15364" max="15613" width="11.44140625" style="24" customWidth="1"/>
    <col min="15614" max="15614" width="12.33203125" style="24" customWidth="1"/>
    <col min="15615" max="15615" width="2.109375" style="24" customWidth="1"/>
    <col min="15616" max="15616" width="53.109375" style="24"/>
    <col min="15617" max="15617" width="12.33203125" style="24" customWidth="1"/>
    <col min="15618" max="15618" width="71.44140625" style="24" customWidth="1"/>
    <col min="15619" max="15619" width="8.33203125" style="24" customWidth="1"/>
    <col min="15620" max="15869" width="11.44140625" style="24" customWidth="1"/>
    <col min="15870" max="15870" width="12.33203125" style="24" customWidth="1"/>
    <col min="15871" max="15871" width="2.109375" style="24" customWidth="1"/>
    <col min="15872" max="15872" width="53.109375" style="24"/>
    <col min="15873" max="15873" width="12.33203125" style="24" customWidth="1"/>
    <col min="15874" max="15874" width="71.44140625" style="24" customWidth="1"/>
    <col min="15875" max="15875" width="8.33203125" style="24" customWidth="1"/>
    <col min="15876" max="16125" width="11.44140625" style="24" customWidth="1"/>
    <col min="16126" max="16126" width="12.33203125" style="24" customWidth="1"/>
    <col min="16127" max="16127" width="2.109375" style="24" customWidth="1"/>
    <col min="16128" max="16128" width="53.109375" style="24"/>
    <col min="16129" max="16129" width="12.33203125" style="24" customWidth="1"/>
    <col min="16130" max="16130" width="71.44140625" style="24" customWidth="1"/>
    <col min="16131" max="16131" width="8.33203125" style="24" customWidth="1"/>
    <col min="16132" max="16381" width="11.44140625" style="24" customWidth="1"/>
    <col min="16382" max="16382" width="12.33203125" style="24" customWidth="1"/>
    <col min="16383" max="16383" width="2.109375" style="24" customWidth="1"/>
    <col min="16384" max="16384" width="53.109375" style="24"/>
  </cols>
  <sheetData>
    <row r="1" spans="1:3" ht="15.6" customHeight="1"/>
    <row r="2" spans="1:3" ht="14.4" thickBot="1">
      <c r="A2" s="27"/>
      <c r="B2" s="27"/>
      <c r="C2" s="691"/>
    </row>
    <row r="3" spans="1:3" ht="13.8">
      <c r="A3" s="30"/>
      <c r="B3" s="30"/>
      <c r="C3" s="692"/>
    </row>
    <row r="4" spans="1:3" ht="16.8">
      <c r="A4" s="33" t="s">
        <v>320</v>
      </c>
      <c r="B4" s="30"/>
      <c r="C4" s="692"/>
    </row>
    <row r="5" spans="1:3" ht="18">
      <c r="A5" s="35"/>
      <c r="B5" s="420"/>
      <c r="C5" s="693"/>
    </row>
    <row r="6" spans="1:3" ht="18">
      <c r="A6" s="38"/>
      <c r="B6" s="31"/>
      <c r="C6" s="39" t="s">
        <v>109</v>
      </c>
    </row>
    <row r="7" spans="1:3" ht="13.8">
      <c r="A7" s="425" t="s">
        <v>110</v>
      </c>
      <c r="B7" s="694" t="s">
        <v>62</v>
      </c>
      <c r="C7" s="41">
        <v>23</v>
      </c>
    </row>
    <row r="8" spans="1:3" ht="13.8">
      <c r="A8" s="553"/>
      <c r="B8" s="694" t="s">
        <v>321</v>
      </c>
      <c r="C8" s="41">
        <v>24</v>
      </c>
    </row>
    <row r="9" spans="1:3" ht="13.8">
      <c r="A9" s="553"/>
      <c r="B9" s="695" t="s">
        <v>322</v>
      </c>
      <c r="C9" s="41">
        <v>24</v>
      </c>
    </row>
    <row r="10" spans="1:3" ht="13.8">
      <c r="A10" s="553"/>
      <c r="B10" s="695" t="s">
        <v>323</v>
      </c>
      <c r="C10" s="41">
        <v>24</v>
      </c>
    </row>
    <row r="11" spans="1:3" ht="13.8">
      <c r="A11" s="553"/>
      <c r="B11" s="695" t="s">
        <v>324</v>
      </c>
      <c r="C11" s="41">
        <v>24</v>
      </c>
    </row>
    <row r="12" spans="1:3" ht="13.8">
      <c r="A12" s="696"/>
      <c r="B12" s="12"/>
      <c r="C12" s="39"/>
    </row>
    <row r="13" spans="1:3" ht="13.8">
      <c r="A13" s="696"/>
      <c r="B13" s="12"/>
      <c r="C13" s="39"/>
    </row>
    <row r="14" spans="1:3" ht="13.8">
      <c r="A14" s="696"/>
      <c r="B14" s="12"/>
      <c r="C14" s="41"/>
    </row>
    <row r="15" spans="1:3" ht="13.8">
      <c r="A15" s="696"/>
      <c r="B15" s="12"/>
      <c r="C15" s="41"/>
    </row>
    <row r="16" spans="1:3" ht="13.8">
      <c r="A16" s="696"/>
      <c r="B16" s="12"/>
      <c r="C16" s="41"/>
    </row>
    <row r="17" spans="1:3" ht="13.8">
      <c r="A17" s="42"/>
      <c r="B17" s="432"/>
      <c r="C17" s="692"/>
    </row>
    <row r="18" spans="1:3" ht="13.8">
      <c r="A18" s="42"/>
      <c r="B18" s="432"/>
      <c r="C18" s="692"/>
    </row>
    <row r="19" spans="1:3" ht="13.8">
      <c r="A19" s="42"/>
      <c r="B19" s="432"/>
      <c r="C19" s="692"/>
    </row>
    <row r="20" spans="1:3" ht="13.8">
      <c r="A20" s="42"/>
      <c r="B20" s="432"/>
      <c r="C20" s="692"/>
    </row>
    <row r="21" spans="1:3" ht="13.8">
      <c r="A21" s="42"/>
      <c r="B21" s="432"/>
      <c r="C21" s="692"/>
    </row>
    <row r="22" spans="1:3" ht="13.8">
      <c r="A22" s="42"/>
      <c r="B22" s="432"/>
      <c r="C22" s="692"/>
    </row>
    <row r="23" spans="1:3" ht="13.8">
      <c r="A23" s="42"/>
      <c r="B23" s="432"/>
      <c r="C23" s="692"/>
    </row>
    <row r="24" spans="1:3" ht="13.8">
      <c r="A24" s="42"/>
      <c r="B24" s="432"/>
      <c r="C24" s="692"/>
    </row>
    <row r="25" spans="1:3" ht="13.8">
      <c r="A25" s="42"/>
      <c r="B25" s="432"/>
      <c r="C25" s="692"/>
    </row>
    <row r="26" spans="1:3" ht="13.8">
      <c r="A26" s="42"/>
      <c r="B26" s="432"/>
      <c r="C26" s="692"/>
    </row>
    <row r="27" spans="1:3" ht="13.8">
      <c r="A27" s="42"/>
      <c r="B27" s="432"/>
      <c r="C27" s="692"/>
    </row>
    <row r="28" spans="1:3" ht="13.8">
      <c r="A28" s="42"/>
      <c r="B28" s="432"/>
      <c r="C28" s="692"/>
    </row>
    <row r="29" spans="1:3" ht="13.8">
      <c r="A29" s="42"/>
      <c r="B29" s="432"/>
      <c r="C29" s="692"/>
    </row>
    <row r="30" spans="1:3" ht="13.8">
      <c r="A30" s="42"/>
      <c r="B30" s="432"/>
      <c r="C30" s="692"/>
    </row>
    <row r="31" spans="1:3" ht="13.8">
      <c r="A31" s="42"/>
      <c r="B31" s="432"/>
      <c r="C31" s="692"/>
    </row>
    <row r="32" spans="1:3" ht="13.8">
      <c r="A32" s="42"/>
      <c r="B32" s="432"/>
      <c r="C32" s="692"/>
    </row>
    <row r="33" spans="1:3" ht="13.8">
      <c r="A33" s="42"/>
      <c r="B33" s="432"/>
      <c r="C33" s="692"/>
    </row>
    <row r="34" spans="1:3" ht="13.8">
      <c r="A34" s="42"/>
      <c r="B34" s="432"/>
      <c r="C34" s="692"/>
    </row>
    <row r="35" spans="1:3" ht="13.8" thickBot="1">
      <c r="A35" s="558"/>
      <c r="B35" s="47"/>
      <c r="C35" s="438"/>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D47FF-2A9E-4DD6-BA97-BC474F5C9966}">
  <dimension ref="A1:Q194"/>
  <sheetViews>
    <sheetView zoomScaleNormal="100" workbookViewId="0"/>
  </sheetViews>
  <sheetFormatPr baseColWidth="10" defaultColWidth="11.44140625" defaultRowHeight="13.2"/>
  <cols>
    <col min="1" max="1" width="3.33203125" style="697" customWidth="1"/>
    <col min="2" max="2" width="42" style="697" customWidth="1"/>
    <col min="3" max="15" width="12" style="697" customWidth="1"/>
    <col min="16" max="16" width="11.44140625" style="697"/>
    <col min="17" max="17" width="7.21875" style="698" customWidth="1"/>
    <col min="18" max="256" width="11.44140625" style="697"/>
    <col min="257" max="257" width="3.33203125" style="697" customWidth="1"/>
    <col min="258" max="258" width="42" style="697" customWidth="1"/>
    <col min="259" max="271" width="12" style="697" customWidth="1"/>
    <col min="272" max="272" width="11.44140625" style="697"/>
    <col min="273" max="273" width="7.21875" style="697" customWidth="1"/>
    <col min="274" max="512" width="11.44140625" style="697"/>
    <col min="513" max="513" width="3.33203125" style="697" customWidth="1"/>
    <col min="514" max="514" width="42" style="697" customWidth="1"/>
    <col min="515" max="527" width="12" style="697" customWidth="1"/>
    <col min="528" max="528" width="11.44140625" style="697"/>
    <col min="529" max="529" width="7.21875" style="697" customWidth="1"/>
    <col min="530" max="768" width="11.44140625" style="697"/>
    <col min="769" max="769" width="3.33203125" style="697" customWidth="1"/>
    <col min="770" max="770" width="42" style="697" customWidth="1"/>
    <col min="771" max="783" width="12" style="697" customWidth="1"/>
    <col min="784" max="784" width="11.44140625" style="697"/>
    <col min="785" max="785" width="7.21875" style="697" customWidth="1"/>
    <col min="786" max="1024" width="11.44140625" style="697"/>
    <col min="1025" max="1025" width="3.33203125" style="697" customWidth="1"/>
    <col min="1026" max="1026" width="42" style="697" customWidth="1"/>
    <col min="1027" max="1039" width="12" style="697" customWidth="1"/>
    <col min="1040" max="1040" width="11.44140625" style="697"/>
    <col min="1041" max="1041" width="7.21875" style="697" customWidth="1"/>
    <col min="1042" max="1280" width="11.44140625" style="697"/>
    <col min="1281" max="1281" width="3.33203125" style="697" customWidth="1"/>
    <col min="1282" max="1282" width="42" style="697" customWidth="1"/>
    <col min="1283" max="1295" width="12" style="697" customWidth="1"/>
    <col min="1296" max="1296" width="11.44140625" style="697"/>
    <col min="1297" max="1297" width="7.21875" style="697" customWidth="1"/>
    <col min="1298" max="1536" width="11.44140625" style="697"/>
    <col min="1537" max="1537" width="3.33203125" style="697" customWidth="1"/>
    <col min="1538" max="1538" width="42" style="697" customWidth="1"/>
    <col min="1539" max="1551" width="12" style="697" customWidth="1"/>
    <col min="1552" max="1552" width="11.44140625" style="697"/>
    <col min="1553" max="1553" width="7.21875" style="697" customWidth="1"/>
    <col min="1554" max="1792" width="11.44140625" style="697"/>
    <col min="1793" max="1793" width="3.33203125" style="697" customWidth="1"/>
    <col min="1794" max="1794" width="42" style="697" customWidth="1"/>
    <col min="1795" max="1807" width="12" style="697" customWidth="1"/>
    <col min="1808" max="1808" width="11.44140625" style="697"/>
    <col min="1809" max="1809" width="7.21875" style="697" customWidth="1"/>
    <col min="1810" max="2048" width="11.44140625" style="697"/>
    <col min="2049" max="2049" width="3.33203125" style="697" customWidth="1"/>
    <col min="2050" max="2050" width="42" style="697" customWidth="1"/>
    <col min="2051" max="2063" width="12" style="697" customWidth="1"/>
    <col min="2064" max="2064" width="11.44140625" style="697"/>
    <col min="2065" max="2065" width="7.21875" style="697" customWidth="1"/>
    <col min="2066" max="2304" width="11.44140625" style="697"/>
    <col min="2305" max="2305" width="3.33203125" style="697" customWidth="1"/>
    <col min="2306" max="2306" width="42" style="697" customWidth="1"/>
    <col min="2307" max="2319" width="12" style="697" customWidth="1"/>
    <col min="2320" max="2320" width="11.44140625" style="697"/>
    <col min="2321" max="2321" width="7.21875" style="697" customWidth="1"/>
    <col min="2322" max="2560" width="11.44140625" style="697"/>
    <col min="2561" max="2561" width="3.33203125" style="697" customWidth="1"/>
    <col min="2562" max="2562" width="42" style="697" customWidth="1"/>
    <col min="2563" max="2575" width="12" style="697" customWidth="1"/>
    <col min="2576" max="2576" width="11.44140625" style="697"/>
    <col min="2577" max="2577" width="7.21875" style="697" customWidth="1"/>
    <col min="2578" max="2816" width="11.44140625" style="697"/>
    <col min="2817" max="2817" width="3.33203125" style="697" customWidth="1"/>
    <col min="2818" max="2818" width="42" style="697" customWidth="1"/>
    <col min="2819" max="2831" width="12" style="697" customWidth="1"/>
    <col min="2832" max="2832" width="11.44140625" style="697"/>
    <col min="2833" max="2833" width="7.21875" style="697" customWidth="1"/>
    <col min="2834" max="3072" width="11.44140625" style="697"/>
    <col min="3073" max="3073" width="3.33203125" style="697" customWidth="1"/>
    <col min="3074" max="3074" width="42" style="697" customWidth="1"/>
    <col min="3075" max="3087" width="12" style="697" customWidth="1"/>
    <col min="3088" max="3088" width="11.44140625" style="697"/>
    <col min="3089" max="3089" width="7.21875" style="697" customWidth="1"/>
    <col min="3090" max="3328" width="11.44140625" style="697"/>
    <col min="3329" max="3329" width="3.33203125" style="697" customWidth="1"/>
    <col min="3330" max="3330" width="42" style="697" customWidth="1"/>
    <col min="3331" max="3343" width="12" style="697" customWidth="1"/>
    <col min="3344" max="3344" width="11.44140625" style="697"/>
    <col min="3345" max="3345" width="7.21875" style="697" customWidth="1"/>
    <col min="3346" max="3584" width="11.44140625" style="697"/>
    <col min="3585" max="3585" width="3.33203125" style="697" customWidth="1"/>
    <col min="3586" max="3586" width="42" style="697" customWidth="1"/>
    <col min="3587" max="3599" width="12" style="697" customWidth="1"/>
    <col min="3600" max="3600" width="11.44140625" style="697"/>
    <col min="3601" max="3601" width="7.21875" style="697" customWidth="1"/>
    <col min="3602" max="3840" width="11.44140625" style="697"/>
    <col min="3841" max="3841" width="3.33203125" style="697" customWidth="1"/>
    <col min="3842" max="3842" width="42" style="697" customWidth="1"/>
    <col min="3843" max="3855" width="12" style="697" customWidth="1"/>
    <col min="3856" max="3856" width="11.44140625" style="697"/>
    <col min="3857" max="3857" width="7.21875" style="697" customWidth="1"/>
    <col min="3858" max="4096" width="11.44140625" style="697"/>
    <col min="4097" max="4097" width="3.33203125" style="697" customWidth="1"/>
    <col min="4098" max="4098" width="42" style="697" customWidth="1"/>
    <col min="4099" max="4111" width="12" style="697" customWidth="1"/>
    <col min="4112" max="4112" width="11.44140625" style="697"/>
    <col min="4113" max="4113" width="7.21875" style="697" customWidth="1"/>
    <col min="4114" max="4352" width="11.44140625" style="697"/>
    <col min="4353" max="4353" width="3.33203125" style="697" customWidth="1"/>
    <col min="4354" max="4354" width="42" style="697" customWidth="1"/>
    <col min="4355" max="4367" width="12" style="697" customWidth="1"/>
    <col min="4368" max="4368" width="11.44140625" style="697"/>
    <col min="4369" max="4369" width="7.21875" style="697" customWidth="1"/>
    <col min="4370" max="4608" width="11.44140625" style="697"/>
    <col min="4609" max="4609" width="3.33203125" style="697" customWidth="1"/>
    <col min="4610" max="4610" width="42" style="697" customWidth="1"/>
    <col min="4611" max="4623" width="12" style="697" customWidth="1"/>
    <col min="4624" max="4624" width="11.44140625" style="697"/>
    <col min="4625" max="4625" width="7.21875" style="697" customWidth="1"/>
    <col min="4626" max="4864" width="11.44140625" style="697"/>
    <col min="4865" max="4865" width="3.33203125" style="697" customWidth="1"/>
    <col min="4866" max="4866" width="42" style="697" customWidth="1"/>
    <col min="4867" max="4879" width="12" style="697" customWidth="1"/>
    <col min="4880" max="4880" width="11.44140625" style="697"/>
    <col min="4881" max="4881" width="7.21875" style="697" customWidth="1"/>
    <col min="4882" max="5120" width="11.44140625" style="697"/>
    <col min="5121" max="5121" width="3.33203125" style="697" customWidth="1"/>
    <col min="5122" max="5122" width="42" style="697" customWidth="1"/>
    <col min="5123" max="5135" width="12" style="697" customWidth="1"/>
    <col min="5136" max="5136" width="11.44140625" style="697"/>
    <col min="5137" max="5137" width="7.21875" style="697" customWidth="1"/>
    <col min="5138" max="5376" width="11.44140625" style="697"/>
    <col min="5377" max="5377" width="3.33203125" style="697" customWidth="1"/>
    <col min="5378" max="5378" width="42" style="697" customWidth="1"/>
    <col min="5379" max="5391" width="12" style="697" customWidth="1"/>
    <col min="5392" max="5392" width="11.44140625" style="697"/>
    <col min="5393" max="5393" width="7.21875" style="697" customWidth="1"/>
    <col min="5394" max="5632" width="11.44140625" style="697"/>
    <col min="5633" max="5633" width="3.33203125" style="697" customWidth="1"/>
    <col min="5634" max="5634" width="42" style="697" customWidth="1"/>
    <col min="5635" max="5647" width="12" style="697" customWidth="1"/>
    <col min="5648" max="5648" width="11.44140625" style="697"/>
    <col min="5649" max="5649" width="7.21875" style="697" customWidth="1"/>
    <col min="5650" max="5888" width="11.44140625" style="697"/>
    <col min="5889" max="5889" width="3.33203125" style="697" customWidth="1"/>
    <col min="5890" max="5890" width="42" style="697" customWidth="1"/>
    <col min="5891" max="5903" width="12" style="697" customWidth="1"/>
    <col min="5904" max="5904" width="11.44140625" style="697"/>
    <col min="5905" max="5905" width="7.21875" style="697" customWidth="1"/>
    <col min="5906" max="6144" width="11.44140625" style="697"/>
    <col min="6145" max="6145" width="3.33203125" style="697" customWidth="1"/>
    <col min="6146" max="6146" width="42" style="697" customWidth="1"/>
    <col min="6147" max="6159" width="12" style="697" customWidth="1"/>
    <col min="6160" max="6160" width="11.44140625" style="697"/>
    <col min="6161" max="6161" width="7.21875" style="697" customWidth="1"/>
    <col min="6162" max="6400" width="11.44140625" style="697"/>
    <col min="6401" max="6401" width="3.33203125" style="697" customWidth="1"/>
    <col min="6402" max="6402" width="42" style="697" customWidth="1"/>
    <col min="6403" max="6415" width="12" style="697" customWidth="1"/>
    <col min="6416" max="6416" width="11.44140625" style="697"/>
    <col min="6417" max="6417" width="7.21875" style="697" customWidth="1"/>
    <col min="6418" max="6656" width="11.44140625" style="697"/>
    <col min="6657" max="6657" width="3.33203125" style="697" customWidth="1"/>
    <col min="6658" max="6658" width="42" style="697" customWidth="1"/>
    <col min="6659" max="6671" width="12" style="697" customWidth="1"/>
    <col min="6672" max="6672" width="11.44140625" style="697"/>
    <col min="6673" max="6673" width="7.21875" style="697" customWidth="1"/>
    <col min="6674" max="6912" width="11.44140625" style="697"/>
    <col min="6913" max="6913" width="3.33203125" style="697" customWidth="1"/>
    <col min="6914" max="6914" width="42" style="697" customWidth="1"/>
    <col min="6915" max="6927" width="12" style="697" customWidth="1"/>
    <col min="6928" max="6928" width="11.44140625" style="697"/>
    <col min="6929" max="6929" width="7.21875" style="697" customWidth="1"/>
    <col min="6930" max="7168" width="11.44140625" style="697"/>
    <col min="7169" max="7169" width="3.33203125" style="697" customWidth="1"/>
    <col min="7170" max="7170" width="42" style="697" customWidth="1"/>
    <col min="7171" max="7183" width="12" style="697" customWidth="1"/>
    <col min="7184" max="7184" width="11.44140625" style="697"/>
    <col min="7185" max="7185" width="7.21875" style="697" customWidth="1"/>
    <col min="7186" max="7424" width="11.44140625" style="697"/>
    <col min="7425" max="7425" width="3.33203125" style="697" customWidth="1"/>
    <col min="7426" max="7426" width="42" style="697" customWidth="1"/>
    <col min="7427" max="7439" width="12" style="697" customWidth="1"/>
    <col min="7440" max="7440" width="11.44140625" style="697"/>
    <col min="7441" max="7441" width="7.21875" style="697" customWidth="1"/>
    <col min="7442" max="7680" width="11.44140625" style="697"/>
    <col min="7681" max="7681" width="3.33203125" style="697" customWidth="1"/>
    <col min="7682" max="7682" width="42" style="697" customWidth="1"/>
    <col min="7683" max="7695" width="12" style="697" customWidth="1"/>
    <col min="7696" max="7696" width="11.44140625" style="697"/>
    <col min="7697" max="7697" width="7.21875" style="697" customWidth="1"/>
    <col min="7698" max="7936" width="11.44140625" style="697"/>
    <col min="7937" max="7937" width="3.33203125" style="697" customWidth="1"/>
    <col min="7938" max="7938" width="42" style="697" customWidth="1"/>
    <col min="7939" max="7951" width="12" style="697" customWidth="1"/>
    <col min="7952" max="7952" width="11.44140625" style="697"/>
    <col min="7953" max="7953" width="7.21875" style="697" customWidth="1"/>
    <col min="7954" max="8192" width="11.44140625" style="697"/>
    <col min="8193" max="8193" width="3.33203125" style="697" customWidth="1"/>
    <col min="8194" max="8194" width="42" style="697" customWidth="1"/>
    <col min="8195" max="8207" width="12" style="697" customWidth="1"/>
    <col min="8208" max="8208" width="11.44140625" style="697"/>
    <col min="8209" max="8209" width="7.21875" style="697" customWidth="1"/>
    <col min="8210" max="8448" width="11.44140625" style="697"/>
    <col min="8449" max="8449" width="3.33203125" style="697" customWidth="1"/>
    <col min="8450" max="8450" width="42" style="697" customWidth="1"/>
    <col min="8451" max="8463" width="12" style="697" customWidth="1"/>
    <col min="8464" max="8464" width="11.44140625" style="697"/>
    <col min="8465" max="8465" width="7.21875" style="697" customWidth="1"/>
    <col min="8466" max="8704" width="11.44140625" style="697"/>
    <col min="8705" max="8705" width="3.33203125" style="697" customWidth="1"/>
    <col min="8706" max="8706" width="42" style="697" customWidth="1"/>
    <col min="8707" max="8719" width="12" style="697" customWidth="1"/>
    <col min="8720" max="8720" width="11.44140625" style="697"/>
    <col min="8721" max="8721" width="7.21875" style="697" customWidth="1"/>
    <col min="8722" max="8960" width="11.44140625" style="697"/>
    <col min="8961" max="8961" width="3.33203125" style="697" customWidth="1"/>
    <col min="8962" max="8962" width="42" style="697" customWidth="1"/>
    <col min="8963" max="8975" width="12" style="697" customWidth="1"/>
    <col min="8976" max="8976" width="11.44140625" style="697"/>
    <col min="8977" max="8977" width="7.21875" style="697" customWidth="1"/>
    <col min="8978" max="9216" width="11.44140625" style="697"/>
    <col min="9217" max="9217" width="3.33203125" style="697" customWidth="1"/>
    <col min="9218" max="9218" width="42" style="697" customWidth="1"/>
    <col min="9219" max="9231" width="12" style="697" customWidth="1"/>
    <col min="9232" max="9232" width="11.44140625" style="697"/>
    <col min="9233" max="9233" width="7.21875" style="697" customWidth="1"/>
    <col min="9234" max="9472" width="11.44140625" style="697"/>
    <col min="9473" max="9473" width="3.33203125" style="697" customWidth="1"/>
    <col min="9474" max="9474" width="42" style="697" customWidth="1"/>
    <col min="9475" max="9487" width="12" style="697" customWidth="1"/>
    <col min="9488" max="9488" width="11.44140625" style="697"/>
    <col min="9489" max="9489" width="7.21875" style="697" customWidth="1"/>
    <col min="9490" max="9728" width="11.44140625" style="697"/>
    <col min="9729" max="9729" width="3.33203125" style="697" customWidth="1"/>
    <col min="9730" max="9730" width="42" style="697" customWidth="1"/>
    <col min="9731" max="9743" width="12" style="697" customWidth="1"/>
    <col min="9744" max="9744" width="11.44140625" style="697"/>
    <col min="9745" max="9745" width="7.21875" style="697" customWidth="1"/>
    <col min="9746" max="9984" width="11.44140625" style="697"/>
    <col min="9985" max="9985" width="3.33203125" style="697" customWidth="1"/>
    <col min="9986" max="9986" width="42" style="697" customWidth="1"/>
    <col min="9987" max="9999" width="12" style="697" customWidth="1"/>
    <col min="10000" max="10000" width="11.44140625" style="697"/>
    <col min="10001" max="10001" width="7.21875" style="697" customWidth="1"/>
    <col min="10002" max="10240" width="11.44140625" style="697"/>
    <col min="10241" max="10241" width="3.33203125" style="697" customWidth="1"/>
    <col min="10242" max="10242" width="42" style="697" customWidth="1"/>
    <col min="10243" max="10255" width="12" style="697" customWidth="1"/>
    <col min="10256" max="10256" width="11.44140625" style="697"/>
    <col min="10257" max="10257" width="7.21875" style="697" customWidth="1"/>
    <col min="10258" max="10496" width="11.44140625" style="697"/>
    <col min="10497" max="10497" width="3.33203125" style="697" customWidth="1"/>
    <col min="10498" max="10498" width="42" style="697" customWidth="1"/>
    <col min="10499" max="10511" width="12" style="697" customWidth="1"/>
    <col min="10512" max="10512" width="11.44140625" style="697"/>
    <col min="10513" max="10513" width="7.21875" style="697" customWidth="1"/>
    <col min="10514" max="10752" width="11.44140625" style="697"/>
    <col min="10753" max="10753" width="3.33203125" style="697" customWidth="1"/>
    <col min="10754" max="10754" width="42" style="697" customWidth="1"/>
    <col min="10755" max="10767" width="12" style="697" customWidth="1"/>
    <col min="10768" max="10768" width="11.44140625" style="697"/>
    <col min="10769" max="10769" width="7.21875" style="697" customWidth="1"/>
    <col min="10770" max="11008" width="11.44140625" style="697"/>
    <col min="11009" max="11009" width="3.33203125" style="697" customWidth="1"/>
    <col min="11010" max="11010" width="42" style="697" customWidth="1"/>
    <col min="11011" max="11023" width="12" style="697" customWidth="1"/>
    <col min="11024" max="11024" width="11.44140625" style="697"/>
    <col min="11025" max="11025" width="7.21875" style="697" customWidth="1"/>
    <col min="11026" max="11264" width="11.44140625" style="697"/>
    <col min="11265" max="11265" width="3.33203125" style="697" customWidth="1"/>
    <col min="11266" max="11266" width="42" style="697" customWidth="1"/>
    <col min="11267" max="11279" width="12" style="697" customWidth="1"/>
    <col min="11280" max="11280" width="11.44140625" style="697"/>
    <col min="11281" max="11281" width="7.21875" style="697" customWidth="1"/>
    <col min="11282" max="11520" width="11.44140625" style="697"/>
    <col min="11521" max="11521" width="3.33203125" style="697" customWidth="1"/>
    <col min="11522" max="11522" width="42" style="697" customWidth="1"/>
    <col min="11523" max="11535" width="12" style="697" customWidth="1"/>
    <col min="11536" max="11536" width="11.44140625" style="697"/>
    <col min="11537" max="11537" width="7.21875" style="697" customWidth="1"/>
    <col min="11538" max="11776" width="11.44140625" style="697"/>
    <col min="11777" max="11777" width="3.33203125" style="697" customWidth="1"/>
    <col min="11778" max="11778" width="42" style="697" customWidth="1"/>
    <col min="11779" max="11791" width="12" style="697" customWidth="1"/>
    <col min="11792" max="11792" width="11.44140625" style="697"/>
    <col min="11793" max="11793" width="7.21875" style="697" customWidth="1"/>
    <col min="11794" max="12032" width="11.44140625" style="697"/>
    <col min="12033" max="12033" width="3.33203125" style="697" customWidth="1"/>
    <col min="12034" max="12034" width="42" style="697" customWidth="1"/>
    <col min="12035" max="12047" width="12" style="697" customWidth="1"/>
    <col min="12048" max="12048" width="11.44140625" style="697"/>
    <col min="12049" max="12049" width="7.21875" style="697" customWidth="1"/>
    <col min="12050" max="12288" width="11.44140625" style="697"/>
    <col min="12289" max="12289" width="3.33203125" style="697" customWidth="1"/>
    <col min="12290" max="12290" width="42" style="697" customWidth="1"/>
    <col min="12291" max="12303" width="12" style="697" customWidth="1"/>
    <col min="12304" max="12304" width="11.44140625" style="697"/>
    <col min="12305" max="12305" width="7.21875" style="697" customWidth="1"/>
    <col min="12306" max="12544" width="11.44140625" style="697"/>
    <col min="12545" max="12545" width="3.33203125" style="697" customWidth="1"/>
    <col min="12546" max="12546" width="42" style="697" customWidth="1"/>
    <col min="12547" max="12559" width="12" style="697" customWidth="1"/>
    <col min="12560" max="12560" width="11.44140625" style="697"/>
    <col min="12561" max="12561" width="7.21875" style="697" customWidth="1"/>
    <col min="12562" max="12800" width="11.44140625" style="697"/>
    <col min="12801" max="12801" width="3.33203125" style="697" customWidth="1"/>
    <col min="12802" max="12802" width="42" style="697" customWidth="1"/>
    <col min="12803" max="12815" width="12" style="697" customWidth="1"/>
    <col min="12816" max="12816" width="11.44140625" style="697"/>
    <col min="12817" max="12817" width="7.21875" style="697" customWidth="1"/>
    <col min="12818" max="13056" width="11.44140625" style="697"/>
    <col min="13057" max="13057" width="3.33203125" style="697" customWidth="1"/>
    <col min="13058" max="13058" width="42" style="697" customWidth="1"/>
    <col min="13059" max="13071" width="12" style="697" customWidth="1"/>
    <col min="13072" max="13072" width="11.44140625" style="697"/>
    <col min="13073" max="13073" width="7.21875" style="697" customWidth="1"/>
    <col min="13074" max="13312" width="11.44140625" style="697"/>
    <col min="13313" max="13313" width="3.33203125" style="697" customWidth="1"/>
    <col min="13314" max="13314" width="42" style="697" customWidth="1"/>
    <col min="13315" max="13327" width="12" style="697" customWidth="1"/>
    <col min="13328" max="13328" width="11.44140625" style="697"/>
    <col min="13329" max="13329" width="7.21875" style="697" customWidth="1"/>
    <col min="13330" max="13568" width="11.44140625" style="697"/>
    <col min="13569" max="13569" width="3.33203125" style="697" customWidth="1"/>
    <col min="13570" max="13570" width="42" style="697" customWidth="1"/>
    <col min="13571" max="13583" width="12" style="697" customWidth="1"/>
    <col min="13584" max="13584" width="11.44140625" style="697"/>
    <col min="13585" max="13585" width="7.21875" style="697" customWidth="1"/>
    <col min="13586" max="13824" width="11.44140625" style="697"/>
    <col min="13825" max="13825" width="3.33203125" style="697" customWidth="1"/>
    <col min="13826" max="13826" width="42" style="697" customWidth="1"/>
    <col min="13827" max="13839" width="12" style="697" customWidth="1"/>
    <col min="13840" max="13840" width="11.44140625" style="697"/>
    <col min="13841" max="13841" width="7.21875" style="697" customWidth="1"/>
    <col min="13842" max="14080" width="11.44140625" style="697"/>
    <col min="14081" max="14081" width="3.33203125" style="697" customWidth="1"/>
    <col min="14082" max="14082" width="42" style="697" customWidth="1"/>
    <col min="14083" max="14095" width="12" style="697" customWidth="1"/>
    <col min="14096" max="14096" width="11.44140625" style="697"/>
    <col min="14097" max="14097" width="7.21875" style="697" customWidth="1"/>
    <col min="14098" max="14336" width="11.44140625" style="697"/>
    <col min="14337" max="14337" width="3.33203125" style="697" customWidth="1"/>
    <col min="14338" max="14338" width="42" style="697" customWidth="1"/>
    <col min="14339" max="14351" width="12" style="697" customWidth="1"/>
    <col min="14352" max="14352" width="11.44140625" style="697"/>
    <col min="14353" max="14353" width="7.21875" style="697" customWidth="1"/>
    <col min="14354" max="14592" width="11.44140625" style="697"/>
    <col min="14593" max="14593" width="3.33203125" style="697" customWidth="1"/>
    <col min="14594" max="14594" width="42" style="697" customWidth="1"/>
    <col min="14595" max="14607" width="12" style="697" customWidth="1"/>
    <col min="14608" max="14608" width="11.44140625" style="697"/>
    <col min="14609" max="14609" width="7.21875" style="697" customWidth="1"/>
    <col min="14610" max="14848" width="11.44140625" style="697"/>
    <col min="14849" max="14849" width="3.33203125" style="697" customWidth="1"/>
    <col min="14850" max="14850" width="42" style="697" customWidth="1"/>
    <col min="14851" max="14863" width="12" style="697" customWidth="1"/>
    <col min="14864" max="14864" width="11.44140625" style="697"/>
    <col min="14865" max="14865" width="7.21875" style="697" customWidth="1"/>
    <col min="14866" max="15104" width="11.44140625" style="697"/>
    <col min="15105" max="15105" width="3.33203125" style="697" customWidth="1"/>
    <col min="15106" max="15106" width="42" style="697" customWidth="1"/>
    <col min="15107" max="15119" width="12" style="697" customWidth="1"/>
    <col min="15120" max="15120" width="11.44140625" style="697"/>
    <col min="15121" max="15121" width="7.21875" style="697" customWidth="1"/>
    <col min="15122" max="15360" width="11.44140625" style="697"/>
    <col min="15361" max="15361" width="3.33203125" style="697" customWidth="1"/>
    <col min="15362" max="15362" width="42" style="697" customWidth="1"/>
    <col min="15363" max="15375" width="12" style="697" customWidth="1"/>
    <col min="15376" max="15376" width="11.44140625" style="697"/>
    <col min="15377" max="15377" width="7.21875" style="697" customWidth="1"/>
    <col min="15378" max="15616" width="11.44140625" style="697"/>
    <col min="15617" max="15617" width="3.33203125" style="697" customWidth="1"/>
    <col min="15618" max="15618" width="42" style="697" customWidth="1"/>
    <col min="15619" max="15631" width="12" style="697" customWidth="1"/>
    <col min="15632" max="15632" width="11.44140625" style="697"/>
    <col min="15633" max="15633" width="7.21875" style="697" customWidth="1"/>
    <col min="15634" max="15872" width="11.44140625" style="697"/>
    <col min="15873" max="15873" width="3.33203125" style="697" customWidth="1"/>
    <col min="15874" max="15874" width="42" style="697" customWidth="1"/>
    <col min="15875" max="15887" width="12" style="697" customWidth="1"/>
    <col min="15888" max="15888" width="11.44140625" style="697"/>
    <col min="15889" max="15889" width="7.21875" style="697" customWidth="1"/>
    <col min="15890" max="16128" width="11.44140625" style="697"/>
    <col min="16129" max="16129" width="3.33203125" style="697" customWidth="1"/>
    <col min="16130" max="16130" width="42" style="697" customWidth="1"/>
    <col min="16131" max="16143" width="12" style="697" customWidth="1"/>
    <col min="16144" max="16144" width="11.44140625" style="697"/>
    <col min="16145" max="16145" width="7.21875" style="697" customWidth="1"/>
    <col min="16146" max="16384" width="11.44140625" style="697"/>
  </cols>
  <sheetData>
    <row r="1" spans="1:17">
      <c r="A1" s="100"/>
      <c r="B1" s="518"/>
      <c r="C1" s="518"/>
      <c r="D1" s="518"/>
      <c r="E1" s="518"/>
    </row>
    <row r="2" spans="1:17" ht="33">
      <c r="A2" s="699" t="s">
        <v>325</v>
      </c>
      <c r="B2" s="700"/>
      <c r="C2" s="700"/>
      <c r="D2" s="700"/>
      <c r="E2" s="700"/>
      <c r="F2" s="700"/>
      <c r="G2" s="700"/>
      <c r="H2" s="700"/>
      <c r="I2" s="700"/>
      <c r="J2" s="700"/>
      <c r="K2" s="700"/>
      <c r="L2" s="700"/>
      <c r="M2" s="700"/>
      <c r="N2" s="700"/>
      <c r="O2" s="700"/>
      <c r="P2" s="700"/>
    </row>
    <row r="3" spans="1:17" ht="15.6">
      <c r="A3" s="701" t="s">
        <v>284</v>
      </c>
      <c r="B3" s="701"/>
      <c r="C3" s="701"/>
      <c r="D3" s="701"/>
      <c r="E3" s="701"/>
      <c r="F3" s="701"/>
      <c r="G3" s="701"/>
      <c r="H3" s="701"/>
      <c r="I3" s="701"/>
      <c r="J3" s="701"/>
      <c r="K3" s="701"/>
      <c r="L3" s="701"/>
      <c r="M3" s="701"/>
      <c r="N3" s="701"/>
      <c r="O3" s="701"/>
      <c r="P3" s="701"/>
      <c r="Q3" s="702"/>
    </row>
    <row r="4" spans="1:17" ht="12.6" customHeight="1" thickBot="1">
      <c r="A4" s="703"/>
      <c r="B4" s="703"/>
      <c r="C4" s="703"/>
      <c r="D4" s="703"/>
      <c r="E4" s="703"/>
      <c r="F4" s="704"/>
      <c r="G4" s="704"/>
      <c r="H4" s="704"/>
      <c r="I4" s="704"/>
      <c r="J4" s="704"/>
      <c r="K4" s="704"/>
      <c r="L4" s="704"/>
      <c r="M4" s="704"/>
      <c r="N4" s="704"/>
      <c r="O4" s="704"/>
      <c r="P4" s="705"/>
      <c r="Q4" s="706"/>
    </row>
    <row r="5" spans="1:17" s="698" customFormat="1" ht="18" customHeight="1">
      <c r="A5" s="707"/>
      <c r="B5" s="708"/>
      <c r="C5" s="708">
        <v>45565</v>
      </c>
      <c r="D5" s="708">
        <v>45596</v>
      </c>
      <c r="E5" s="708">
        <v>45626</v>
      </c>
      <c r="F5" s="708">
        <v>45657</v>
      </c>
      <c r="G5" s="708">
        <v>45688</v>
      </c>
      <c r="H5" s="708">
        <v>45716</v>
      </c>
      <c r="I5" s="708">
        <v>45747</v>
      </c>
      <c r="J5" s="708">
        <v>45777</v>
      </c>
      <c r="K5" s="708">
        <v>45808</v>
      </c>
      <c r="L5" s="708">
        <v>45838</v>
      </c>
      <c r="M5" s="708">
        <v>45869</v>
      </c>
      <c r="N5" s="708">
        <v>45900</v>
      </c>
      <c r="O5" s="708">
        <v>45930</v>
      </c>
      <c r="P5" s="709"/>
      <c r="Q5" s="706"/>
    </row>
    <row r="6" spans="1:17" s="698" customFormat="1" ht="12.6" customHeight="1">
      <c r="A6" s="710" t="s">
        <v>137</v>
      </c>
      <c r="B6" s="711"/>
      <c r="C6" s="712"/>
      <c r="D6" s="712"/>
      <c r="E6" s="712"/>
      <c r="F6" s="712"/>
      <c r="G6" s="712"/>
      <c r="H6" s="712"/>
      <c r="I6" s="712"/>
      <c r="J6" s="712"/>
      <c r="K6" s="712"/>
      <c r="L6" s="712"/>
      <c r="M6" s="712"/>
      <c r="N6" s="712"/>
      <c r="O6" s="712"/>
      <c r="P6" s="709"/>
      <c r="Q6" s="706"/>
    </row>
    <row r="7" spans="1:17" s="698" customFormat="1" ht="12.6" customHeight="1">
      <c r="A7" s="713"/>
      <c r="B7" s="714" t="s">
        <v>326</v>
      </c>
      <c r="C7" s="715">
        <v>204591</v>
      </c>
      <c r="D7" s="715">
        <v>212166.9</v>
      </c>
      <c r="E7" s="715">
        <v>192962.1</v>
      </c>
      <c r="F7" s="715">
        <v>211120.6</v>
      </c>
      <c r="G7" s="715">
        <v>216120.6</v>
      </c>
      <c r="H7" s="715">
        <v>202998.30000000002</v>
      </c>
      <c r="I7" s="715">
        <v>212447.9</v>
      </c>
      <c r="J7" s="715">
        <v>246478.2</v>
      </c>
      <c r="K7" s="715">
        <v>218127.2</v>
      </c>
      <c r="L7" s="715">
        <v>216824.9</v>
      </c>
      <c r="M7" s="715">
        <v>203786</v>
      </c>
      <c r="N7" s="715">
        <v>211182.6</v>
      </c>
      <c r="O7" s="715">
        <v>223449.60000000001</v>
      </c>
      <c r="P7" s="716"/>
      <c r="Q7" s="717"/>
    </row>
    <row r="8" spans="1:17" s="698" customFormat="1" ht="12.6" customHeight="1">
      <c r="A8" s="713"/>
      <c r="B8" s="714" t="s">
        <v>327</v>
      </c>
      <c r="C8" s="715">
        <v>110269.2</v>
      </c>
      <c r="D8" s="715">
        <v>103762.5</v>
      </c>
      <c r="E8" s="715">
        <v>82366.5</v>
      </c>
      <c r="F8" s="715">
        <v>128237.7</v>
      </c>
      <c r="G8" s="715">
        <v>141068</v>
      </c>
      <c r="H8" s="715">
        <v>106331.3</v>
      </c>
      <c r="I8" s="715">
        <v>127955.6</v>
      </c>
      <c r="J8" s="715">
        <v>150839.6</v>
      </c>
      <c r="K8" s="715">
        <v>154473.9</v>
      </c>
      <c r="L8" s="715">
        <v>126049</v>
      </c>
      <c r="M8" s="715">
        <v>159636.4</v>
      </c>
      <c r="N8" s="715">
        <v>166609.9</v>
      </c>
      <c r="O8" s="715">
        <v>128705.7</v>
      </c>
      <c r="P8" s="716"/>
      <c r="Q8" s="717"/>
    </row>
    <row r="9" spans="1:17" s="698" customFormat="1" ht="12.6" customHeight="1">
      <c r="A9" s="713"/>
      <c r="B9" s="714" t="s">
        <v>328</v>
      </c>
      <c r="C9" s="715">
        <v>355.8</v>
      </c>
      <c r="D9" s="715">
        <v>2964</v>
      </c>
      <c r="E9" s="715">
        <v>118.7</v>
      </c>
      <c r="F9" s="715">
        <v>2067.9</v>
      </c>
      <c r="G9" s="715">
        <v>635.70000000000005</v>
      </c>
      <c r="H9" s="715">
        <v>1947.6000000000001</v>
      </c>
      <c r="I9" s="715">
        <v>268.7</v>
      </c>
      <c r="J9" s="715">
        <v>2294.8000000000002</v>
      </c>
      <c r="K9" s="715">
        <v>324</v>
      </c>
      <c r="L9" s="715">
        <v>2206.2000000000003</v>
      </c>
      <c r="M9" s="715">
        <v>212.20000000000002</v>
      </c>
      <c r="N9" s="715">
        <v>1919.9</v>
      </c>
      <c r="O9" s="715">
        <v>395.2</v>
      </c>
      <c r="P9" s="716"/>
      <c r="Q9" s="717"/>
    </row>
    <row r="10" spans="1:17" s="698" customFormat="1" ht="12.6" customHeight="1">
      <c r="A10" s="713"/>
      <c r="B10" s="718" t="s">
        <v>329</v>
      </c>
      <c r="C10" s="715">
        <v>-9066.3000000000011</v>
      </c>
      <c r="D10" s="715">
        <v>-12450.1</v>
      </c>
      <c r="E10" s="715">
        <v>-11036.6</v>
      </c>
      <c r="F10" s="715">
        <v>-8157.5</v>
      </c>
      <c r="G10" s="715">
        <v>-14394.2</v>
      </c>
      <c r="H10" s="715">
        <v>-7359</v>
      </c>
      <c r="I10" s="715">
        <v>-7891.4000000000005</v>
      </c>
      <c r="J10" s="715">
        <v>-7818.8</v>
      </c>
      <c r="K10" s="715">
        <v>-6081.5</v>
      </c>
      <c r="L10" s="715">
        <v>-12184.300000000001</v>
      </c>
      <c r="M10" s="715">
        <v>-9697.2000000000007</v>
      </c>
      <c r="N10" s="715">
        <v>-7327.7</v>
      </c>
      <c r="O10" s="715">
        <v>-7384</v>
      </c>
      <c r="P10" s="716"/>
      <c r="Q10" s="717"/>
    </row>
    <row r="11" spans="1:17" s="698" customFormat="1" ht="12.6" customHeight="1">
      <c r="A11" s="719"/>
      <c r="B11" s="720" t="s">
        <v>330</v>
      </c>
      <c r="C11" s="721">
        <v>-88611.5</v>
      </c>
      <c r="D11" s="721">
        <v>-95978.5</v>
      </c>
      <c r="E11" s="721">
        <v>-72398.400000000009</v>
      </c>
      <c r="F11" s="721">
        <v>-79689.3</v>
      </c>
      <c r="G11" s="721">
        <v>-101741.1</v>
      </c>
      <c r="H11" s="721">
        <v>-87830.1</v>
      </c>
      <c r="I11" s="721">
        <v>-75421.900000000009</v>
      </c>
      <c r="J11" s="721">
        <v>-83453.7</v>
      </c>
      <c r="K11" s="721">
        <v>-82356.600000000006</v>
      </c>
      <c r="L11" s="721">
        <v>-95634.6</v>
      </c>
      <c r="M11" s="721">
        <v>-82347</v>
      </c>
      <c r="N11" s="721">
        <v>-69316.600000000006</v>
      </c>
      <c r="O11" s="721">
        <v>-77919.8</v>
      </c>
      <c r="P11" s="716"/>
      <c r="Q11" s="717"/>
    </row>
    <row r="12" spans="1:17" s="723" customFormat="1" ht="12.6" customHeight="1">
      <c r="A12" s="710" t="s">
        <v>140</v>
      </c>
      <c r="B12" s="710"/>
      <c r="C12" s="722"/>
      <c r="D12" s="722"/>
      <c r="E12" s="722"/>
      <c r="F12" s="722"/>
      <c r="G12" s="722"/>
      <c r="H12" s="722"/>
      <c r="I12" s="722"/>
      <c r="J12" s="722"/>
      <c r="K12" s="722"/>
      <c r="L12" s="722"/>
      <c r="M12" s="722"/>
      <c r="N12" s="722"/>
      <c r="O12" s="722"/>
      <c r="Q12" s="724"/>
    </row>
    <row r="13" spans="1:17" ht="12.6" customHeight="1">
      <c r="A13" s="725"/>
      <c r="B13" s="714" t="s">
        <v>326</v>
      </c>
      <c r="C13" s="715">
        <v>538853.69999999995</v>
      </c>
      <c r="D13" s="715">
        <v>557691.4</v>
      </c>
      <c r="E13" s="715">
        <v>551682</v>
      </c>
      <c r="F13" s="715">
        <v>567478.5</v>
      </c>
      <c r="G13" s="715">
        <v>588470.30000000005</v>
      </c>
      <c r="H13" s="715">
        <v>569763</v>
      </c>
      <c r="I13" s="715">
        <v>563295.30000000005</v>
      </c>
      <c r="J13" s="715">
        <v>594308.1</v>
      </c>
      <c r="K13" s="715">
        <v>583088.5</v>
      </c>
      <c r="L13" s="715">
        <v>623970</v>
      </c>
      <c r="M13" s="715">
        <v>579961.5</v>
      </c>
      <c r="N13" s="715">
        <v>594888.70000000007</v>
      </c>
      <c r="O13" s="715">
        <v>637049.9</v>
      </c>
      <c r="P13" s="716"/>
      <c r="Q13" s="717"/>
    </row>
    <row r="14" spans="1:17" ht="12.6" customHeight="1">
      <c r="A14" s="725"/>
      <c r="B14" s="714" t="s">
        <v>327</v>
      </c>
      <c r="C14" s="715">
        <v>-75459.7</v>
      </c>
      <c r="D14" s="715">
        <v>-44983.5</v>
      </c>
      <c r="E14" s="715">
        <v>-37205</v>
      </c>
      <c r="F14" s="715">
        <v>-42870.3</v>
      </c>
      <c r="G14" s="715">
        <v>-34357</v>
      </c>
      <c r="H14" s="715">
        <v>-20739.100000000002</v>
      </c>
      <c r="I14" s="715">
        <v>16563</v>
      </c>
      <c r="J14" s="715">
        <v>25497.3</v>
      </c>
      <c r="K14" s="715">
        <v>18166.3</v>
      </c>
      <c r="L14" s="715">
        <v>6674.5</v>
      </c>
      <c r="M14" s="715">
        <v>-11446.800000000001</v>
      </c>
      <c r="N14" s="715">
        <v>7425.3</v>
      </c>
      <c r="O14" s="715">
        <v>-21872.2</v>
      </c>
      <c r="P14" s="716"/>
      <c r="Q14" s="717"/>
    </row>
    <row r="15" spans="1:17" ht="12.6" customHeight="1">
      <c r="A15" s="725"/>
      <c r="B15" s="714" t="s">
        <v>328</v>
      </c>
      <c r="C15" s="715">
        <v>5373</v>
      </c>
      <c r="D15" s="715">
        <v>19403</v>
      </c>
      <c r="E15" s="715">
        <v>3540.2000000000003</v>
      </c>
      <c r="F15" s="715">
        <v>17059.5</v>
      </c>
      <c r="G15" s="715">
        <v>2531.7000000000003</v>
      </c>
      <c r="H15" s="715">
        <v>20977.3</v>
      </c>
      <c r="I15" s="715">
        <v>3126</v>
      </c>
      <c r="J15" s="715">
        <v>20292.3</v>
      </c>
      <c r="K15" s="715">
        <v>2782.8</v>
      </c>
      <c r="L15" s="715">
        <v>31594.7</v>
      </c>
      <c r="M15" s="715">
        <v>8410.7000000000007</v>
      </c>
      <c r="N15" s="715">
        <v>19322.900000000001</v>
      </c>
      <c r="O15" s="715">
        <v>4543</v>
      </c>
      <c r="P15" s="716"/>
      <c r="Q15" s="717"/>
    </row>
    <row r="16" spans="1:17" ht="12.6" customHeight="1">
      <c r="A16" s="725"/>
      <c r="B16" s="714" t="s">
        <v>329</v>
      </c>
      <c r="C16" s="715">
        <v>-57588.9</v>
      </c>
      <c r="D16" s="715">
        <v>-59374.5</v>
      </c>
      <c r="E16" s="715">
        <v>-53728.200000000004</v>
      </c>
      <c r="F16" s="715">
        <v>-54314.5</v>
      </c>
      <c r="G16" s="715">
        <v>-51120.800000000003</v>
      </c>
      <c r="H16" s="715">
        <v>-48054.5</v>
      </c>
      <c r="I16" s="715">
        <v>-46397.5</v>
      </c>
      <c r="J16" s="715">
        <v>-44675.700000000004</v>
      </c>
      <c r="K16" s="715">
        <v>-49702.8</v>
      </c>
      <c r="L16" s="715">
        <v>-49422.8</v>
      </c>
      <c r="M16" s="715">
        <v>-52521.599999999999</v>
      </c>
      <c r="N16" s="715">
        <v>-50756.4</v>
      </c>
      <c r="O16" s="715">
        <v>-46402.400000000001</v>
      </c>
      <c r="P16" s="716"/>
      <c r="Q16" s="717"/>
    </row>
    <row r="17" spans="1:17" ht="12.6" customHeight="1">
      <c r="A17" s="726"/>
      <c r="B17" s="720" t="s">
        <v>330</v>
      </c>
      <c r="C17" s="721">
        <v>-185799.80000000002</v>
      </c>
      <c r="D17" s="721">
        <v>-199496.2</v>
      </c>
      <c r="E17" s="721">
        <v>-186883.5</v>
      </c>
      <c r="F17" s="721">
        <v>-169355.6</v>
      </c>
      <c r="G17" s="721">
        <v>-225757.9</v>
      </c>
      <c r="H17" s="721">
        <v>-176089.9</v>
      </c>
      <c r="I17" s="721">
        <v>-183356.7</v>
      </c>
      <c r="J17" s="721">
        <v>-166545.70000000001</v>
      </c>
      <c r="K17" s="721">
        <v>-161439</v>
      </c>
      <c r="L17" s="721">
        <v>-165466</v>
      </c>
      <c r="M17" s="721">
        <v>-157054.6</v>
      </c>
      <c r="N17" s="721">
        <v>-179266</v>
      </c>
      <c r="O17" s="721">
        <v>-195601.9</v>
      </c>
      <c r="P17" s="716"/>
      <c r="Q17" s="717"/>
    </row>
    <row r="18" spans="1:17" ht="12.6" customHeight="1">
      <c r="A18" s="710" t="s">
        <v>141</v>
      </c>
      <c r="B18" s="710"/>
      <c r="C18" s="722"/>
      <c r="D18" s="722"/>
      <c r="E18" s="722"/>
      <c r="F18" s="722"/>
      <c r="G18" s="722"/>
      <c r="H18" s="722"/>
      <c r="I18" s="722"/>
      <c r="J18" s="722"/>
      <c r="K18" s="722"/>
      <c r="L18" s="722"/>
      <c r="M18" s="722"/>
      <c r="N18" s="722"/>
      <c r="O18" s="722"/>
      <c r="Q18" s="706"/>
    </row>
    <row r="19" spans="1:17" ht="12.6" customHeight="1">
      <c r="A19" s="725"/>
      <c r="B19" s="714" t="s">
        <v>326</v>
      </c>
      <c r="C19" s="715">
        <v>349715.3</v>
      </c>
      <c r="D19" s="715">
        <v>356729</v>
      </c>
      <c r="E19" s="715">
        <v>354748.60000000003</v>
      </c>
      <c r="F19" s="715">
        <v>374793.9</v>
      </c>
      <c r="G19" s="715">
        <v>371956.8</v>
      </c>
      <c r="H19" s="715">
        <v>351946.2</v>
      </c>
      <c r="I19" s="715">
        <v>361433.2</v>
      </c>
      <c r="J19" s="715">
        <v>392520.4</v>
      </c>
      <c r="K19" s="715">
        <v>367106.10000000003</v>
      </c>
      <c r="L19" s="715">
        <v>361302.5</v>
      </c>
      <c r="M19" s="715">
        <v>347101.8</v>
      </c>
      <c r="N19" s="715">
        <v>374390.2</v>
      </c>
      <c r="O19" s="715">
        <v>370710.3</v>
      </c>
      <c r="P19" s="716"/>
      <c r="Q19" s="717"/>
    </row>
    <row r="20" spans="1:17" ht="12.6" customHeight="1">
      <c r="A20" s="725"/>
      <c r="B20" s="714" t="s">
        <v>327</v>
      </c>
      <c r="C20" s="715">
        <v>-34286.800000000003</v>
      </c>
      <c r="D20" s="715">
        <v>-55962.1</v>
      </c>
      <c r="E20" s="715">
        <v>-41835</v>
      </c>
      <c r="F20" s="715">
        <v>-50994</v>
      </c>
      <c r="G20" s="715">
        <v>-60229.8</v>
      </c>
      <c r="H20" s="715">
        <v>-41749</v>
      </c>
      <c r="I20" s="715">
        <v>-74949.8</v>
      </c>
      <c r="J20" s="715">
        <v>-48909.4</v>
      </c>
      <c r="K20" s="715">
        <v>-91705.1</v>
      </c>
      <c r="L20" s="715">
        <v>-80538.400000000009</v>
      </c>
      <c r="M20" s="715">
        <v>-96632.1</v>
      </c>
      <c r="N20" s="715">
        <v>-118034.7</v>
      </c>
      <c r="O20" s="715">
        <v>-96782.8</v>
      </c>
      <c r="P20" s="716"/>
      <c r="Q20" s="717"/>
    </row>
    <row r="21" spans="1:17" ht="12.6" customHeight="1">
      <c r="A21" s="725"/>
      <c r="B21" s="714" t="s">
        <v>328</v>
      </c>
      <c r="C21" s="715">
        <v>3676.7000000000003</v>
      </c>
      <c r="D21" s="715">
        <v>13171.4</v>
      </c>
      <c r="E21" s="715">
        <v>2045.4</v>
      </c>
      <c r="F21" s="715">
        <v>13538.6</v>
      </c>
      <c r="G21" s="715">
        <v>2202.5</v>
      </c>
      <c r="H21" s="715">
        <v>14018</v>
      </c>
      <c r="I21" s="715">
        <v>2694.7000000000003</v>
      </c>
      <c r="J21" s="715">
        <v>13091.7</v>
      </c>
      <c r="K21" s="715">
        <v>2320.2000000000003</v>
      </c>
      <c r="L21" s="715">
        <v>20726.8</v>
      </c>
      <c r="M21" s="715">
        <v>3607.9</v>
      </c>
      <c r="N21" s="715">
        <v>14151.5</v>
      </c>
      <c r="O21" s="715">
        <v>3152.9</v>
      </c>
      <c r="P21" s="716"/>
      <c r="Q21" s="717"/>
    </row>
    <row r="22" spans="1:17" ht="12.6" customHeight="1">
      <c r="A22" s="725"/>
      <c r="B22" s="714" t="s">
        <v>329</v>
      </c>
      <c r="C22" s="715">
        <v>-41340.800000000003</v>
      </c>
      <c r="D22" s="715">
        <v>-35183.9</v>
      </c>
      <c r="E22" s="715">
        <v>-42722.5</v>
      </c>
      <c r="F22" s="715">
        <v>-33687.1</v>
      </c>
      <c r="G22" s="715">
        <v>-38726.700000000004</v>
      </c>
      <c r="H22" s="715">
        <v>-32858.699999999997</v>
      </c>
      <c r="I22" s="715">
        <v>-41113.800000000003</v>
      </c>
      <c r="J22" s="715">
        <v>-30858.7</v>
      </c>
      <c r="K22" s="715">
        <v>-34860.699999999997</v>
      </c>
      <c r="L22" s="715">
        <v>-34213.5</v>
      </c>
      <c r="M22" s="715">
        <v>-34383</v>
      </c>
      <c r="N22" s="715">
        <v>-32013.7</v>
      </c>
      <c r="O22" s="715">
        <v>-44090.8</v>
      </c>
      <c r="P22" s="716"/>
      <c r="Q22" s="717"/>
    </row>
    <row r="23" spans="1:17" ht="12.6" customHeight="1">
      <c r="A23" s="726"/>
      <c r="B23" s="720" t="s">
        <v>330</v>
      </c>
      <c r="C23" s="721">
        <v>-163469.1</v>
      </c>
      <c r="D23" s="721">
        <v>-141854.80000000002</v>
      </c>
      <c r="E23" s="721">
        <v>-127206.7</v>
      </c>
      <c r="F23" s="721">
        <v>-134610.5</v>
      </c>
      <c r="G23" s="721">
        <v>-161104.30000000002</v>
      </c>
      <c r="H23" s="721">
        <v>-161046.70000000001</v>
      </c>
      <c r="I23" s="721">
        <v>-167218.4</v>
      </c>
      <c r="J23" s="721">
        <v>-161065.80000000002</v>
      </c>
      <c r="K23" s="721">
        <v>-150688.6</v>
      </c>
      <c r="L23" s="721">
        <v>-127030.6</v>
      </c>
      <c r="M23" s="721">
        <v>-144673.1</v>
      </c>
      <c r="N23" s="721">
        <v>-159333</v>
      </c>
      <c r="O23" s="721">
        <v>-189835.7</v>
      </c>
      <c r="P23" s="716"/>
      <c r="Q23" s="717"/>
    </row>
    <row r="24" spans="1:17" s="723" customFormat="1" ht="12.6" customHeight="1">
      <c r="A24" s="710" t="s">
        <v>142</v>
      </c>
      <c r="B24" s="710"/>
      <c r="C24" s="722"/>
      <c r="D24" s="722"/>
      <c r="E24" s="722"/>
      <c r="F24" s="722"/>
      <c r="G24" s="722"/>
      <c r="H24" s="722"/>
      <c r="I24" s="722"/>
      <c r="J24" s="722"/>
      <c r="K24" s="722"/>
      <c r="L24" s="722"/>
      <c r="M24" s="722"/>
      <c r="N24" s="722"/>
      <c r="O24" s="722"/>
      <c r="Q24" s="724"/>
    </row>
    <row r="25" spans="1:17" ht="12.6" customHeight="1">
      <c r="A25" s="725"/>
      <c r="B25" s="714" t="s">
        <v>326</v>
      </c>
      <c r="C25" s="715">
        <v>249712.80000000002</v>
      </c>
      <c r="D25" s="715">
        <v>247799.5</v>
      </c>
      <c r="E25" s="715">
        <v>230316.80000000002</v>
      </c>
      <c r="F25" s="715">
        <v>234250.4</v>
      </c>
      <c r="G25" s="715">
        <v>250774.6</v>
      </c>
      <c r="H25" s="715">
        <v>234611.1</v>
      </c>
      <c r="I25" s="715">
        <v>233744.5</v>
      </c>
      <c r="J25" s="715">
        <v>243008.4</v>
      </c>
      <c r="K25" s="715">
        <v>237214.80000000002</v>
      </c>
      <c r="L25" s="715">
        <v>264275.20000000001</v>
      </c>
      <c r="M25" s="715">
        <v>250822.2</v>
      </c>
      <c r="N25" s="715">
        <v>250511.30000000002</v>
      </c>
      <c r="O25" s="715">
        <v>275873.3</v>
      </c>
      <c r="P25" s="716"/>
      <c r="Q25" s="717"/>
    </row>
    <row r="26" spans="1:17" ht="12.6" customHeight="1">
      <c r="A26" s="725"/>
      <c r="B26" s="714" t="s">
        <v>327</v>
      </c>
      <c r="C26" s="715">
        <v>-530.70000000000005</v>
      </c>
      <c r="D26" s="715">
        <v>-2827.7000000000003</v>
      </c>
      <c r="E26" s="715">
        <v>-3334.4</v>
      </c>
      <c r="F26" s="715">
        <v>-34378.300000000003</v>
      </c>
      <c r="G26" s="715">
        <v>-46486.700000000004</v>
      </c>
      <c r="H26" s="715">
        <v>-43859.9</v>
      </c>
      <c r="I26" s="715">
        <v>-69576.5</v>
      </c>
      <c r="J26" s="715">
        <v>-127446.8</v>
      </c>
      <c r="K26" s="715">
        <v>-80944</v>
      </c>
      <c r="L26" s="715">
        <v>-52201.4</v>
      </c>
      <c r="M26" s="715">
        <v>-51566.3</v>
      </c>
      <c r="N26" s="715">
        <v>-56010.200000000004</v>
      </c>
      <c r="O26" s="715">
        <v>-10063.5</v>
      </c>
      <c r="P26" s="716"/>
      <c r="Q26" s="717"/>
    </row>
    <row r="27" spans="1:17" ht="12.6" customHeight="1">
      <c r="A27" s="725"/>
      <c r="B27" s="714" t="s">
        <v>328</v>
      </c>
      <c r="C27" s="715">
        <v>3602.1</v>
      </c>
      <c r="D27" s="715">
        <v>11661.800000000001</v>
      </c>
      <c r="E27" s="715">
        <v>2756.3</v>
      </c>
      <c r="F27" s="715">
        <v>9180.5</v>
      </c>
      <c r="G27" s="715">
        <v>1357.3</v>
      </c>
      <c r="H27" s="715">
        <v>10263.4</v>
      </c>
      <c r="I27" s="715">
        <v>1169.8</v>
      </c>
      <c r="J27" s="715">
        <v>10920.7</v>
      </c>
      <c r="K27" s="715">
        <v>896</v>
      </c>
      <c r="L27" s="715">
        <v>23572</v>
      </c>
      <c r="M27" s="715">
        <v>5088.1000000000004</v>
      </c>
      <c r="N27" s="715">
        <v>12078.4</v>
      </c>
      <c r="O27" s="715">
        <v>3272.5</v>
      </c>
      <c r="P27" s="716"/>
      <c r="Q27" s="717"/>
    </row>
    <row r="28" spans="1:17" ht="12.6" customHeight="1">
      <c r="A28" s="725"/>
      <c r="B28" s="714" t="s">
        <v>329</v>
      </c>
      <c r="C28" s="715">
        <v>-36222.400000000001</v>
      </c>
      <c r="D28" s="715">
        <v>-34911.199999999997</v>
      </c>
      <c r="E28" s="715">
        <v>-35682.9</v>
      </c>
      <c r="F28" s="715">
        <v>-36264.9</v>
      </c>
      <c r="G28" s="715">
        <v>-33291.5</v>
      </c>
      <c r="H28" s="715">
        <v>-35647</v>
      </c>
      <c r="I28" s="715">
        <v>-27876</v>
      </c>
      <c r="J28" s="715">
        <v>-28982.100000000002</v>
      </c>
      <c r="K28" s="715">
        <v>-29237.3</v>
      </c>
      <c r="L28" s="715">
        <v>-31719.4</v>
      </c>
      <c r="M28" s="715">
        <v>-35222.1</v>
      </c>
      <c r="N28" s="715">
        <v>-33877.300000000003</v>
      </c>
      <c r="O28" s="715">
        <v>-28514.100000000002</v>
      </c>
      <c r="P28" s="716"/>
      <c r="Q28" s="717"/>
    </row>
    <row r="29" spans="1:17" ht="12.6" customHeight="1">
      <c r="A29" s="726"/>
      <c r="B29" s="720" t="s">
        <v>330</v>
      </c>
      <c r="C29" s="721">
        <v>-142126.9</v>
      </c>
      <c r="D29" s="721">
        <v>-124791.90000000001</v>
      </c>
      <c r="E29" s="721">
        <v>-104527.90000000001</v>
      </c>
      <c r="F29" s="721">
        <v>-93160.8</v>
      </c>
      <c r="G29" s="721">
        <v>-144332.20000000001</v>
      </c>
      <c r="H29" s="721">
        <v>-109306.40000000001</v>
      </c>
      <c r="I29" s="721">
        <v>-110174.8</v>
      </c>
      <c r="J29" s="721">
        <v>-109581.3</v>
      </c>
      <c r="K29" s="721">
        <v>-110224.1</v>
      </c>
      <c r="L29" s="721">
        <v>-112719.40000000001</v>
      </c>
      <c r="M29" s="721">
        <v>-121986.8</v>
      </c>
      <c r="N29" s="721">
        <v>-116439</v>
      </c>
      <c r="O29" s="721">
        <v>-123649.7</v>
      </c>
      <c r="P29" s="716"/>
      <c r="Q29" s="717"/>
    </row>
    <row r="30" spans="1:17" s="723" customFormat="1" ht="12.6" customHeight="1">
      <c r="A30" s="710" t="s">
        <v>143</v>
      </c>
      <c r="B30" s="710"/>
      <c r="C30" s="727"/>
      <c r="D30" s="727"/>
      <c r="E30" s="727"/>
      <c r="F30" s="727"/>
      <c r="G30" s="727"/>
      <c r="H30" s="727"/>
      <c r="I30" s="727"/>
      <c r="J30" s="727"/>
      <c r="K30" s="727"/>
      <c r="L30" s="727"/>
      <c r="M30" s="727"/>
      <c r="N30" s="727"/>
      <c r="O30" s="727"/>
      <c r="Q30" s="724"/>
    </row>
    <row r="31" spans="1:17" s="723" customFormat="1" ht="12.6" customHeight="1">
      <c r="A31" s="710"/>
      <c r="B31" s="714" t="s">
        <v>326</v>
      </c>
      <c r="C31" s="715">
        <v>1342872.8</v>
      </c>
      <c r="D31" s="715">
        <v>1374386.7999999998</v>
      </c>
      <c r="E31" s="715">
        <v>1329709.5000000002</v>
      </c>
      <c r="F31" s="715">
        <v>1387643.4000000001</v>
      </c>
      <c r="G31" s="715">
        <v>1427322.3000000003</v>
      </c>
      <c r="H31" s="715">
        <v>1359318.6</v>
      </c>
      <c r="I31" s="715">
        <v>1370920.9</v>
      </c>
      <c r="J31" s="715">
        <v>1476315.0999999999</v>
      </c>
      <c r="K31" s="715">
        <v>1405536.6</v>
      </c>
      <c r="L31" s="715">
        <v>1466372.5999999999</v>
      </c>
      <c r="M31" s="715">
        <v>1381671.5</v>
      </c>
      <c r="N31" s="715">
        <v>1430972.8000000003</v>
      </c>
      <c r="O31" s="715">
        <v>1507083.1</v>
      </c>
      <c r="P31" s="728"/>
      <c r="Q31" s="724"/>
    </row>
    <row r="32" spans="1:17" s="723" customFormat="1" ht="12.6" customHeight="1">
      <c r="A32" s="710"/>
      <c r="B32" s="714" t="s">
        <v>327</v>
      </c>
      <c r="C32" s="715">
        <v>-8</v>
      </c>
      <c r="D32" s="715">
        <v>-10.80000000000291</v>
      </c>
      <c r="E32" s="715">
        <v>-7.8999999999941792</v>
      </c>
      <c r="F32" s="715">
        <v>-4.9000000000087311</v>
      </c>
      <c r="G32" s="715">
        <v>-5.5</v>
      </c>
      <c r="H32" s="715">
        <v>-16.69999999999709</v>
      </c>
      <c r="I32" s="715">
        <v>-7.6999999999970896</v>
      </c>
      <c r="J32" s="715">
        <v>-19.299999999988358</v>
      </c>
      <c r="K32" s="715">
        <v>-8.8999999999941792</v>
      </c>
      <c r="L32" s="715">
        <v>-16.300000000017462</v>
      </c>
      <c r="M32" s="715">
        <v>-8.8000000000174623</v>
      </c>
      <c r="N32" s="715">
        <v>-9.7000000000116415</v>
      </c>
      <c r="O32" s="715">
        <v>-12.80000000000291</v>
      </c>
      <c r="P32" s="728"/>
      <c r="Q32" s="724"/>
    </row>
    <row r="33" spans="1:17" s="723" customFormat="1" ht="12.6" customHeight="1">
      <c r="A33" s="710"/>
      <c r="B33" s="714" t="s">
        <v>328</v>
      </c>
      <c r="C33" s="715">
        <v>13007.6</v>
      </c>
      <c r="D33" s="715">
        <v>47200.200000000004</v>
      </c>
      <c r="E33" s="715">
        <v>8460.6000000000022</v>
      </c>
      <c r="F33" s="715">
        <v>41846.5</v>
      </c>
      <c r="G33" s="715">
        <v>6727.2000000000007</v>
      </c>
      <c r="H33" s="715">
        <v>47206.3</v>
      </c>
      <c r="I33" s="715">
        <v>7259.2000000000007</v>
      </c>
      <c r="J33" s="715">
        <v>46599.5</v>
      </c>
      <c r="K33" s="715">
        <v>6323</v>
      </c>
      <c r="L33" s="715">
        <v>78099.7</v>
      </c>
      <c r="M33" s="715">
        <v>17318.900000000001</v>
      </c>
      <c r="N33" s="715">
        <v>47472.700000000004</v>
      </c>
      <c r="O33" s="715">
        <v>11363.6</v>
      </c>
      <c r="P33" s="728"/>
      <c r="Q33" s="724"/>
    </row>
    <row r="34" spans="1:17" s="723" customFormat="1" ht="12.6" customHeight="1">
      <c r="A34" s="710"/>
      <c r="B34" s="714" t="s">
        <v>329</v>
      </c>
      <c r="C34" s="715">
        <v>-144218.4</v>
      </c>
      <c r="D34" s="715">
        <v>-141919.69999999998</v>
      </c>
      <c r="E34" s="715">
        <v>-143170.20000000001</v>
      </c>
      <c r="F34" s="715">
        <v>-132424</v>
      </c>
      <c r="G34" s="715">
        <v>-137533.20000000001</v>
      </c>
      <c r="H34" s="715">
        <v>-123919.2</v>
      </c>
      <c r="I34" s="715">
        <v>-123278.7</v>
      </c>
      <c r="J34" s="715">
        <v>-112335.30000000002</v>
      </c>
      <c r="K34" s="715">
        <v>-119882.3</v>
      </c>
      <c r="L34" s="715">
        <v>-127540.00000000001</v>
      </c>
      <c r="M34" s="715">
        <v>-131823.90000000002</v>
      </c>
      <c r="N34" s="715">
        <v>-123975.1</v>
      </c>
      <c r="O34" s="715">
        <v>-126391.30000000002</v>
      </c>
      <c r="P34" s="728"/>
      <c r="Q34" s="724"/>
    </row>
    <row r="35" spans="1:17" s="723" customFormat="1" ht="12.6" customHeight="1" thickBot="1">
      <c r="A35" s="729"/>
      <c r="B35" s="730" t="s">
        <v>330</v>
      </c>
      <c r="C35" s="731">
        <v>-580007.30000000005</v>
      </c>
      <c r="D35" s="731">
        <v>-562121.4</v>
      </c>
      <c r="E35" s="731">
        <v>-491016.50000000006</v>
      </c>
      <c r="F35" s="731">
        <v>-476816.19999999995</v>
      </c>
      <c r="G35" s="731">
        <v>-632935.5</v>
      </c>
      <c r="H35" s="731">
        <v>-534273.1</v>
      </c>
      <c r="I35" s="731">
        <v>-536171.79999999993</v>
      </c>
      <c r="J35" s="731">
        <v>-520646.5</v>
      </c>
      <c r="K35" s="731">
        <v>-504708.29999999993</v>
      </c>
      <c r="L35" s="731">
        <v>-500850.6</v>
      </c>
      <c r="M35" s="731">
        <v>-506061.5</v>
      </c>
      <c r="N35" s="731">
        <v>-524354.6</v>
      </c>
      <c r="O35" s="731">
        <v>-587007.1</v>
      </c>
      <c r="P35" s="728"/>
      <c r="Q35" s="724"/>
    </row>
    <row r="36" spans="1:17" s="723" customFormat="1" ht="12.75" customHeight="1">
      <c r="A36" s="725" t="s">
        <v>331</v>
      </c>
      <c r="B36" s="732"/>
      <c r="C36" s="118"/>
      <c r="D36" s="118"/>
      <c r="E36" s="118"/>
      <c r="F36" s="442"/>
      <c r="G36" s="442"/>
      <c r="H36" s="442"/>
      <c r="I36" s="442"/>
      <c r="J36" s="442"/>
      <c r="K36" s="442"/>
      <c r="L36" s="442"/>
      <c r="M36" s="442"/>
      <c r="N36" s="442"/>
      <c r="O36" s="442"/>
      <c r="P36" s="733"/>
      <c r="Q36" s="734"/>
    </row>
    <row r="37" spans="1:17" s="723" customFormat="1" ht="12.75" customHeight="1">
      <c r="A37" s="118" t="s">
        <v>332</v>
      </c>
      <c r="B37" s="118"/>
      <c r="C37" s="118"/>
      <c r="D37" s="118"/>
      <c r="E37" s="118"/>
      <c r="F37" s="442"/>
      <c r="G37" s="442"/>
      <c r="H37" s="442"/>
      <c r="I37" s="442"/>
      <c r="J37" s="442"/>
      <c r="K37" s="442"/>
      <c r="L37" s="442"/>
      <c r="M37" s="442"/>
      <c r="N37" s="442"/>
      <c r="O37" s="442"/>
      <c r="P37" s="733"/>
      <c r="Q37" s="735"/>
    </row>
    <row r="38" spans="1:17" s="723" customFormat="1" ht="12.75" customHeight="1">
      <c r="A38" s="725" t="s">
        <v>333</v>
      </c>
      <c r="B38" s="118"/>
      <c r="C38" s="118"/>
      <c r="D38" s="118"/>
      <c r="E38" s="118"/>
      <c r="F38" s="442"/>
      <c r="G38" s="442"/>
      <c r="H38" s="442"/>
      <c r="I38" s="442"/>
      <c r="J38" s="442"/>
      <c r="K38" s="442"/>
      <c r="L38" s="442"/>
      <c r="M38" s="442"/>
      <c r="N38" s="442"/>
      <c r="O38" s="442"/>
      <c r="P38" s="733"/>
      <c r="Q38" s="735"/>
    </row>
    <row r="39" spans="1:17" ht="13.8">
      <c r="A39" s="725" t="s">
        <v>334</v>
      </c>
      <c r="B39" s="725"/>
      <c r="C39" s="725"/>
      <c r="D39" s="725"/>
      <c r="E39" s="725"/>
      <c r="F39" s="725"/>
      <c r="G39" s="725"/>
      <c r="H39" s="725"/>
      <c r="I39" s="725"/>
      <c r="J39" s="725"/>
      <c r="K39" s="725"/>
      <c r="L39" s="725"/>
      <c r="M39" s="725"/>
      <c r="N39" s="725"/>
      <c r="O39" s="725"/>
    </row>
    <row r="40" spans="1:17" ht="13.8">
      <c r="A40" s="118"/>
    </row>
    <row r="41" spans="1:17" ht="13.8">
      <c r="A41" s="725"/>
    </row>
    <row r="42" spans="1:17" ht="13.8">
      <c r="A42" s="725"/>
    </row>
    <row r="194" spans="2:2">
      <c r="B194" s="697" t="s">
        <v>234</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9BFF-72B7-4337-871A-49F67D9FFCAA}">
  <sheetPr>
    <pageSetUpPr fitToPage="1"/>
  </sheetPr>
  <dimension ref="A1:K172"/>
  <sheetViews>
    <sheetView zoomScaleNormal="100" workbookViewId="0"/>
  </sheetViews>
  <sheetFormatPr baseColWidth="10" defaultColWidth="11.44140625" defaultRowHeight="13.2"/>
  <cols>
    <col min="1" max="1" width="15.33203125" style="736" customWidth="1"/>
    <col min="2" max="4" width="12.5546875" style="736" customWidth="1"/>
    <col min="5" max="5" width="5.5546875" style="736" customWidth="1"/>
    <col min="6" max="8" width="13.44140625" style="736" customWidth="1"/>
    <col min="9" max="9" width="18.88671875" style="737" customWidth="1"/>
    <col min="10" max="10" width="12.5546875" style="738" customWidth="1"/>
    <col min="11" max="11" width="14.5546875" style="738" customWidth="1"/>
    <col min="12" max="256" width="11.44140625" style="736"/>
    <col min="257" max="257" width="15.33203125" style="736" customWidth="1"/>
    <col min="258" max="260" width="12.5546875" style="736" customWidth="1"/>
    <col min="261" max="261" width="5.5546875" style="736" customWidth="1"/>
    <col min="262" max="264" width="13.44140625" style="736" customWidth="1"/>
    <col min="265" max="265" width="18.88671875" style="736" customWidth="1"/>
    <col min="266" max="266" width="12.5546875" style="736" customWidth="1"/>
    <col min="267" max="267" width="14.5546875" style="736" customWidth="1"/>
    <col min="268" max="512" width="11.44140625" style="736"/>
    <col min="513" max="513" width="15.33203125" style="736" customWidth="1"/>
    <col min="514" max="516" width="12.5546875" style="736" customWidth="1"/>
    <col min="517" max="517" width="5.5546875" style="736" customWidth="1"/>
    <col min="518" max="520" width="13.44140625" style="736" customWidth="1"/>
    <col min="521" max="521" width="18.88671875" style="736" customWidth="1"/>
    <col min="522" max="522" width="12.5546875" style="736" customWidth="1"/>
    <col min="523" max="523" width="14.5546875" style="736" customWidth="1"/>
    <col min="524" max="768" width="11.44140625" style="736"/>
    <col min="769" max="769" width="15.33203125" style="736" customWidth="1"/>
    <col min="770" max="772" width="12.5546875" style="736" customWidth="1"/>
    <col min="773" max="773" width="5.5546875" style="736" customWidth="1"/>
    <col min="774" max="776" width="13.44140625" style="736" customWidth="1"/>
    <col min="777" max="777" width="18.88671875" style="736" customWidth="1"/>
    <col min="778" max="778" width="12.5546875" style="736" customWidth="1"/>
    <col min="779" max="779" width="14.5546875" style="736" customWidth="1"/>
    <col min="780" max="1024" width="11.44140625" style="736"/>
    <col min="1025" max="1025" width="15.33203125" style="736" customWidth="1"/>
    <col min="1026" max="1028" width="12.5546875" style="736" customWidth="1"/>
    <col min="1029" max="1029" width="5.5546875" style="736" customWidth="1"/>
    <col min="1030" max="1032" width="13.44140625" style="736" customWidth="1"/>
    <col min="1033" max="1033" width="18.88671875" style="736" customWidth="1"/>
    <col min="1034" max="1034" width="12.5546875" style="736" customWidth="1"/>
    <col min="1035" max="1035" width="14.5546875" style="736" customWidth="1"/>
    <col min="1036" max="1280" width="11.44140625" style="736"/>
    <col min="1281" max="1281" width="15.33203125" style="736" customWidth="1"/>
    <col min="1282" max="1284" width="12.5546875" style="736" customWidth="1"/>
    <col min="1285" max="1285" width="5.5546875" style="736" customWidth="1"/>
    <col min="1286" max="1288" width="13.44140625" style="736" customWidth="1"/>
    <col min="1289" max="1289" width="18.88671875" style="736" customWidth="1"/>
    <col min="1290" max="1290" width="12.5546875" style="736" customWidth="1"/>
    <col min="1291" max="1291" width="14.5546875" style="736" customWidth="1"/>
    <col min="1292" max="1536" width="11.44140625" style="736"/>
    <col min="1537" max="1537" width="15.33203125" style="736" customWidth="1"/>
    <col min="1538" max="1540" width="12.5546875" style="736" customWidth="1"/>
    <col min="1541" max="1541" width="5.5546875" style="736" customWidth="1"/>
    <col min="1542" max="1544" width="13.44140625" style="736" customWidth="1"/>
    <col min="1545" max="1545" width="18.88671875" style="736" customWidth="1"/>
    <col min="1546" max="1546" width="12.5546875" style="736" customWidth="1"/>
    <col min="1547" max="1547" width="14.5546875" style="736" customWidth="1"/>
    <col min="1548" max="1792" width="11.44140625" style="736"/>
    <col min="1793" max="1793" width="15.33203125" style="736" customWidth="1"/>
    <col min="1794" max="1796" width="12.5546875" style="736" customWidth="1"/>
    <col min="1797" max="1797" width="5.5546875" style="736" customWidth="1"/>
    <col min="1798" max="1800" width="13.44140625" style="736" customWidth="1"/>
    <col min="1801" max="1801" width="18.88671875" style="736" customWidth="1"/>
    <col min="1802" max="1802" width="12.5546875" style="736" customWidth="1"/>
    <col min="1803" max="1803" width="14.5546875" style="736" customWidth="1"/>
    <col min="1804" max="2048" width="11.44140625" style="736"/>
    <col min="2049" max="2049" width="15.33203125" style="736" customWidth="1"/>
    <col min="2050" max="2052" width="12.5546875" style="736" customWidth="1"/>
    <col min="2053" max="2053" width="5.5546875" style="736" customWidth="1"/>
    <col min="2054" max="2056" width="13.44140625" style="736" customWidth="1"/>
    <col min="2057" max="2057" width="18.88671875" style="736" customWidth="1"/>
    <col min="2058" max="2058" width="12.5546875" style="736" customWidth="1"/>
    <col min="2059" max="2059" width="14.5546875" style="736" customWidth="1"/>
    <col min="2060" max="2304" width="11.44140625" style="736"/>
    <col min="2305" max="2305" width="15.33203125" style="736" customWidth="1"/>
    <col min="2306" max="2308" width="12.5546875" style="736" customWidth="1"/>
    <col min="2309" max="2309" width="5.5546875" style="736" customWidth="1"/>
    <col min="2310" max="2312" width="13.44140625" style="736" customWidth="1"/>
    <col min="2313" max="2313" width="18.88671875" style="736" customWidth="1"/>
    <col min="2314" max="2314" width="12.5546875" style="736" customWidth="1"/>
    <col min="2315" max="2315" width="14.5546875" style="736" customWidth="1"/>
    <col min="2316" max="2560" width="11.44140625" style="736"/>
    <col min="2561" max="2561" width="15.33203125" style="736" customWidth="1"/>
    <col min="2562" max="2564" width="12.5546875" style="736" customWidth="1"/>
    <col min="2565" max="2565" width="5.5546875" style="736" customWidth="1"/>
    <col min="2566" max="2568" width="13.44140625" style="736" customWidth="1"/>
    <col min="2569" max="2569" width="18.88671875" style="736" customWidth="1"/>
    <col min="2570" max="2570" width="12.5546875" style="736" customWidth="1"/>
    <col min="2571" max="2571" width="14.5546875" style="736" customWidth="1"/>
    <col min="2572" max="2816" width="11.44140625" style="736"/>
    <col min="2817" max="2817" width="15.33203125" style="736" customWidth="1"/>
    <col min="2818" max="2820" width="12.5546875" style="736" customWidth="1"/>
    <col min="2821" max="2821" width="5.5546875" style="736" customWidth="1"/>
    <col min="2822" max="2824" width="13.44140625" style="736" customWidth="1"/>
    <col min="2825" max="2825" width="18.88671875" style="736" customWidth="1"/>
    <col min="2826" max="2826" width="12.5546875" style="736" customWidth="1"/>
    <col min="2827" max="2827" width="14.5546875" style="736" customWidth="1"/>
    <col min="2828" max="3072" width="11.44140625" style="736"/>
    <col min="3073" max="3073" width="15.33203125" style="736" customWidth="1"/>
    <col min="3074" max="3076" width="12.5546875" style="736" customWidth="1"/>
    <col min="3077" max="3077" width="5.5546875" style="736" customWidth="1"/>
    <col min="3078" max="3080" width="13.44140625" style="736" customWidth="1"/>
    <col min="3081" max="3081" width="18.88671875" style="736" customWidth="1"/>
    <col min="3082" max="3082" width="12.5546875" style="736" customWidth="1"/>
    <col min="3083" max="3083" width="14.5546875" style="736" customWidth="1"/>
    <col min="3084" max="3328" width="11.44140625" style="736"/>
    <col min="3329" max="3329" width="15.33203125" style="736" customWidth="1"/>
    <col min="3330" max="3332" width="12.5546875" style="736" customWidth="1"/>
    <col min="3333" max="3333" width="5.5546875" style="736" customWidth="1"/>
    <col min="3334" max="3336" width="13.44140625" style="736" customWidth="1"/>
    <col min="3337" max="3337" width="18.88671875" style="736" customWidth="1"/>
    <col min="3338" max="3338" width="12.5546875" style="736" customWidth="1"/>
    <col min="3339" max="3339" width="14.5546875" style="736" customWidth="1"/>
    <col min="3340" max="3584" width="11.44140625" style="736"/>
    <col min="3585" max="3585" width="15.33203125" style="736" customWidth="1"/>
    <col min="3586" max="3588" width="12.5546875" style="736" customWidth="1"/>
    <col min="3589" max="3589" width="5.5546875" style="736" customWidth="1"/>
    <col min="3590" max="3592" width="13.44140625" style="736" customWidth="1"/>
    <col min="3593" max="3593" width="18.88671875" style="736" customWidth="1"/>
    <col min="3594" max="3594" width="12.5546875" style="736" customWidth="1"/>
    <col min="3595" max="3595" width="14.5546875" style="736" customWidth="1"/>
    <col min="3596" max="3840" width="11.44140625" style="736"/>
    <col min="3841" max="3841" width="15.33203125" style="736" customWidth="1"/>
    <col min="3842" max="3844" width="12.5546875" style="736" customWidth="1"/>
    <col min="3845" max="3845" width="5.5546875" style="736" customWidth="1"/>
    <col min="3846" max="3848" width="13.44140625" style="736" customWidth="1"/>
    <col min="3849" max="3849" width="18.88671875" style="736" customWidth="1"/>
    <col min="3850" max="3850" width="12.5546875" style="736" customWidth="1"/>
    <col min="3851" max="3851" width="14.5546875" style="736" customWidth="1"/>
    <col min="3852" max="4096" width="11.44140625" style="736"/>
    <col min="4097" max="4097" width="15.33203125" style="736" customWidth="1"/>
    <col min="4098" max="4100" width="12.5546875" style="736" customWidth="1"/>
    <col min="4101" max="4101" width="5.5546875" style="736" customWidth="1"/>
    <col min="4102" max="4104" width="13.44140625" style="736" customWidth="1"/>
    <col min="4105" max="4105" width="18.88671875" style="736" customWidth="1"/>
    <col min="4106" max="4106" width="12.5546875" style="736" customWidth="1"/>
    <col min="4107" max="4107" width="14.5546875" style="736" customWidth="1"/>
    <col min="4108" max="4352" width="11.44140625" style="736"/>
    <col min="4353" max="4353" width="15.33203125" style="736" customWidth="1"/>
    <col min="4354" max="4356" width="12.5546875" style="736" customWidth="1"/>
    <col min="4357" max="4357" width="5.5546875" style="736" customWidth="1"/>
    <col min="4358" max="4360" width="13.44140625" style="736" customWidth="1"/>
    <col min="4361" max="4361" width="18.88671875" style="736" customWidth="1"/>
    <col min="4362" max="4362" width="12.5546875" style="736" customWidth="1"/>
    <col min="4363" max="4363" width="14.5546875" style="736" customWidth="1"/>
    <col min="4364" max="4608" width="11.44140625" style="736"/>
    <col min="4609" max="4609" width="15.33203125" style="736" customWidth="1"/>
    <col min="4610" max="4612" width="12.5546875" style="736" customWidth="1"/>
    <col min="4613" max="4613" width="5.5546875" style="736" customWidth="1"/>
    <col min="4614" max="4616" width="13.44140625" style="736" customWidth="1"/>
    <col min="4617" max="4617" width="18.88671875" style="736" customWidth="1"/>
    <col min="4618" max="4618" width="12.5546875" style="736" customWidth="1"/>
    <col min="4619" max="4619" width="14.5546875" style="736" customWidth="1"/>
    <col min="4620" max="4864" width="11.44140625" style="736"/>
    <col min="4865" max="4865" width="15.33203125" style="736" customWidth="1"/>
    <col min="4866" max="4868" width="12.5546875" style="736" customWidth="1"/>
    <col min="4869" max="4869" width="5.5546875" style="736" customWidth="1"/>
    <col min="4870" max="4872" width="13.44140625" style="736" customWidth="1"/>
    <col min="4873" max="4873" width="18.88671875" style="736" customWidth="1"/>
    <col min="4874" max="4874" width="12.5546875" style="736" customWidth="1"/>
    <col min="4875" max="4875" width="14.5546875" style="736" customWidth="1"/>
    <col min="4876" max="5120" width="11.44140625" style="736"/>
    <col min="5121" max="5121" width="15.33203125" style="736" customWidth="1"/>
    <col min="5122" max="5124" width="12.5546875" style="736" customWidth="1"/>
    <col min="5125" max="5125" width="5.5546875" style="736" customWidth="1"/>
    <col min="5126" max="5128" width="13.44140625" style="736" customWidth="1"/>
    <col min="5129" max="5129" width="18.88671875" style="736" customWidth="1"/>
    <col min="5130" max="5130" width="12.5546875" style="736" customWidth="1"/>
    <col min="5131" max="5131" width="14.5546875" style="736" customWidth="1"/>
    <col min="5132" max="5376" width="11.44140625" style="736"/>
    <col min="5377" max="5377" width="15.33203125" style="736" customWidth="1"/>
    <col min="5378" max="5380" width="12.5546875" style="736" customWidth="1"/>
    <col min="5381" max="5381" width="5.5546875" style="736" customWidth="1"/>
    <col min="5382" max="5384" width="13.44140625" style="736" customWidth="1"/>
    <col min="5385" max="5385" width="18.88671875" style="736" customWidth="1"/>
    <col min="5386" max="5386" width="12.5546875" style="736" customWidth="1"/>
    <col min="5387" max="5387" width="14.5546875" style="736" customWidth="1"/>
    <col min="5388" max="5632" width="11.44140625" style="736"/>
    <col min="5633" max="5633" width="15.33203125" style="736" customWidth="1"/>
    <col min="5634" max="5636" width="12.5546875" style="736" customWidth="1"/>
    <col min="5637" max="5637" width="5.5546875" style="736" customWidth="1"/>
    <col min="5638" max="5640" width="13.44140625" style="736" customWidth="1"/>
    <col min="5641" max="5641" width="18.88671875" style="736" customWidth="1"/>
    <col min="5642" max="5642" width="12.5546875" style="736" customWidth="1"/>
    <col min="5643" max="5643" width="14.5546875" style="736" customWidth="1"/>
    <col min="5644" max="5888" width="11.44140625" style="736"/>
    <col min="5889" max="5889" width="15.33203125" style="736" customWidth="1"/>
    <col min="5890" max="5892" width="12.5546875" style="736" customWidth="1"/>
    <col min="5893" max="5893" width="5.5546875" style="736" customWidth="1"/>
    <col min="5894" max="5896" width="13.44140625" style="736" customWidth="1"/>
    <col min="5897" max="5897" width="18.88671875" style="736" customWidth="1"/>
    <col min="5898" max="5898" width="12.5546875" style="736" customWidth="1"/>
    <col min="5899" max="5899" width="14.5546875" style="736" customWidth="1"/>
    <col min="5900" max="6144" width="11.44140625" style="736"/>
    <col min="6145" max="6145" width="15.33203125" style="736" customWidth="1"/>
    <col min="6146" max="6148" width="12.5546875" style="736" customWidth="1"/>
    <col min="6149" max="6149" width="5.5546875" style="736" customWidth="1"/>
    <col min="6150" max="6152" width="13.44140625" style="736" customWidth="1"/>
    <col min="6153" max="6153" width="18.88671875" style="736" customWidth="1"/>
    <col min="6154" max="6154" width="12.5546875" style="736" customWidth="1"/>
    <col min="6155" max="6155" width="14.5546875" style="736" customWidth="1"/>
    <col min="6156" max="6400" width="11.44140625" style="736"/>
    <col min="6401" max="6401" width="15.33203125" style="736" customWidth="1"/>
    <col min="6402" max="6404" width="12.5546875" style="736" customWidth="1"/>
    <col min="6405" max="6405" width="5.5546875" style="736" customWidth="1"/>
    <col min="6406" max="6408" width="13.44140625" style="736" customWidth="1"/>
    <col min="6409" max="6409" width="18.88671875" style="736" customWidth="1"/>
    <col min="6410" max="6410" width="12.5546875" style="736" customWidth="1"/>
    <col min="6411" max="6411" width="14.5546875" style="736" customWidth="1"/>
    <col min="6412" max="6656" width="11.44140625" style="736"/>
    <col min="6657" max="6657" width="15.33203125" style="736" customWidth="1"/>
    <col min="6658" max="6660" width="12.5546875" style="736" customWidth="1"/>
    <col min="6661" max="6661" width="5.5546875" style="736" customWidth="1"/>
    <col min="6662" max="6664" width="13.44140625" style="736" customWidth="1"/>
    <col min="6665" max="6665" width="18.88671875" style="736" customWidth="1"/>
    <col min="6666" max="6666" width="12.5546875" style="736" customWidth="1"/>
    <col min="6667" max="6667" width="14.5546875" style="736" customWidth="1"/>
    <col min="6668" max="6912" width="11.44140625" style="736"/>
    <col min="6913" max="6913" width="15.33203125" style="736" customWidth="1"/>
    <col min="6914" max="6916" width="12.5546875" style="736" customWidth="1"/>
    <col min="6917" max="6917" width="5.5546875" style="736" customWidth="1"/>
    <col min="6918" max="6920" width="13.44140625" style="736" customWidth="1"/>
    <col min="6921" max="6921" width="18.88671875" style="736" customWidth="1"/>
    <col min="6922" max="6922" width="12.5546875" style="736" customWidth="1"/>
    <col min="6923" max="6923" width="14.5546875" style="736" customWidth="1"/>
    <col min="6924" max="7168" width="11.44140625" style="736"/>
    <col min="7169" max="7169" width="15.33203125" style="736" customWidth="1"/>
    <col min="7170" max="7172" width="12.5546875" style="736" customWidth="1"/>
    <col min="7173" max="7173" width="5.5546875" style="736" customWidth="1"/>
    <col min="7174" max="7176" width="13.44140625" style="736" customWidth="1"/>
    <col min="7177" max="7177" width="18.88671875" style="736" customWidth="1"/>
    <col min="7178" max="7178" width="12.5546875" style="736" customWidth="1"/>
    <col min="7179" max="7179" width="14.5546875" style="736" customWidth="1"/>
    <col min="7180" max="7424" width="11.44140625" style="736"/>
    <col min="7425" max="7425" width="15.33203125" style="736" customWidth="1"/>
    <col min="7426" max="7428" width="12.5546875" style="736" customWidth="1"/>
    <col min="7429" max="7429" width="5.5546875" style="736" customWidth="1"/>
    <col min="7430" max="7432" width="13.44140625" style="736" customWidth="1"/>
    <col min="7433" max="7433" width="18.88671875" style="736" customWidth="1"/>
    <col min="7434" max="7434" width="12.5546875" style="736" customWidth="1"/>
    <col min="7435" max="7435" width="14.5546875" style="736" customWidth="1"/>
    <col min="7436" max="7680" width="11.44140625" style="736"/>
    <col min="7681" max="7681" width="15.33203125" style="736" customWidth="1"/>
    <col min="7682" max="7684" width="12.5546875" style="736" customWidth="1"/>
    <col min="7685" max="7685" width="5.5546875" style="736" customWidth="1"/>
    <col min="7686" max="7688" width="13.44140625" style="736" customWidth="1"/>
    <col min="7689" max="7689" width="18.88671875" style="736" customWidth="1"/>
    <col min="7690" max="7690" width="12.5546875" style="736" customWidth="1"/>
    <col min="7691" max="7691" width="14.5546875" style="736" customWidth="1"/>
    <col min="7692" max="7936" width="11.44140625" style="736"/>
    <col min="7937" max="7937" width="15.33203125" style="736" customWidth="1"/>
    <col min="7938" max="7940" width="12.5546875" style="736" customWidth="1"/>
    <col min="7941" max="7941" width="5.5546875" style="736" customWidth="1"/>
    <col min="7942" max="7944" width="13.44140625" style="736" customWidth="1"/>
    <col min="7945" max="7945" width="18.88671875" style="736" customWidth="1"/>
    <col min="7946" max="7946" width="12.5546875" style="736" customWidth="1"/>
    <col min="7947" max="7947" width="14.5546875" style="736" customWidth="1"/>
    <col min="7948" max="8192" width="11.44140625" style="736"/>
    <col min="8193" max="8193" width="15.33203125" style="736" customWidth="1"/>
    <col min="8194" max="8196" width="12.5546875" style="736" customWidth="1"/>
    <col min="8197" max="8197" width="5.5546875" style="736" customWidth="1"/>
    <col min="8198" max="8200" width="13.44140625" style="736" customWidth="1"/>
    <col min="8201" max="8201" width="18.88671875" style="736" customWidth="1"/>
    <col min="8202" max="8202" width="12.5546875" style="736" customWidth="1"/>
    <col min="8203" max="8203" width="14.5546875" style="736" customWidth="1"/>
    <col min="8204" max="8448" width="11.44140625" style="736"/>
    <col min="8449" max="8449" width="15.33203125" style="736" customWidth="1"/>
    <col min="8450" max="8452" width="12.5546875" style="736" customWidth="1"/>
    <col min="8453" max="8453" width="5.5546875" style="736" customWidth="1"/>
    <col min="8454" max="8456" width="13.44140625" style="736" customWidth="1"/>
    <col min="8457" max="8457" width="18.88671875" style="736" customWidth="1"/>
    <col min="8458" max="8458" width="12.5546875" style="736" customWidth="1"/>
    <col min="8459" max="8459" width="14.5546875" style="736" customWidth="1"/>
    <col min="8460" max="8704" width="11.44140625" style="736"/>
    <col min="8705" max="8705" width="15.33203125" style="736" customWidth="1"/>
    <col min="8706" max="8708" width="12.5546875" style="736" customWidth="1"/>
    <col min="8709" max="8709" width="5.5546875" style="736" customWidth="1"/>
    <col min="8710" max="8712" width="13.44140625" style="736" customWidth="1"/>
    <col min="8713" max="8713" width="18.88671875" style="736" customWidth="1"/>
    <col min="8714" max="8714" width="12.5546875" style="736" customWidth="1"/>
    <col min="8715" max="8715" width="14.5546875" style="736" customWidth="1"/>
    <col min="8716" max="8960" width="11.44140625" style="736"/>
    <col min="8961" max="8961" width="15.33203125" style="736" customWidth="1"/>
    <col min="8962" max="8964" width="12.5546875" style="736" customWidth="1"/>
    <col min="8965" max="8965" width="5.5546875" style="736" customWidth="1"/>
    <col min="8966" max="8968" width="13.44140625" style="736" customWidth="1"/>
    <col min="8969" max="8969" width="18.88671875" style="736" customWidth="1"/>
    <col min="8970" max="8970" width="12.5546875" style="736" customWidth="1"/>
    <col min="8971" max="8971" width="14.5546875" style="736" customWidth="1"/>
    <col min="8972" max="9216" width="11.44140625" style="736"/>
    <col min="9217" max="9217" width="15.33203125" style="736" customWidth="1"/>
    <col min="9218" max="9220" width="12.5546875" style="736" customWidth="1"/>
    <col min="9221" max="9221" width="5.5546875" style="736" customWidth="1"/>
    <col min="9222" max="9224" width="13.44140625" style="736" customWidth="1"/>
    <col min="9225" max="9225" width="18.88671875" style="736" customWidth="1"/>
    <col min="9226" max="9226" width="12.5546875" style="736" customWidth="1"/>
    <col min="9227" max="9227" width="14.5546875" style="736" customWidth="1"/>
    <col min="9228" max="9472" width="11.44140625" style="736"/>
    <col min="9473" max="9473" width="15.33203125" style="736" customWidth="1"/>
    <col min="9474" max="9476" width="12.5546875" style="736" customWidth="1"/>
    <col min="9477" max="9477" width="5.5546875" style="736" customWidth="1"/>
    <col min="9478" max="9480" width="13.44140625" style="736" customWidth="1"/>
    <col min="9481" max="9481" width="18.88671875" style="736" customWidth="1"/>
    <col min="9482" max="9482" width="12.5546875" style="736" customWidth="1"/>
    <col min="9483" max="9483" width="14.5546875" style="736" customWidth="1"/>
    <col min="9484" max="9728" width="11.44140625" style="736"/>
    <col min="9729" max="9729" width="15.33203125" style="736" customWidth="1"/>
    <col min="9730" max="9732" width="12.5546875" style="736" customWidth="1"/>
    <col min="9733" max="9733" width="5.5546875" style="736" customWidth="1"/>
    <col min="9734" max="9736" width="13.44140625" style="736" customWidth="1"/>
    <col min="9737" max="9737" width="18.88671875" style="736" customWidth="1"/>
    <col min="9738" max="9738" width="12.5546875" style="736" customWidth="1"/>
    <col min="9739" max="9739" width="14.5546875" style="736" customWidth="1"/>
    <col min="9740" max="9984" width="11.44140625" style="736"/>
    <col min="9985" max="9985" width="15.33203125" style="736" customWidth="1"/>
    <col min="9986" max="9988" width="12.5546875" style="736" customWidth="1"/>
    <col min="9989" max="9989" width="5.5546875" style="736" customWidth="1"/>
    <col min="9990" max="9992" width="13.44140625" style="736" customWidth="1"/>
    <col min="9993" max="9993" width="18.88671875" style="736" customWidth="1"/>
    <col min="9994" max="9994" width="12.5546875" style="736" customWidth="1"/>
    <col min="9995" max="9995" width="14.5546875" style="736" customWidth="1"/>
    <col min="9996" max="10240" width="11.44140625" style="736"/>
    <col min="10241" max="10241" width="15.33203125" style="736" customWidth="1"/>
    <col min="10242" max="10244" width="12.5546875" style="736" customWidth="1"/>
    <col min="10245" max="10245" width="5.5546875" style="736" customWidth="1"/>
    <col min="10246" max="10248" width="13.44140625" style="736" customWidth="1"/>
    <col min="10249" max="10249" width="18.88671875" style="736" customWidth="1"/>
    <col min="10250" max="10250" width="12.5546875" style="736" customWidth="1"/>
    <col min="10251" max="10251" width="14.5546875" style="736" customWidth="1"/>
    <col min="10252" max="10496" width="11.44140625" style="736"/>
    <col min="10497" max="10497" width="15.33203125" style="736" customWidth="1"/>
    <col min="10498" max="10500" width="12.5546875" style="736" customWidth="1"/>
    <col min="10501" max="10501" width="5.5546875" style="736" customWidth="1"/>
    <col min="10502" max="10504" width="13.44140625" style="736" customWidth="1"/>
    <col min="10505" max="10505" width="18.88671875" style="736" customWidth="1"/>
    <col min="10506" max="10506" width="12.5546875" style="736" customWidth="1"/>
    <col min="10507" max="10507" width="14.5546875" style="736" customWidth="1"/>
    <col min="10508" max="10752" width="11.44140625" style="736"/>
    <col min="10753" max="10753" width="15.33203125" style="736" customWidth="1"/>
    <col min="10754" max="10756" width="12.5546875" style="736" customWidth="1"/>
    <col min="10757" max="10757" width="5.5546875" style="736" customWidth="1"/>
    <col min="10758" max="10760" width="13.44140625" style="736" customWidth="1"/>
    <col min="10761" max="10761" width="18.88671875" style="736" customWidth="1"/>
    <col min="10762" max="10762" width="12.5546875" style="736" customWidth="1"/>
    <col min="10763" max="10763" width="14.5546875" style="736" customWidth="1"/>
    <col min="10764" max="11008" width="11.44140625" style="736"/>
    <col min="11009" max="11009" width="15.33203125" style="736" customWidth="1"/>
    <col min="11010" max="11012" width="12.5546875" style="736" customWidth="1"/>
    <col min="11013" max="11013" width="5.5546875" style="736" customWidth="1"/>
    <col min="11014" max="11016" width="13.44140625" style="736" customWidth="1"/>
    <col min="11017" max="11017" width="18.88671875" style="736" customWidth="1"/>
    <col min="11018" max="11018" width="12.5546875" style="736" customWidth="1"/>
    <col min="11019" max="11019" width="14.5546875" style="736" customWidth="1"/>
    <col min="11020" max="11264" width="11.44140625" style="736"/>
    <col min="11265" max="11265" width="15.33203125" style="736" customWidth="1"/>
    <col min="11266" max="11268" width="12.5546875" style="736" customWidth="1"/>
    <col min="11269" max="11269" width="5.5546875" style="736" customWidth="1"/>
    <col min="11270" max="11272" width="13.44140625" style="736" customWidth="1"/>
    <col min="11273" max="11273" width="18.88671875" style="736" customWidth="1"/>
    <col min="11274" max="11274" width="12.5546875" style="736" customWidth="1"/>
    <col min="11275" max="11275" width="14.5546875" style="736" customWidth="1"/>
    <col min="11276" max="11520" width="11.44140625" style="736"/>
    <col min="11521" max="11521" width="15.33203125" style="736" customWidth="1"/>
    <col min="11522" max="11524" width="12.5546875" style="736" customWidth="1"/>
    <col min="11525" max="11525" width="5.5546875" style="736" customWidth="1"/>
    <col min="11526" max="11528" width="13.44140625" style="736" customWidth="1"/>
    <col min="11529" max="11529" width="18.88671875" style="736" customWidth="1"/>
    <col min="11530" max="11530" width="12.5546875" style="736" customWidth="1"/>
    <col min="11531" max="11531" width="14.5546875" style="736" customWidth="1"/>
    <col min="11532" max="11776" width="11.44140625" style="736"/>
    <col min="11777" max="11777" width="15.33203125" style="736" customWidth="1"/>
    <col min="11778" max="11780" width="12.5546875" style="736" customWidth="1"/>
    <col min="11781" max="11781" width="5.5546875" style="736" customWidth="1"/>
    <col min="11782" max="11784" width="13.44140625" style="736" customWidth="1"/>
    <col min="11785" max="11785" width="18.88671875" style="736" customWidth="1"/>
    <col min="11786" max="11786" width="12.5546875" style="736" customWidth="1"/>
    <col min="11787" max="11787" width="14.5546875" style="736" customWidth="1"/>
    <col min="11788" max="12032" width="11.44140625" style="736"/>
    <col min="12033" max="12033" width="15.33203125" style="736" customWidth="1"/>
    <col min="12034" max="12036" width="12.5546875" style="736" customWidth="1"/>
    <col min="12037" max="12037" width="5.5546875" style="736" customWidth="1"/>
    <col min="12038" max="12040" width="13.44140625" style="736" customWidth="1"/>
    <col min="12041" max="12041" width="18.88671875" style="736" customWidth="1"/>
    <col min="12042" max="12042" width="12.5546875" style="736" customWidth="1"/>
    <col min="12043" max="12043" width="14.5546875" style="736" customWidth="1"/>
    <col min="12044" max="12288" width="11.44140625" style="736"/>
    <col min="12289" max="12289" width="15.33203125" style="736" customWidth="1"/>
    <col min="12290" max="12292" width="12.5546875" style="736" customWidth="1"/>
    <col min="12293" max="12293" width="5.5546875" style="736" customWidth="1"/>
    <col min="12294" max="12296" width="13.44140625" style="736" customWidth="1"/>
    <col min="12297" max="12297" width="18.88671875" style="736" customWidth="1"/>
    <col min="12298" max="12298" width="12.5546875" style="736" customWidth="1"/>
    <col min="12299" max="12299" width="14.5546875" style="736" customWidth="1"/>
    <col min="12300" max="12544" width="11.44140625" style="736"/>
    <col min="12545" max="12545" width="15.33203125" style="736" customWidth="1"/>
    <col min="12546" max="12548" width="12.5546875" style="736" customWidth="1"/>
    <col min="12549" max="12549" width="5.5546875" style="736" customWidth="1"/>
    <col min="12550" max="12552" width="13.44140625" style="736" customWidth="1"/>
    <col min="12553" max="12553" width="18.88671875" style="736" customWidth="1"/>
    <col min="12554" max="12554" width="12.5546875" style="736" customWidth="1"/>
    <col min="12555" max="12555" width="14.5546875" style="736" customWidth="1"/>
    <col min="12556" max="12800" width="11.44140625" style="736"/>
    <col min="12801" max="12801" width="15.33203125" style="736" customWidth="1"/>
    <col min="12802" max="12804" width="12.5546875" style="736" customWidth="1"/>
    <col min="12805" max="12805" width="5.5546875" style="736" customWidth="1"/>
    <col min="12806" max="12808" width="13.44140625" style="736" customWidth="1"/>
    <col min="12809" max="12809" width="18.88671875" style="736" customWidth="1"/>
    <col min="12810" max="12810" width="12.5546875" style="736" customWidth="1"/>
    <col min="12811" max="12811" width="14.5546875" style="736" customWidth="1"/>
    <col min="12812" max="13056" width="11.44140625" style="736"/>
    <col min="13057" max="13057" width="15.33203125" style="736" customWidth="1"/>
    <col min="13058" max="13060" width="12.5546875" style="736" customWidth="1"/>
    <col min="13061" max="13061" width="5.5546875" style="736" customWidth="1"/>
    <col min="13062" max="13064" width="13.44140625" style="736" customWidth="1"/>
    <col min="13065" max="13065" width="18.88671875" style="736" customWidth="1"/>
    <col min="13066" max="13066" width="12.5546875" style="736" customWidth="1"/>
    <col min="13067" max="13067" width="14.5546875" style="736" customWidth="1"/>
    <col min="13068" max="13312" width="11.44140625" style="736"/>
    <col min="13313" max="13313" width="15.33203125" style="736" customWidth="1"/>
    <col min="13314" max="13316" width="12.5546875" style="736" customWidth="1"/>
    <col min="13317" max="13317" width="5.5546875" style="736" customWidth="1"/>
    <col min="13318" max="13320" width="13.44140625" style="736" customWidth="1"/>
    <col min="13321" max="13321" width="18.88671875" style="736" customWidth="1"/>
    <col min="13322" max="13322" width="12.5546875" style="736" customWidth="1"/>
    <col min="13323" max="13323" width="14.5546875" style="736" customWidth="1"/>
    <col min="13324" max="13568" width="11.44140625" style="736"/>
    <col min="13569" max="13569" width="15.33203125" style="736" customWidth="1"/>
    <col min="13570" max="13572" width="12.5546875" style="736" customWidth="1"/>
    <col min="13573" max="13573" width="5.5546875" style="736" customWidth="1"/>
    <col min="13574" max="13576" width="13.44140625" style="736" customWidth="1"/>
    <col min="13577" max="13577" width="18.88671875" style="736" customWidth="1"/>
    <col min="13578" max="13578" width="12.5546875" style="736" customWidth="1"/>
    <col min="13579" max="13579" width="14.5546875" style="736" customWidth="1"/>
    <col min="13580" max="13824" width="11.44140625" style="736"/>
    <col min="13825" max="13825" width="15.33203125" style="736" customWidth="1"/>
    <col min="13826" max="13828" width="12.5546875" style="736" customWidth="1"/>
    <col min="13829" max="13829" width="5.5546875" style="736" customWidth="1"/>
    <col min="13830" max="13832" width="13.44140625" style="736" customWidth="1"/>
    <col min="13833" max="13833" width="18.88671875" style="736" customWidth="1"/>
    <col min="13834" max="13834" width="12.5546875" style="736" customWidth="1"/>
    <col min="13835" max="13835" width="14.5546875" style="736" customWidth="1"/>
    <col min="13836" max="14080" width="11.44140625" style="736"/>
    <col min="14081" max="14081" width="15.33203125" style="736" customWidth="1"/>
    <col min="14082" max="14084" width="12.5546875" style="736" customWidth="1"/>
    <col min="14085" max="14085" width="5.5546875" style="736" customWidth="1"/>
    <col min="14086" max="14088" width="13.44140625" style="736" customWidth="1"/>
    <col min="14089" max="14089" width="18.88671875" style="736" customWidth="1"/>
    <col min="14090" max="14090" width="12.5546875" style="736" customWidth="1"/>
    <col min="14091" max="14091" width="14.5546875" style="736" customWidth="1"/>
    <col min="14092" max="14336" width="11.44140625" style="736"/>
    <col min="14337" max="14337" width="15.33203125" style="736" customWidth="1"/>
    <col min="14338" max="14340" width="12.5546875" style="736" customWidth="1"/>
    <col min="14341" max="14341" width="5.5546875" style="736" customWidth="1"/>
    <col min="14342" max="14344" width="13.44140625" style="736" customWidth="1"/>
    <col min="14345" max="14345" width="18.88671875" style="736" customWidth="1"/>
    <col min="14346" max="14346" width="12.5546875" style="736" customWidth="1"/>
    <col min="14347" max="14347" width="14.5546875" style="736" customWidth="1"/>
    <col min="14348" max="14592" width="11.44140625" style="736"/>
    <col min="14593" max="14593" width="15.33203125" style="736" customWidth="1"/>
    <col min="14594" max="14596" width="12.5546875" style="736" customWidth="1"/>
    <col min="14597" max="14597" width="5.5546875" style="736" customWidth="1"/>
    <col min="14598" max="14600" width="13.44140625" style="736" customWidth="1"/>
    <col min="14601" max="14601" width="18.88671875" style="736" customWidth="1"/>
    <col min="14602" max="14602" width="12.5546875" style="736" customWidth="1"/>
    <col min="14603" max="14603" width="14.5546875" style="736" customWidth="1"/>
    <col min="14604" max="14848" width="11.44140625" style="736"/>
    <col min="14849" max="14849" width="15.33203125" style="736" customWidth="1"/>
    <col min="14850" max="14852" width="12.5546875" style="736" customWidth="1"/>
    <col min="14853" max="14853" width="5.5546875" style="736" customWidth="1"/>
    <col min="14854" max="14856" width="13.44140625" style="736" customWidth="1"/>
    <col min="14857" max="14857" width="18.88671875" style="736" customWidth="1"/>
    <col min="14858" max="14858" width="12.5546875" style="736" customWidth="1"/>
    <col min="14859" max="14859" width="14.5546875" style="736" customWidth="1"/>
    <col min="14860" max="15104" width="11.44140625" style="736"/>
    <col min="15105" max="15105" width="15.33203125" style="736" customWidth="1"/>
    <col min="15106" max="15108" width="12.5546875" style="736" customWidth="1"/>
    <col min="15109" max="15109" width="5.5546875" style="736" customWidth="1"/>
    <col min="15110" max="15112" width="13.44140625" style="736" customWidth="1"/>
    <col min="15113" max="15113" width="18.88671875" style="736" customWidth="1"/>
    <col min="15114" max="15114" width="12.5546875" style="736" customWidth="1"/>
    <col min="15115" max="15115" width="14.5546875" style="736" customWidth="1"/>
    <col min="15116" max="15360" width="11.44140625" style="736"/>
    <col min="15361" max="15361" width="15.33203125" style="736" customWidth="1"/>
    <col min="15362" max="15364" width="12.5546875" style="736" customWidth="1"/>
    <col min="15365" max="15365" width="5.5546875" style="736" customWidth="1"/>
    <col min="15366" max="15368" width="13.44140625" style="736" customWidth="1"/>
    <col min="15369" max="15369" width="18.88671875" style="736" customWidth="1"/>
    <col min="15370" max="15370" width="12.5546875" style="736" customWidth="1"/>
    <col min="15371" max="15371" width="14.5546875" style="736" customWidth="1"/>
    <col min="15372" max="15616" width="11.44140625" style="736"/>
    <col min="15617" max="15617" width="15.33203125" style="736" customWidth="1"/>
    <col min="15618" max="15620" width="12.5546875" style="736" customWidth="1"/>
    <col min="15621" max="15621" width="5.5546875" style="736" customWidth="1"/>
    <col min="15622" max="15624" width="13.44140625" style="736" customWidth="1"/>
    <col min="15625" max="15625" width="18.88671875" style="736" customWidth="1"/>
    <col min="15626" max="15626" width="12.5546875" style="736" customWidth="1"/>
    <col min="15627" max="15627" width="14.5546875" style="736" customWidth="1"/>
    <col min="15628" max="15872" width="11.44140625" style="736"/>
    <col min="15873" max="15873" width="15.33203125" style="736" customWidth="1"/>
    <col min="15874" max="15876" width="12.5546875" style="736" customWidth="1"/>
    <col min="15877" max="15877" width="5.5546875" style="736" customWidth="1"/>
    <col min="15878" max="15880" width="13.44140625" style="736" customWidth="1"/>
    <col min="15881" max="15881" width="18.88671875" style="736" customWidth="1"/>
    <col min="15882" max="15882" width="12.5546875" style="736" customWidth="1"/>
    <col min="15883" max="15883" width="14.5546875" style="736" customWidth="1"/>
    <col min="15884" max="16128" width="11.44140625" style="736"/>
    <col min="16129" max="16129" width="15.33203125" style="736" customWidth="1"/>
    <col min="16130" max="16132" width="12.5546875" style="736" customWidth="1"/>
    <col min="16133" max="16133" width="5.5546875" style="736" customWidth="1"/>
    <col min="16134" max="16136" width="13.44140625" style="736" customWidth="1"/>
    <col min="16137" max="16137" width="18.88671875" style="736" customWidth="1"/>
    <col min="16138" max="16138" width="12.5546875" style="736" customWidth="1"/>
    <col min="16139" max="16139" width="14.5546875" style="736" customWidth="1"/>
    <col min="16140" max="16384" width="11.44140625" style="736"/>
  </cols>
  <sheetData>
    <row r="1" spans="1:11" ht="16.5" customHeight="1">
      <c r="A1" s="100"/>
    </row>
    <row r="2" spans="1:11" ht="59.4" customHeight="1">
      <c r="A2" s="2383" t="s">
        <v>335</v>
      </c>
      <c r="B2" s="2383"/>
      <c r="C2" s="2383"/>
      <c r="D2" s="2383"/>
      <c r="E2" s="2383"/>
      <c r="F2" s="2383"/>
      <c r="G2" s="2383"/>
      <c r="H2" s="2383"/>
      <c r="I2" s="2383"/>
    </row>
    <row r="3" spans="1:11" s="740" customFormat="1" ht="16.8">
      <c r="A3" s="2344">
        <v>45930</v>
      </c>
      <c r="B3" s="2344"/>
      <c r="C3" s="2344"/>
      <c r="D3" s="2344"/>
      <c r="E3" s="2344"/>
      <c r="F3" s="2344"/>
      <c r="G3" s="2344"/>
      <c r="H3" s="2344"/>
      <c r="I3" s="2344"/>
      <c r="J3" s="739"/>
      <c r="K3" s="739"/>
    </row>
    <row r="4" spans="1:11" ht="15.6" customHeight="1" thickBot="1">
      <c r="A4" s="741"/>
      <c r="B4" s="742"/>
      <c r="C4" s="742"/>
      <c r="D4" s="742"/>
      <c r="E4" s="742"/>
      <c r="F4" s="742"/>
      <c r="G4" s="742"/>
      <c r="H4" s="742"/>
      <c r="I4" s="743"/>
    </row>
    <row r="5" spans="1:11" ht="18" customHeight="1">
      <c r="A5" s="2409"/>
      <c r="B5" s="744" t="s">
        <v>336</v>
      </c>
      <c r="C5" s="744"/>
      <c r="D5" s="744"/>
      <c r="E5" s="745"/>
      <c r="F5" s="744" t="s">
        <v>337</v>
      </c>
      <c r="G5" s="744"/>
      <c r="H5" s="744"/>
      <c r="I5" s="746" t="s">
        <v>338</v>
      </c>
    </row>
    <row r="6" spans="1:11" ht="13.8">
      <c r="A6" s="2409"/>
      <c r="B6" s="747" t="s">
        <v>339</v>
      </c>
      <c r="C6" s="747" t="s">
        <v>340</v>
      </c>
      <c r="D6" s="2411" t="s">
        <v>153</v>
      </c>
      <c r="E6" s="748"/>
      <c r="F6" s="747" t="s">
        <v>339</v>
      </c>
      <c r="G6" s="747" t="s">
        <v>340</v>
      </c>
      <c r="H6" s="2413" t="s">
        <v>153</v>
      </c>
      <c r="I6" s="746" t="s">
        <v>341</v>
      </c>
    </row>
    <row r="7" spans="1:11" ht="13.8">
      <c r="A7" s="2410"/>
      <c r="B7" s="749" t="s">
        <v>342</v>
      </c>
      <c r="C7" s="749" t="s">
        <v>343</v>
      </c>
      <c r="D7" s="2412"/>
      <c r="E7" s="750"/>
      <c r="F7" s="749" t="s">
        <v>342</v>
      </c>
      <c r="G7" s="749" t="s">
        <v>343</v>
      </c>
      <c r="H7" s="2412"/>
      <c r="I7" s="749" t="s">
        <v>344</v>
      </c>
    </row>
    <row r="8" spans="1:11" ht="13.8">
      <c r="A8" s="751" t="s">
        <v>137</v>
      </c>
      <c r="B8" s="752">
        <v>2993</v>
      </c>
      <c r="C8" s="752">
        <v>156</v>
      </c>
      <c r="D8" s="752">
        <v>3149</v>
      </c>
      <c r="E8" s="752"/>
      <c r="F8" s="752">
        <v>41285.161999999997</v>
      </c>
      <c r="G8" s="752">
        <v>1444.7539999999999</v>
      </c>
      <c r="H8" s="752">
        <v>42729.915999999997</v>
      </c>
      <c r="I8" s="752">
        <v>202857.90977299999</v>
      </c>
      <c r="J8" s="753"/>
    </row>
    <row r="9" spans="1:11" ht="18" customHeight="1">
      <c r="A9" s="751" t="s">
        <v>140</v>
      </c>
      <c r="B9" s="752">
        <v>117408</v>
      </c>
      <c r="C9" s="752">
        <v>15598</v>
      </c>
      <c r="D9" s="752">
        <v>133006</v>
      </c>
      <c r="E9" s="752"/>
      <c r="F9" s="752">
        <v>1772841.99</v>
      </c>
      <c r="G9" s="752">
        <v>138194.47200000001</v>
      </c>
      <c r="H9" s="752">
        <v>1911036.4620000001</v>
      </c>
      <c r="I9" s="752">
        <v>8710999.3767239992</v>
      </c>
    </row>
    <row r="10" spans="1:11" ht="18" customHeight="1">
      <c r="A10" s="751" t="s">
        <v>141</v>
      </c>
      <c r="B10" s="752">
        <v>72751</v>
      </c>
      <c r="C10" s="752">
        <v>11722</v>
      </c>
      <c r="D10" s="752">
        <v>84473</v>
      </c>
      <c r="E10" s="752"/>
      <c r="F10" s="752">
        <v>1205690.818</v>
      </c>
      <c r="G10" s="752">
        <v>116067.864</v>
      </c>
      <c r="H10" s="752">
        <v>1321758.682</v>
      </c>
      <c r="I10" s="752">
        <v>5924257.2227879995</v>
      </c>
    </row>
    <row r="11" spans="1:11" ht="18" customHeight="1">
      <c r="A11" s="754" t="s">
        <v>142</v>
      </c>
      <c r="B11" s="755">
        <v>72405</v>
      </c>
      <c r="C11" s="755">
        <v>15084</v>
      </c>
      <c r="D11" s="755">
        <v>87489</v>
      </c>
      <c r="E11" s="755"/>
      <c r="F11" s="755">
        <v>996516.33</v>
      </c>
      <c r="G11" s="755">
        <v>112954.414</v>
      </c>
      <c r="H11" s="755">
        <v>1109470.7439999999</v>
      </c>
      <c r="I11" s="755">
        <v>4896461.8271059999</v>
      </c>
      <c r="J11" s="756"/>
    </row>
    <row r="12" spans="1:11" ht="18" customHeight="1" thickBot="1">
      <c r="A12" s="757" t="s">
        <v>143</v>
      </c>
      <c r="B12" s="758">
        <v>265557</v>
      </c>
      <c r="C12" s="758">
        <v>42560</v>
      </c>
      <c r="D12" s="758">
        <v>308117</v>
      </c>
      <c r="E12" s="758"/>
      <c r="F12" s="758">
        <v>4016334.3</v>
      </c>
      <c r="G12" s="758">
        <v>368661.50400000002</v>
      </c>
      <c r="H12" s="758">
        <v>4384995.8039999995</v>
      </c>
      <c r="I12" s="758">
        <v>19734576.336390998</v>
      </c>
    </row>
    <row r="13" spans="1:11">
      <c r="A13" s="736" t="s">
        <v>345</v>
      </c>
      <c r="B13" s="759"/>
      <c r="C13" s="759"/>
      <c r="D13" s="759"/>
      <c r="E13" s="759"/>
      <c r="F13" s="759"/>
      <c r="G13" s="759"/>
      <c r="H13" s="759"/>
      <c r="I13" s="760"/>
    </row>
    <row r="14" spans="1:11">
      <c r="A14" s="736" t="s">
        <v>346</v>
      </c>
      <c r="B14" s="759"/>
      <c r="C14" s="759"/>
      <c r="D14" s="759"/>
      <c r="E14" s="759"/>
      <c r="F14" s="759"/>
      <c r="G14" s="759"/>
      <c r="H14" s="759"/>
      <c r="I14" s="760"/>
    </row>
    <row r="15" spans="1:11">
      <c r="A15" s="736" t="s">
        <v>347</v>
      </c>
      <c r="D15" s="759"/>
      <c r="E15" s="759"/>
      <c r="F15" s="759"/>
      <c r="G15" s="759"/>
      <c r="H15" s="759"/>
      <c r="I15" s="760"/>
    </row>
    <row r="16" spans="1:11">
      <c r="B16" s="761"/>
      <c r="D16" s="759"/>
      <c r="E16" s="759"/>
      <c r="F16" s="759"/>
      <c r="G16" s="759"/>
      <c r="H16" s="759"/>
      <c r="I16" s="760"/>
    </row>
    <row r="17" spans="1:11">
      <c r="B17" s="759"/>
      <c r="C17" s="759"/>
      <c r="D17" s="759"/>
      <c r="E17" s="759"/>
      <c r="F17" s="759"/>
      <c r="G17" s="759"/>
      <c r="H17" s="759"/>
      <c r="I17" s="760"/>
    </row>
    <row r="18" spans="1:11" ht="57.6" customHeight="1">
      <c r="A18" s="2383" t="s">
        <v>348</v>
      </c>
      <c r="B18" s="2383"/>
      <c r="C18" s="2383"/>
      <c r="D18" s="2383"/>
      <c r="E18" s="2383"/>
      <c r="F18" s="2383"/>
      <c r="G18" s="2383"/>
      <c r="H18" s="2383"/>
      <c r="I18" s="2383"/>
      <c r="K18" s="762"/>
    </row>
    <row r="19" spans="1:11" ht="19.2" customHeight="1">
      <c r="A19" s="2344">
        <v>45930</v>
      </c>
      <c r="B19" s="2344"/>
      <c r="C19" s="2344"/>
      <c r="D19" s="2344"/>
      <c r="E19" s="2344"/>
      <c r="F19" s="2344"/>
      <c r="G19" s="2344"/>
      <c r="H19" s="2344"/>
      <c r="I19" s="2344"/>
    </row>
    <row r="20" spans="1:11" ht="13.8" customHeight="1" thickBot="1">
      <c r="A20" s="741"/>
      <c r="B20" s="763"/>
      <c r="C20" s="763"/>
      <c r="D20" s="763"/>
      <c r="E20" s="742"/>
      <c r="F20" s="763"/>
      <c r="G20" s="763"/>
      <c r="H20" s="763"/>
      <c r="I20" s="743"/>
    </row>
    <row r="21" spans="1:11" ht="18" customHeight="1">
      <c r="A21" s="2409"/>
      <c r="B21" s="744" t="s">
        <v>336</v>
      </c>
      <c r="C21" s="744"/>
      <c r="D21" s="744"/>
      <c r="E21" s="330"/>
      <c r="F21" s="744" t="s">
        <v>337</v>
      </c>
      <c r="G21" s="744"/>
      <c r="H21" s="744"/>
      <c r="I21" s="746" t="s">
        <v>338</v>
      </c>
    </row>
    <row r="22" spans="1:11" ht="13.8">
      <c r="A22" s="2409"/>
      <c r="B22" s="747" t="s">
        <v>339</v>
      </c>
      <c r="C22" s="747" t="s">
        <v>340</v>
      </c>
      <c r="D22" s="2413" t="s">
        <v>153</v>
      </c>
      <c r="E22" s="748"/>
      <c r="F22" s="747" t="s">
        <v>339</v>
      </c>
      <c r="G22" s="747" t="s">
        <v>340</v>
      </c>
      <c r="H22" s="2413" t="s">
        <v>153</v>
      </c>
      <c r="I22" s="746" t="s">
        <v>341</v>
      </c>
      <c r="K22" s="764"/>
    </row>
    <row r="23" spans="1:11" ht="13.2" customHeight="1">
      <c r="A23" s="2410"/>
      <c r="B23" s="749" t="s">
        <v>342</v>
      </c>
      <c r="C23" s="749" t="s">
        <v>343</v>
      </c>
      <c r="D23" s="2412"/>
      <c r="E23" s="750"/>
      <c r="F23" s="749" t="s">
        <v>342</v>
      </c>
      <c r="G23" s="749" t="s">
        <v>343</v>
      </c>
      <c r="H23" s="2412"/>
      <c r="I23" s="749" t="s">
        <v>344</v>
      </c>
    </row>
    <row r="24" spans="1:11" ht="18.600000000000001" customHeight="1">
      <c r="A24" s="751" t="s">
        <v>137</v>
      </c>
      <c r="B24" s="752">
        <v>124</v>
      </c>
      <c r="C24" s="752">
        <v>11</v>
      </c>
      <c r="D24" s="752">
        <v>135</v>
      </c>
      <c r="E24" s="752"/>
      <c r="F24" s="752">
        <v>3719.181</v>
      </c>
      <c r="G24" s="752">
        <v>152.52600000000001</v>
      </c>
      <c r="H24" s="752">
        <v>3871.7069999999999</v>
      </c>
      <c r="I24" s="752">
        <v>9167.1816739999995</v>
      </c>
    </row>
    <row r="25" spans="1:11" ht="17.399999999999999" customHeight="1">
      <c r="A25" s="751" t="s">
        <v>140</v>
      </c>
      <c r="B25" s="752">
        <v>5456</v>
      </c>
      <c r="C25" s="752">
        <v>961</v>
      </c>
      <c r="D25" s="752">
        <v>6417</v>
      </c>
      <c r="E25" s="752"/>
      <c r="F25" s="752">
        <v>156520.35</v>
      </c>
      <c r="G25" s="752">
        <v>20140.8</v>
      </c>
      <c r="H25" s="752">
        <v>176661.15</v>
      </c>
      <c r="I25" s="752">
        <v>385797.43338900001</v>
      </c>
    </row>
    <row r="26" spans="1:11" ht="18" customHeight="1">
      <c r="A26" s="751" t="s">
        <v>141</v>
      </c>
      <c r="B26" s="752">
        <v>3663</v>
      </c>
      <c r="C26" s="752">
        <v>768</v>
      </c>
      <c r="D26" s="752">
        <v>4431</v>
      </c>
      <c r="E26" s="752"/>
      <c r="F26" s="752">
        <v>124507.492</v>
      </c>
      <c r="G26" s="752">
        <v>19795.159</v>
      </c>
      <c r="H26" s="752">
        <v>144302.65100000001</v>
      </c>
      <c r="I26" s="752">
        <v>306890.89854000002</v>
      </c>
    </row>
    <row r="27" spans="1:11" ht="18" customHeight="1">
      <c r="A27" s="754" t="s">
        <v>142</v>
      </c>
      <c r="B27" s="755">
        <v>3084</v>
      </c>
      <c r="C27" s="755">
        <v>845</v>
      </c>
      <c r="D27" s="755">
        <v>3929</v>
      </c>
      <c r="E27" s="755"/>
      <c r="F27" s="755">
        <v>90085.615000000005</v>
      </c>
      <c r="G27" s="755">
        <v>18078.575000000001</v>
      </c>
      <c r="H27" s="755">
        <v>108164.19</v>
      </c>
      <c r="I27" s="755">
        <v>222046.52016300001</v>
      </c>
    </row>
    <row r="28" spans="1:11" ht="18" customHeight="1" thickBot="1">
      <c r="A28" s="757" t="s">
        <v>143</v>
      </c>
      <c r="B28" s="758">
        <v>12327</v>
      </c>
      <c r="C28" s="758">
        <v>2585</v>
      </c>
      <c r="D28" s="758">
        <v>14912</v>
      </c>
      <c r="E28" s="758"/>
      <c r="F28" s="758">
        <v>374832.63799999998</v>
      </c>
      <c r="G28" s="758">
        <v>58167.06</v>
      </c>
      <c r="H28" s="758">
        <v>432999.69799999997</v>
      </c>
      <c r="I28" s="758">
        <v>923902.03376599995</v>
      </c>
    </row>
    <row r="29" spans="1:11">
      <c r="A29" s="736" t="s">
        <v>345</v>
      </c>
      <c r="B29" s="759"/>
      <c r="C29" s="759"/>
      <c r="D29" s="759"/>
      <c r="E29" s="759"/>
      <c r="F29" s="759"/>
      <c r="G29" s="759"/>
      <c r="H29" s="759"/>
      <c r="I29" s="760"/>
    </row>
    <row r="30" spans="1:11">
      <c r="A30" s="736" t="s">
        <v>349</v>
      </c>
      <c r="B30" s="759"/>
      <c r="C30" s="759"/>
      <c r="D30" s="759"/>
      <c r="E30" s="759"/>
      <c r="F30" s="759"/>
      <c r="G30" s="759"/>
      <c r="H30" s="759"/>
      <c r="I30" s="760"/>
    </row>
    <row r="31" spans="1:11">
      <c r="A31" s="736" t="s">
        <v>350</v>
      </c>
      <c r="B31" s="759"/>
      <c r="C31" s="759"/>
      <c r="D31" s="759"/>
      <c r="E31" s="759"/>
      <c r="F31" s="759"/>
      <c r="G31" s="759"/>
      <c r="H31" s="759"/>
      <c r="I31" s="760"/>
    </row>
    <row r="34" spans="1:9" ht="53.4" customHeight="1">
      <c r="A34" s="2383" t="s">
        <v>351</v>
      </c>
      <c r="B34" s="2383"/>
      <c r="C34" s="2383"/>
      <c r="D34" s="2383"/>
      <c r="E34" s="2383"/>
      <c r="F34" s="2383"/>
      <c r="G34" s="2383"/>
      <c r="H34" s="2383"/>
      <c r="I34" s="2383"/>
    </row>
    <row r="35" spans="1:9" ht="16.8">
      <c r="A35" s="2344">
        <v>45930</v>
      </c>
      <c r="B35" s="2344"/>
      <c r="C35" s="2344"/>
      <c r="D35" s="2344"/>
      <c r="E35" s="2344"/>
      <c r="F35" s="2344"/>
      <c r="G35" s="2344"/>
      <c r="H35" s="2344"/>
      <c r="I35" s="2344"/>
    </row>
    <row r="36" spans="1:9" ht="13.2" customHeight="1" thickBot="1">
      <c r="A36" s="741"/>
      <c r="B36" s="763"/>
      <c r="C36" s="763"/>
      <c r="D36" s="763"/>
      <c r="E36" s="742"/>
      <c r="F36" s="763"/>
      <c r="G36" s="763"/>
      <c r="H36" s="763"/>
      <c r="I36" s="743"/>
    </row>
    <row r="37" spans="1:9" ht="17.25" customHeight="1">
      <c r="A37" s="2409"/>
      <c r="B37" s="744" t="s">
        <v>336</v>
      </c>
      <c r="C37" s="744"/>
      <c r="D37" s="744"/>
      <c r="E37" s="330"/>
      <c r="F37" s="744" t="s">
        <v>337</v>
      </c>
      <c r="G37" s="744"/>
      <c r="H37" s="744"/>
      <c r="I37" s="746" t="s">
        <v>338</v>
      </c>
    </row>
    <row r="38" spans="1:9" ht="13.8">
      <c r="A38" s="2409"/>
      <c r="B38" s="747" t="s">
        <v>339</v>
      </c>
      <c r="C38" s="747" t="s">
        <v>340</v>
      </c>
      <c r="D38" s="2413" t="s">
        <v>153</v>
      </c>
      <c r="E38" s="748"/>
      <c r="F38" s="747" t="s">
        <v>339</v>
      </c>
      <c r="G38" s="747" t="s">
        <v>340</v>
      </c>
      <c r="H38" s="2413" t="s">
        <v>153</v>
      </c>
      <c r="I38" s="746" t="s">
        <v>341</v>
      </c>
    </row>
    <row r="39" spans="1:9" ht="13.5" customHeight="1">
      <c r="A39" s="2410"/>
      <c r="B39" s="749" t="s">
        <v>342</v>
      </c>
      <c r="C39" s="749" t="s">
        <v>343</v>
      </c>
      <c r="D39" s="2412"/>
      <c r="E39" s="750"/>
      <c r="F39" s="749" t="s">
        <v>342</v>
      </c>
      <c r="G39" s="749" t="s">
        <v>343</v>
      </c>
      <c r="H39" s="2412"/>
      <c r="I39" s="749" t="s">
        <v>344</v>
      </c>
    </row>
    <row r="40" spans="1:9" ht="13.8">
      <c r="A40" s="751" t="s">
        <v>137</v>
      </c>
      <c r="B40" s="752">
        <v>121</v>
      </c>
      <c r="C40" s="752">
        <v>51</v>
      </c>
      <c r="D40" s="752">
        <v>172</v>
      </c>
      <c r="E40" s="752"/>
      <c r="F40" s="752">
        <v>2848.5569999999998</v>
      </c>
      <c r="G40" s="752">
        <v>1121.6389999999999</v>
      </c>
      <c r="H40" s="752">
        <v>3970.1959999999999</v>
      </c>
      <c r="I40" s="752">
        <v>7021.2338490000002</v>
      </c>
    </row>
    <row r="41" spans="1:9" ht="17.25" customHeight="1">
      <c r="A41" s="751" t="s">
        <v>140</v>
      </c>
      <c r="B41" s="752">
        <v>3541</v>
      </c>
      <c r="C41" s="752">
        <v>2737</v>
      </c>
      <c r="D41" s="752">
        <v>6278</v>
      </c>
      <c r="E41" s="752"/>
      <c r="F41" s="752">
        <v>56915.052000000003</v>
      </c>
      <c r="G41" s="752">
        <v>43448.103999999999</v>
      </c>
      <c r="H41" s="752">
        <v>100363.156</v>
      </c>
      <c r="I41" s="752">
        <v>140286.429099</v>
      </c>
    </row>
    <row r="42" spans="1:9" ht="17.25" customHeight="1">
      <c r="A42" s="751" t="s">
        <v>141</v>
      </c>
      <c r="B42" s="752">
        <v>1567</v>
      </c>
      <c r="C42" s="752">
        <v>1334</v>
      </c>
      <c r="D42" s="752">
        <v>2901</v>
      </c>
      <c r="E42" s="752"/>
      <c r="F42" s="752">
        <v>28560.47</v>
      </c>
      <c r="G42" s="752">
        <v>23607.843000000001</v>
      </c>
      <c r="H42" s="752">
        <v>52168.313000000002</v>
      </c>
      <c r="I42" s="752">
        <v>70396.954916000002</v>
      </c>
    </row>
    <row r="43" spans="1:9" ht="17.25" customHeight="1">
      <c r="A43" s="754" t="s">
        <v>142</v>
      </c>
      <c r="B43" s="755">
        <v>1417</v>
      </c>
      <c r="C43" s="755">
        <v>1480</v>
      </c>
      <c r="D43" s="755">
        <v>2897</v>
      </c>
      <c r="E43" s="755"/>
      <c r="F43" s="755">
        <v>24445.050999999999</v>
      </c>
      <c r="G43" s="755">
        <v>24533.113000000001</v>
      </c>
      <c r="H43" s="755">
        <v>48978.163999999997</v>
      </c>
      <c r="I43" s="755">
        <v>60253.110440999997</v>
      </c>
    </row>
    <row r="44" spans="1:9" ht="17.399999999999999" customHeight="1" thickBot="1">
      <c r="A44" s="757" t="s">
        <v>143</v>
      </c>
      <c r="B44" s="758">
        <v>6646</v>
      </c>
      <c r="C44" s="758">
        <v>5602</v>
      </c>
      <c r="D44" s="758">
        <v>12248</v>
      </c>
      <c r="E44" s="758"/>
      <c r="F44" s="758">
        <v>112769.13</v>
      </c>
      <c r="G44" s="758">
        <v>92710.698999999993</v>
      </c>
      <c r="H44" s="758">
        <v>205479.829</v>
      </c>
      <c r="I44" s="758">
        <v>277957.728305</v>
      </c>
    </row>
    <row r="45" spans="1:9" ht="13.8" customHeight="1">
      <c r="A45" s="736" t="s">
        <v>345</v>
      </c>
      <c r="B45" s="759"/>
      <c r="C45" s="759"/>
      <c r="D45" s="759"/>
      <c r="E45" s="759"/>
      <c r="F45" s="759"/>
      <c r="G45" s="759"/>
      <c r="H45" s="759"/>
      <c r="I45" s="760"/>
    </row>
    <row r="46" spans="1:9" ht="13.8" customHeight="1">
      <c r="A46" s="736" t="s">
        <v>352</v>
      </c>
      <c r="B46" s="759"/>
      <c r="C46" s="759"/>
      <c r="D46" s="759"/>
      <c r="E46" s="759"/>
      <c r="F46" s="759"/>
      <c r="G46" s="759"/>
      <c r="H46" s="759"/>
      <c r="I46" s="760"/>
    </row>
    <row r="47" spans="1:9">
      <c r="A47" s="736" t="s">
        <v>353</v>
      </c>
    </row>
    <row r="48" spans="1:9">
      <c r="A48" s="736" t="s">
        <v>198</v>
      </c>
    </row>
    <row r="52" spans="1:11" ht="20.399999999999999">
      <c r="A52" s="765"/>
    </row>
    <row r="53" spans="1:11" ht="32.25" customHeight="1">
      <c r="A53" s="766"/>
      <c r="B53" s="766"/>
      <c r="C53" s="2415"/>
      <c r="D53" s="2415"/>
      <c r="E53" s="2415"/>
      <c r="F53" s="2415"/>
      <c r="G53" s="2415"/>
      <c r="H53" s="2415"/>
      <c r="I53" s="2414"/>
      <c r="J53" s="2414"/>
      <c r="K53" s="2414"/>
    </row>
    <row r="172" spans="3:3">
      <c r="C172" s="736" t="s">
        <v>234</v>
      </c>
    </row>
  </sheetData>
  <mergeCells count="18">
    <mergeCell ref="I53:K53"/>
    <mergeCell ref="A19:I19"/>
    <mergeCell ref="A21:A23"/>
    <mergeCell ref="D22:D23"/>
    <mergeCell ref="H22:H23"/>
    <mergeCell ref="A34:I34"/>
    <mergeCell ref="A35:I35"/>
    <mergeCell ref="A37:A39"/>
    <mergeCell ref="D38:D39"/>
    <mergeCell ref="H38:H39"/>
    <mergeCell ref="C53:E53"/>
    <mergeCell ref="F53:H53"/>
    <mergeCell ref="A18:I18"/>
    <mergeCell ref="A2:I2"/>
    <mergeCell ref="A3:I3"/>
    <mergeCell ref="A5:A7"/>
    <mergeCell ref="D6:D7"/>
    <mergeCell ref="H6:H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D6D65-4DF3-499B-9E4D-437E1EC63A26}">
  <dimension ref="A1:C39"/>
  <sheetViews>
    <sheetView view="pageBreakPreview" zoomScaleNormal="100" zoomScaleSheetLayoutView="100" workbookViewId="0">
      <selection activeCell="C38" sqref="C38"/>
    </sheetView>
  </sheetViews>
  <sheetFormatPr baseColWidth="10" defaultColWidth="11.44140625" defaultRowHeight="13.2"/>
  <cols>
    <col min="1" max="1" width="13.44140625" style="767" customWidth="1"/>
    <col min="2" max="2" width="73.109375" style="767" customWidth="1"/>
    <col min="3" max="3" width="9.88671875" style="768" customWidth="1"/>
    <col min="4" max="203" width="11.44140625" style="767"/>
    <col min="204" max="204" width="13.44140625" style="767" customWidth="1"/>
    <col min="205" max="205" width="4.44140625" style="767" customWidth="1"/>
    <col min="206" max="206" width="53.109375" style="767" customWidth="1"/>
    <col min="207" max="207" width="8.5546875" style="767" customWidth="1"/>
    <col min="208" max="208" width="11.44140625" style="767"/>
    <col min="209" max="209" width="4.44140625" style="767" customWidth="1"/>
    <col min="210" max="210" width="8" style="767" customWidth="1"/>
    <col min="211" max="256" width="11.44140625" style="767"/>
    <col min="257" max="257" width="13.44140625" style="767" customWidth="1"/>
    <col min="258" max="258" width="73.109375" style="767" customWidth="1"/>
    <col min="259" max="259" width="9.88671875" style="767" customWidth="1"/>
    <col min="260" max="459" width="11.44140625" style="767"/>
    <col min="460" max="460" width="13.44140625" style="767" customWidth="1"/>
    <col min="461" max="461" width="4.44140625" style="767" customWidth="1"/>
    <col min="462" max="462" width="53.109375" style="767" customWidth="1"/>
    <col min="463" max="463" width="8.5546875" style="767" customWidth="1"/>
    <col min="464" max="464" width="11.44140625" style="767"/>
    <col min="465" max="465" width="4.44140625" style="767" customWidth="1"/>
    <col min="466" max="466" width="8" style="767" customWidth="1"/>
    <col min="467" max="512" width="11.44140625" style="767"/>
    <col min="513" max="513" width="13.44140625" style="767" customWidth="1"/>
    <col min="514" max="514" width="73.109375" style="767" customWidth="1"/>
    <col min="515" max="515" width="9.88671875" style="767" customWidth="1"/>
    <col min="516" max="715" width="11.44140625" style="767"/>
    <col min="716" max="716" width="13.44140625" style="767" customWidth="1"/>
    <col min="717" max="717" width="4.44140625" style="767" customWidth="1"/>
    <col min="718" max="718" width="53.109375" style="767" customWidth="1"/>
    <col min="719" max="719" width="8.5546875" style="767" customWidth="1"/>
    <col min="720" max="720" width="11.44140625" style="767"/>
    <col min="721" max="721" width="4.44140625" style="767" customWidth="1"/>
    <col min="722" max="722" width="8" style="767" customWidth="1"/>
    <col min="723" max="768" width="11.44140625" style="767"/>
    <col min="769" max="769" width="13.44140625" style="767" customWidth="1"/>
    <col min="770" max="770" width="73.109375" style="767" customWidth="1"/>
    <col min="771" max="771" width="9.88671875" style="767" customWidth="1"/>
    <col min="772" max="971" width="11.44140625" style="767"/>
    <col min="972" max="972" width="13.44140625" style="767" customWidth="1"/>
    <col min="973" max="973" width="4.44140625" style="767" customWidth="1"/>
    <col min="974" max="974" width="53.109375" style="767" customWidth="1"/>
    <col min="975" max="975" width="8.5546875" style="767" customWidth="1"/>
    <col min="976" max="976" width="11.44140625" style="767"/>
    <col min="977" max="977" width="4.44140625" style="767" customWidth="1"/>
    <col min="978" max="978" width="8" style="767" customWidth="1"/>
    <col min="979" max="1024" width="11.44140625" style="767"/>
    <col min="1025" max="1025" width="13.44140625" style="767" customWidth="1"/>
    <col min="1026" max="1026" width="73.109375" style="767" customWidth="1"/>
    <col min="1027" max="1027" width="9.88671875" style="767" customWidth="1"/>
    <col min="1028" max="1227" width="11.44140625" style="767"/>
    <col min="1228" max="1228" width="13.44140625" style="767" customWidth="1"/>
    <col min="1229" max="1229" width="4.44140625" style="767" customWidth="1"/>
    <col min="1230" max="1230" width="53.109375" style="767" customWidth="1"/>
    <col min="1231" max="1231" width="8.5546875" style="767" customWidth="1"/>
    <col min="1232" max="1232" width="11.44140625" style="767"/>
    <col min="1233" max="1233" width="4.44140625" style="767" customWidth="1"/>
    <col min="1234" max="1234" width="8" style="767" customWidth="1"/>
    <col min="1235" max="1280" width="11.44140625" style="767"/>
    <col min="1281" max="1281" width="13.44140625" style="767" customWidth="1"/>
    <col min="1282" max="1282" width="73.109375" style="767" customWidth="1"/>
    <col min="1283" max="1283" width="9.88671875" style="767" customWidth="1"/>
    <col min="1284" max="1483" width="11.44140625" style="767"/>
    <col min="1484" max="1484" width="13.44140625" style="767" customWidth="1"/>
    <col min="1485" max="1485" width="4.44140625" style="767" customWidth="1"/>
    <col min="1486" max="1486" width="53.109375" style="767" customWidth="1"/>
    <col min="1487" max="1487" width="8.5546875" style="767" customWidth="1"/>
    <col min="1488" max="1488" width="11.44140625" style="767"/>
    <col min="1489" max="1489" width="4.44140625" style="767" customWidth="1"/>
    <col min="1490" max="1490" width="8" style="767" customWidth="1"/>
    <col min="1491" max="1536" width="11.44140625" style="767"/>
    <col min="1537" max="1537" width="13.44140625" style="767" customWidth="1"/>
    <col min="1538" max="1538" width="73.109375" style="767" customWidth="1"/>
    <col min="1539" max="1539" width="9.88671875" style="767" customWidth="1"/>
    <col min="1540" max="1739" width="11.44140625" style="767"/>
    <col min="1740" max="1740" width="13.44140625" style="767" customWidth="1"/>
    <col min="1741" max="1741" width="4.44140625" style="767" customWidth="1"/>
    <col min="1742" max="1742" width="53.109375" style="767" customWidth="1"/>
    <col min="1743" max="1743" width="8.5546875" style="767" customWidth="1"/>
    <col min="1744" max="1744" width="11.44140625" style="767"/>
    <col min="1745" max="1745" width="4.44140625" style="767" customWidth="1"/>
    <col min="1746" max="1746" width="8" style="767" customWidth="1"/>
    <col min="1747" max="1792" width="11.44140625" style="767"/>
    <col min="1793" max="1793" width="13.44140625" style="767" customWidth="1"/>
    <col min="1794" max="1794" width="73.109375" style="767" customWidth="1"/>
    <col min="1795" max="1795" width="9.88671875" style="767" customWidth="1"/>
    <col min="1796" max="1995" width="11.44140625" style="767"/>
    <col min="1996" max="1996" width="13.44140625" style="767" customWidth="1"/>
    <col min="1997" max="1997" width="4.44140625" style="767" customWidth="1"/>
    <col min="1998" max="1998" width="53.109375" style="767" customWidth="1"/>
    <col min="1999" max="1999" width="8.5546875" style="767" customWidth="1"/>
    <col min="2000" max="2000" width="11.44140625" style="767"/>
    <col min="2001" max="2001" width="4.44140625" style="767" customWidth="1"/>
    <col min="2002" max="2002" width="8" style="767" customWidth="1"/>
    <col min="2003" max="2048" width="11.44140625" style="767"/>
    <col min="2049" max="2049" width="13.44140625" style="767" customWidth="1"/>
    <col min="2050" max="2050" width="73.109375" style="767" customWidth="1"/>
    <col min="2051" max="2051" width="9.88671875" style="767" customWidth="1"/>
    <col min="2052" max="2251" width="11.44140625" style="767"/>
    <col min="2252" max="2252" width="13.44140625" style="767" customWidth="1"/>
    <col min="2253" max="2253" width="4.44140625" style="767" customWidth="1"/>
    <col min="2254" max="2254" width="53.109375" style="767" customWidth="1"/>
    <col min="2255" max="2255" width="8.5546875" style="767" customWidth="1"/>
    <col min="2256" max="2256" width="11.44140625" style="767"/>
    <col min="2257" max="2257" width="4.44140625" style="767" customWidth="1"/>
    <col min="2258" max="2258" width="8" style="767" customWidth="1"/>
    <col min="2259" max="2304" width="11.44140625" style="767"/>
    <col min="2305" max="2305" width="13.44140625" style="767" customWidth="1"/>
    <col min="2306" max="2306" width="73.109375" style="767" customWidth="1"/>
    <col min="2307" max="2307" width="9.88671875" style="767" customWidth="1"/>
    <col min="2308" max="2507" width="11.44140625" style="767"/>
    <col min="2508" max="2508" width="13.44140625" style="767" customWidth="1"/>
    <col min="2509" max="2509" width="4.44140625" style="767" customWidth="1"/>
    <col min="2510" max="2510" width="53.109375" style="767" customWidth="1"/>
    <col min="2511" max="2511" width="8.5546875" style="767" customWidth="1"/>
    <col min="2512" max="2512" width="11.44140625" style="767"/>
    <col min="2513" max="2513" width="4.44140625" style="767" customWidth="1"/>
    <col min="2514" max="2514" width="8" style="767" customWidth="1"/>
    <col min="2515" max="2560" width="11.44140625" style="767"/>
    <col min="2561" max="2561" width="13.44140625" style="767" customWidth="1"/>
    <col min="2562" max="2562" width="73.109375" style="767" customWidth="1"/>
    <col min="2563" max="2563" width="9.88671875" style="767" customWidth="1"/>
    <col min="2564" max="2763" width="11.44140625" style="767"/>
    <col min="2764" max="2764" width="13.44140625" style="767" customWidth="1"/>
    <col min="2765" max="2765" width="4.44140625" style="767" customWidth="1"/>
    <col min="2766" max="2766" width="53.109375" style="767" customWidth="1"/>
    <col min="2767" max="2767" width="8.5546875" style="767" customWidth="1"/>
    <col min="2768" max="2768" width="11.44140625" style="767"/>
    <col min="2769" max="2769" width="4.44140625" style="767" customWidth="1"/>
    <col min="2770" max="2770" width="8" style="767" customWidth="1"/>
    <col min="2771" max="2816" width="11.44140625" style="767"/>
    <col min="2817" max="2817" width="13.44140625" style="767" customWidth="1"/>
    <col min="2818" max="2818" width="73.109375" style="767" customWidth="1"/>
    <col min="2819" max="2819" width="9.88671875" style="767" customWidth="1"/>
    <col min="2820" max="3019" width="11.44140625" style="767"/>
    <col min="3020" max="3020" width="13.44140625" style="767" customWidth="1"/>
    <col min="3021" max="3021" width="4.44140625" style="767" customWidth="1"/>
    <col min="3022" max="3022" width="53.109375" style="767" customWidth="1"/>
    <col min="3023" max="3023" width="8.5546875" style="767" customWidth="1"/>
    <col min="3024" max="3024" width="11.44140625" style="767"/>
    <col min="3025" max="3025" width="4.44140625" style="767" customWidth="1"/>
    <col min="3026" max="3026" width="8" style="767" customWidth="1"/>
    <col min="3027" max="3072" width="11.44140625" style="767"/>
    <col min="3073" max="3073" width="13.44140625" style="767" customWidth="1"/>
    <col min="3074" max="3074" width="73.109375" style="767" customWidth="1"/>
    <col min="3075" max="3075" width="9.88671875" style="767" customWidth="1"/>
    <col min="3076" max="3275" width="11.44140625" style="767"/>
    <col min="3276" max="3276" width="13.44140625" style="767" customWidth="1"/>
    <col min="3277" max="3277" width="4.44140625" style="767" customWidth="1"/>
    <col min="3278" max="3278" width="53.109375" style="767" customWidth="1"/>
    <col min="3279" max="3279" width="8.5546875" style="767" customWidth="1"/>
    <col min="3280" max="3280" width="11.44140625" style="767"/>
    <col min="3281" max="3281" width="4.44140625" style="767" customWidth="1"/>
    <col min="3282" max="3282" width="8" style="767" customWidth="1"/>
    <col min="3283" max="3328" width="11.44140625" style="767"/>
    <col min="3329" max="3329" width="13.44140625" style="767" customWidth="1"/>
    <col min="3330" max="3330" width="73.109375" style="767" customWidth="1"/>
    <col min="3331" max="3331" width="9.88671875" style="767" customWidth="1"/>
    <col min="3332" max="3531" width="11.44140625" style="767"/>
    <col min="3532" max="3532" width="13.44140625" style="767" customWidth="1"/>
    <col min="3533" max="3533" width="4.44140625" style="767" customWidth="1"/>
    <col min="3534" max="3534" width="53.109375" style="767" customWidth="1"/>
    <col min="3535" max="3535" width="8.5546875" style="767" customWidth="1"/>
    <col min="3536" max="3536" width="11.44140625" style="767"/>
    <col min="3537" max="3537" width="4.44140625" style="767" customWidth="1"/>
    <col min="3538" max="3538" width="8" style="767" customWidth="1"/>
    <col min="3539" max="3584" width="11.44140625" style="767"/>
    <col min="3585" max="3585" width="13.44140625" style="767" customWidth="1"/>
    <col min="3586" max="3586" width="73.109375" style="767" customWidth="1"/>
    <col min="3587" max="3587" width="9.88671875" style="767" customWidth="1"/>
    <col min="3588" max="3787" width="11.44140625" style="767"/>
    <col min="3788" max="3788" width="13.44140625" style="767" customWidth="1"/>
    <col min="3789" max="3789" width="4.44140625" style="767" customWidth="1"/>
    <col min="3790" max="3790" width="53.109375" style="767" customWidth="1"/>
    <col min="3791" max="3791" width="8.5546875" style="767" customWidth="1"/>
    <col min="3792" max="3792" width="11.44140625" style="767"/>
    <col min="3793" max="3793" width="4.44140625" style="767" customWidth="1"/>
    <col min="3794" max="3794" width="8" style="767" customWidth="1"/>
    <col min="3795" max="3840" width="11.44140625" style="767"/>
    <col min="3841" max="3841" width="13.44140625" style="767" customWidth="1"/>
    <col min="3842" max="3842" width="73.109375" style="767" customWidth="1"/>
    <col min="3843" max="3843" width="9.88671875" style="767" customWidth="1"/>
    <col min="3844" max="4043" width="11.44140625" style="767"/>
    <col min="4044" max="4044" width="13.44140625" style="767" customWidth="1"/>
    <col min="4045" max="4045" width="4.44140625" style="767" customWidth="1"/>
    <col min="4046" max="4046" width="53.109375" style="767" customWidth="1"/>
    <col min="4047" max="4047" width="8.5546875" style="767" customWidth="1"/>
    <col min="4048" max="4048" width="11.44140625" style="767"/>
    <col min="4049" max="4049" width="4.44140625" style="767" customWidth="1"/>
    <col min="4050" max="4050" width="8" style="767" customWidth="1"/>
    <col min="4051" max="4096" width="11.44140625" style="767"/>
    <col min="4097" max="4097" width="13.44140625" style="767" customWidth="1"/>
    <col min="4098" max="4098" width="73.109375" style="767" customWidth="1"/>
    <col min="4099" max="4099" width="9.88671875" style="767" customWidth="1"/>
    <col min="4100" max="4299" width="11.44140625" style="767"/>
    <col min="4300" max="4300" width="13.44140625" style="767" customWidth="1"/>
    <col min="4301" max="4301" width="4.44140625" style="767" customWidth="1"/>
    <col min="4302" max="4302" width="53.109375" style="767" customWidth="1"/>
    <col min="4303" max="4303" width="8.5546875" style="767" customWidth="1"/>
    <col min="4304" max="4304" width="11.44140625" style="767"/>
    <col min="4305" max="4305" width="4.44140625" style="767" customWidth="1"/>
    <col min="4306" max="4306" width="8" style="767" customWidth="1"/>
    <col min="4307" max="4352" width="11.44140625" style="767"/>
    <col min="4353" max="4353" width="13.44140625" style="767" customWidth="1"/>
    <col min="4354" max="4354" width="73.109375" style="767" customWidth="1"/>
    <col min="4355" max="4355" width="9.88671875" style="767" customWidth="1"/>
    <col min="4356" max="4555" width="11.44140625" style="767"/>
    <col min="4556" max="4556" width="13.44140625" style="767" customWidth="1"/>
    <col min="4557" max="4557" width="4.44140625" style="767" customWidth="1"/>
    <col min="4558" max="4558" width="53.109375" style="767" customWidth="1"/>
    <col min="4559" max="4559" width="8.5546875" style="767" customWidth="1"/>
    <col min="4560" max="4560" width="11.44140625" style="767"/>
    <col min="4561" max="4561" width="4.44140625" style="767" customWidth="1"/>
    <col min="4562" max="4562" width="8" style="767" customWidth="1"/>
    <col min="4563" max="4608" width="11.44140625" style="767"/>
    <col min="4609" max="4609" width="13.44140625" style="767" customWidth="1"/>
    <col min="4610" max="4610" width="73.109375" style="767" customWidth="1"/>
    <col min="4611" max="4611" width="9.88671875" style="767" customWidth="1"/>
    <col min="4612" max="4811" width="11.44140625" style="767"/>
    <col min="4812" max="4812" width="13.44140625" style="767" customWidth="1"/>
    <col min="4813" max="4813" width="4.44140625" style="767" customWidth="1"/>
    <col min="4814" max="4814" width="53.109375" style="767" customWidth="1"/>
    <col min="4815" max="4815" width="8.5546875" style="767" customWidth="1"/>
    <col min="4816" max="4816" width="11.44140625" style="767"/>
    <col min="4817" max="4817" width="4.44140625" style="767" customWidth="1"/>
    <col min="4818" max="4818" width="8" style="767" customWidth="1"/>
    <col min="4819" max="4864" width="11.44140625" style="767"/>
    <col min="4865" max="4865" width="13.44140625" style="767" customWidth="1"/>
    <col min="4866" max="4866" width="73.109375" style="767" customWidth="1"/>
    <col min="4867" max="4867" width="9.88671875" style="767" customWidth="1"/>
    <col min="4868" max="5067" width="11.44140625" style="767"/>
    <col min="5068" max="5068" width="13.44140625" style="767" customWidth="1"/>
    <col min="5069" max="5069" width="4.44140625" style="767" customWidth="1"/>
    <col min="5070" max="5070" width="53.109375" style="767" customWidth="1"/>
    <col min="5071" max="5071" width="8.5546875" style="767" customWidth="1"/>
    <col min="5072" max="5072" width="11.44140625" style="767"/>
    <col min="5073" max="5073" width="4.44140625" style="767" customWidth="1"/>
    <col min="5074" max="5074" width="8" style="767" customWidth="1"/>
    <col min="5075" max="5120" width="11.44140625" style="767"/>
    <col min="5121" max="5121" width="13.44140625" style="767" customWidth="1"/>
    <col min="5122" max="5122" width="73.109375" style="767" customWidth="1"/>
    <col min="5123" max="5123" width="9.88671875" style="767" customWidth="1"/>
    <col min="5124" max="5323" width="11.44140625" style="767"/>
    <col min="5324" max="5324" width="13.44140625" style="767" customWidth="1"/>
    <col min="5325" max="5325" width="4.44140625" style="767" customWidth="1"/>
    <col min="5326" max="5326" width="53.109375" style="767" customWidth="1"/>
    <col min="5327" max="5327" width="8.5546875" style="767" customWidth="1"/>
    <col min="5328" max="5328" width="11.44140625" style="767"/>
    <col min="5329" max="5329" width="4.44140625" style="767" customWidth="1"/>
    <col min="5330" max="5330" width="8" style="767" customWidth="1"/>
    <col min="5331" max="5376" width="11.44140625" style="767"/>
    <col min="5377" max="5377" width="13.44140625" style="767" customWidth="1"/>
    <col min="5378" max="5378" width="73.109375" style="767" customWidth="1"/>
    <col min="5379" max="5379" width="9.88671875" style="767" customWidth="1"/>
    <col min="5380" max="5579" width="11.44140625" style="767"/>
    <col min="5580" max="5580" width="13.44140625" style="767" customWidth="1"/>
    <col min="5581" max="5581" width="4.44140625" style="767" customWidth="1"/>
    <col min="5582" max="5582" width="53.109375" style="767" customWidth="1"/>
    <col min="5583" max="5583" width="8.5546875" style="767" customWidth="1"/>
    <col min="5584" max="5584" width="11.44140625" style="767"/>
    <col min="5585" max="5585" width="4.44140625" style="767" customWidth="1"/>
    <col min="5586" max="5586" width="8" style="767" customWidth="1"/>
    <col min="5587" max="5632" width="11.44140625" style="767"/>
    <col min="5633" max="5633" width="13.44140625" style="767" customWidth="1"/>
    <col min="5634" max="5634" width="73.109375" style="767" customWidth="1"/>
    <col min="5635" max="5635" width="9.88671875" style="767" customWidth="1"/>
    <col min="5636" max="5835" width="11.44140625" style="767"/>
    <col min="5836" max="5836" width="13.44140625" style="767" customWidth="1"/>
    <col min="5837" max="5837" width="4.44140625" style="767" customWidth="1"/>
    <col min="5838" max="5838" width="53.109375" style="767" customWidth="1"/>
    <col min="5839" max="5839" width="8.5546875" style="767" customWidth="1"/>
    <col min="5840" max="5840" width="11.44140625" style="767"/>
    <col min="5841" max="5841" width="4.44140625" style="767" customWidth="1"/>
    <col min="5842" max="5842" width="8" style="767" customWidth="1"/>
    <col min="5843" max="5888" width="11.44140625" style="767"/>
    <col min="5889" max="5889" width="13.44140625" style="767" customWidth="1"/>
    <col min="5890" max="5890" width="73.109375" style="767" customWidth="1"/>
    <col min="5891" max="5891" width="9.88671875" style="767" customWidth="1"/>
    <col min="5892" max="6091" width="11.44140625" style="767"/>
    <col min="6092" max="6092" width="13.44140625" style="767" customWidth="1"/>
    <col min="6093" max="6093" width="4.44140625" style="767" customWidth="1"/>
    <col min="6094" max="6094" width="53.109375" style="767" customWidth="1"/>
    <col min="6095" max="6095" width="8.5546875" style="767" customWidth="1"/>
    <col min="6096" max="6096" width="11.44140625" style="767"/>
    <col min="6097" max="6097" width="4.44140625" style="767" customWidth="1"/>
    <col min="6098" max="6098" width="8" style="767" customWidth="1"/>
    <col min="6099" max="6144" width="11.44140625" style="767"/>
    <col min="6145" max="6145" width="13.44140625" style="767" customWidth="1"/>
    <col min="6146" max="6146" width="73.109375" style="767" customWidth="1"/>
    <col min="6147" max="6147" width="9.88671875" style="767" customWidth="1"/>
    <col min="6148" max="6347" width="11.44140625" style="767"/>
    <col min="6348" max="6348" width="13.44140625" style="767" customWidth="1"/>
    <col min="6349" max="6349" width="4.44140625" style="767" customWidth="1"/>
    <col min="6350" max="6350" width="53.109375" style="767" customWidth="1"/>
    <col min="6351" max="6351" width="8.5546875" style="767" customWidth="1"/>
    <col min="6352" max="6352" width="11.44140625" style="767"/>
    <col min="6353" max="6353" width="4.44140625" style="767" customWidth="1"/>
    <col min="6354" max="6354" width="8" style="767" customWidth="1"/>
    <col min="6355" max="6400" width="11.44140625" style="767"/>
    <col min="6401" max="6401" width="13.44140625" style="767" customWidth="1"/>
    <col min="6402" max="6402" width="73.109375" style="767" customWidth="1"/>
    <col min="6403" max="6403" width="9.88671875" style="767" customWidth="1"/>
    <col min="6404" max="6603" width="11.44140625" style="767"/>
    <col min="6604" max="6604" width="13.44140625" style="767" customWidth="1"/>
    <col min="6605" max="6605" width="4.44140625" style="767" customWidth="1"/>
    <col min="6606" max="6606" width="53.109375" style="767" customWidth="1"/>
    <col min="6607" max="6607" width="8.5546875" style="767" customWidth="1"/>
    <col min="6608" max="6608" width="11.44140625" style="767"/>
    <col min="6609" max="6609" width="4.44140625" style="767" customWidth="1"/>
    <col min="6610" max="6610" width="8" style="767" customWidth="1"/>
    <col min="6611" max="6656" width="11.44140625" style="767"/>
    <col min="6657" max="6657" width="13.44140625" style="767" customWidth="1"/>
    <col min="6658" max="6658" width="73.109375" style="767" customWidth="1"/>
    <col min="6659" max="6659" width="9.88671875" style="767" customWidth="1"/>
    <col min="6660" max="6859" width="11.44140625" style="767"/>
    <col min="6860" max="6860" width="13.44140625" style="767" customWidth="1"/>
    <col min="6861" max="6861" width="4.44140625" style="767" customWidth="1"/>
    <col min="6862" max="6862" width="53.109375" style="767" customWidth="1"/>
    <col min="6863" max="6863" width="8.5546875" style="767" customWidth="1"/>
    <col min="6864" max="6864" width="11.44140625" style="767"/>
    <col min="6865" max="6865" width="4.44140625" style="767" customWidth="1"/>
    <col min="6866" max="6866" width="8" style="767" customWidth="1"/>
    <col min="6867" max="6912" width="11.44140625" style="767"/>
    <col min="6913" max="6913" width="13.44140625" style="767" customWidth="1"/>
    <col min="6914" max="6914" width="73.109375" style="767" customWidth="1"/>
    <col min="6915" max="6915" width="9.88671875" style="767" customWidth="1"/>
    <col min="6916" max="7115" width="11.44140625" style="767"/>
    <col min="7116" max="7116" width="13.44140625" style="767" customWidth="1"/>
    <col min="7117" max="7117" width="4.44140625" style="767" customWidth="1"/>
    <col min="7118" max="7118" width="53.109375" style="767" customWidth="1"/>
    <col min="7119" max="7119" width="8.5546875" style="767" customWidth="1"/>
    <col min="7120" max="7120" width="11.44140625" style="767"/>
    <col min="7121" max="7121" width="4.44140625" style="767" customWidth="1"/>
    <col min="7122" max="7122" width="8" style="767" customWidth="1"/>
    <col min="7123" max="7168" width="11.44140625" style="767"/>
    <col min="7169" max="7169" width="13.44140625" style="767" customWidth="1"/>
    <col min="7170" max="7170" width="73.109375" style="767" customWidth="1"/>
    <col min="7171" max="7171" width="9.88671875" style="767" customWidth="1"/>
    <col min="7172" max="7371" width="11.44140625" style="767"/>
    <col min="7372" max="7372" width="13.44140625" style="767" customWidth="1"/>
    <col min="7373" max="7373" width="4.44140625" style="767" customWidth="1"/>
    <col min="7374" max="7374" width="53.109375" style="767" customWidth="1"/>
    <col min="7375" max="7375" width="8.5546875" style="767" customWidth="1"/>
    <col min="7376" max="7376" width="11.44140625" style="767"/>
    <col min="7377" max="7377" width="4.44140625" style="767" customWidth="1"/>
    <col min="7378" max="7378" width="8" style="767" customWidth="1"/>
    <col min="7379" max="7424" width="11.44140625" style="767"/>
    <col min="7425" max="7425" width="13.44140625" style="767" customWidth="1"/>
    <col min="7426" max="7426" width="73.109375" style="767" customWidth="1"/>
    <col min="7427" max="7427" width="9.88671875" style="767" customWidth="1"/>
    <col min="7428" max="7627" width="11.44140625" style="767"/>
    <col min="7628" max="7628" width="13.44140625" style="767" customWidth="1"/>
    <col min="7629" max="7629" width="4.44140625" style="767" customWidth="1"/>
    <col min="7630" max="7630" width="53.109375" style="767" customWidth="1"/>
    <col min="7631" max="7631" width="8.5546875" style="767" customWidth="1"/>
    <col min="7632" max="7632" width="11.44140625" style="767"/>
    <col min="7633" max="7633" width="4.44140625" style="767" customWidth="1"/>
    <col min="7634" max="7634" width="8" style="767" customWidth="1"/>
    <col min="7635" max="7680" width="11.44140625" style="767"/>
    <col min="7681" max="7681" width="13.44140625" style="767" customWidth="1"/>
    <col min="7682" max="7682" width="73.109375" style="767" customWidth="1"/>
    <col min="7683" max="7683" width="9.88671875" style="767" customWidth="1"/>
    <col min="7684" max="7883" width="11.44140625" style="767"/>
    <col min="7884" max="7884" width="13.44140625" style="767" customWidth="1"/>
    <col min="7885" max="7885" width="4.44140625" style="767" customWidth="1"/>
    <col min="7886" max="7886" width="53.109375" style="767" customWidth="1"/>
    <col min="7887" max="7887" width="8.5546875" style="767" customWidth="1"/>
    <col min="7888" max="7888" width="11.44140625" style="767"/>
    <col min="7889" max="7889" width="4.44140625" style="767" customWidth="1"/>
    <col min="7890" max="7890" width="8" style="767" customWidth="1"/>
    <col min="7891" max="7936" width="11.44140625" style="767"/>
    <col min="7937" max="7937" width="13.44140625" style="767" customWidth="1"/>
    <col min="7938" max="7938" width="73.109375" style="767" customWidth="1"/>
    <col min="7939" max="7939" width="9.88671875" style="767" customWidth="1"/>
    <col min="7940" max="8139" width="11.44140625" style="767"/>
    <col min="8140" max="8140" width="13.44140625" style="767" customWidth="1"/>
    <col min="8141" max="8141" width="4.44140625" style="767" customWidth="1"/>
    <col min="8142" max="8142" width="53.109375" style="767" customWidth="1"/>
    <col min="8143" max="8143" width="8.5546875" style="767" customWidth="1"/>
    <col min="8144" max="8144" width="11.44140625" style="767"/>
    <col min="8145" max="8145" width="4.44140625" style="767" customWidth="1"/>
    <col min="8146" max="8146" width="8" style="767" customWidth="1"/>
    <col min="8147" max="8192" width="11.44140625" style="767"/>
    <col min="8193" max="8193" width="13.44140625" style="767" customWidth="1"/>
    <col min="8194" max="8194" width="73.109375" style="767" customWidth="1"/>
    <col min="8195" max="8195" width="9.88671875" style="767" customWidth="1"/>
    <col min="8196" max="8395" width="11.44140625" style="767"/>
    <col min="8396" max="8396" width="13.44140625" style="767" customWidth="1"/>
    <col min="8397" max="8397" width="4.44140625" style="767" customWidth="1"/>
    <col min="8398" max="8398" width="53.109375" style="767" customWidth="1"/>
    <col min="8399" max="8399" width="8.5546875" style="767" customWidth="1"/>
    <col min="8400" max="8400" width="11.44140625" style="767"/>
    <col min="8401" max="8401" width="4.44140625" style="767" customWidth="1"/>
    <col min="8402" max="8402" width="8" style="767" customWidth="1"/>
    <col min="8403" max="8448" width="11.44140625" style="767"/>
    <col min="8449" max="8449" width="13.44140625" style="767" customWidth="1"/>
    <col min="8450" max="8450" width="73.109375" style="767" customWidth="1"/>
    <col min="8451" max="8451" width="9.88671875" style="767" customWidth="1"/>
    <col min="8452" max="8651" width="11.44140625" style="767"/>
    <col min="8652" max="8652" width="13.44140625" style="767" customWidth="1"/>
    <col min="8653" max="8653" width="4.44140625" style="767" customWidth="1"/>
    <col min="8654" max="8654" width="53.109375" style="767" customWidth="1"/>
    <col min="8655" max="8655" width="8.5546875" style="767" customWidth="1"/>
    <col min="8656" max="8656" width="11.44140625" style="767"/>
    <col min="8657" max="8657" width="4.44140625" style="767" customWidth="1"/>
    <col min="8658" max="8658" width="8" style="767" customWidth="1"/>
    <col min="8659" max="8704" width="11.44140625" style="767"/>
    <col min="8705" max="8705" width="13.44140625" style="767" customWidth="1"/>
    <col min="8706" max="8706" width="73.109375" style="767" customWidth="1"/>
    <col min="8707" max="8707" width="9.88671875" style="767" customWidth="1"/>
    <col min="8708" max="8907" width="11.44140625" style="767"/>
    <col min="8908" max="8908" width="13.44140625" style="767" customWidth="1"/>
    <col min="8909" max="8909" width="4.44140625" style="767" customWidth="1"/>
    <col min="8910" max="8910" width="53.109375" style="767" customWidth="1"/>
    <col min="8911" max="8911" width="8.5546875" style="767" customWidth="1"/>
    <col min="8912" max="8912" width="11.44140625" style="767"/>
    <col min="8913" max="8913" width="4.44140625" style="767" customWidth="1"/>
    <col min="8914" max="8914" width="8" style="767" customWidth="1"/>
    <col min="8915" max="8960" width="11.44140625" style="767"/>
    <col min="8961" max="8961" width="13.44140625" style="767" customWidth="1"/>
    <col min="8962" max="8962" width="73.109375" style="767" customWidth="1"/>
    <col min="8963" max="8963" width="9.88671875" style="767" customWidth="1"/>
    <col min="8964" max="9163" width="11.44140625" style="767"/>
    <col min="9164" max="9164" width="13.44140625" style="767" customWidth="1"/>
    <col min="9165" max="9165" width="4.44140625" style="767" customWidth="1"/>
    <col min="9166" max="9166" width="53.109375" style="767" customWidth="1"/>
    <col min="9167" max="9167" width="8.5546875" style="767" customWidth="1"/>
    <col min="9168" max="9168" width="11.44140625" style="767"/>
    <col min="9169" max="9169" width="4.44140625" style="767" customWidth="1"/>
    <col min="9170" max="9170" width="8" style="767" customWidth="1"/>
    <col min="9171" max="9216" width="11.44140625" style="767"/>
    <col min="9217" max="9217" width="13.44140625" style="767" customWidth="1"/>
    <col min="9218" max="9218" width="73.109375" style="767" customWidth="1"/>
    <col min="9219" max="9219" width="9.88671875" style="767" customWidth="1"/>
    <col min="9220" max="9419" width="11.44140625" style="767"/>
    <col min="9420" max="9420" width="13.44140625" style="767" customWidth="1"/>
    <col min="9421" max="9421" width="4.44140625" style="767" customWidth="1"/>
    <col min="9422" max="9422" width="53.109375" style="767" customWidth="1"/>
    <col min="9423" max="9423" width="8.5546875" style="767" customWidth="1"/>
    <col min="9424" max="9424" width="11.44140625" style="767"/>
    <col min="9425" max="9425" width="4.44140625" style="767" customWidth="1"/>
    <col min="9426" max="9426" width="8" style="767" customWidth="1"/>
    <col min="9427" max="9472" width="11.44140625" style="767"/>
    <col min="9473" max="9473" width="13.44140625" style="767" customWidth="1"/>
    <col min="9474" max="9474" width="73.109375" style="767" customWidth="1"/>
    <col min="9475" max="9475" width="9.88671875" style="767" customWidth="1"/>
    <col min="9476" max="9675" width="11.44140625" style="767"/>
    <col min="9676" max="9676" width="13.44140625" style="767" customWidth="1"/>
    <col min="9677" max="9677" width="4.44140625" style="767" customWidth="1"/>
    <col min="9678" max="9678" width="53.109375" style="767" customWidth="1"/>
    <col min="9679" max="9679" width="8.5546875" style="767" customWidth="1"/>
    <col min="9680" max="9680" width="11.44140625" style="767"/>
    <col min="9681" max="9681" width="4.44140625" style="767" customWidth="1"/>
    <col min="9682" max="9682" width="8" style="767" customWidth="1"/>
    <col min="9683" max="9728" width="11.44140625" style="767"/>
    <col min="9729" max="9729" width="13.44140625" style="767" customWidth="1"/>
    <col min="9730" max="9730" width="73.109375" style="767" customWidth="1"/>
    <col min="9731" max="9731" width="9.88671875" style="767" customWidth="1"/>
    <col min="9732" max="9931" width="11.44140625" style="767"/>
    <col min="9932" max="9932" width="13.44140625" style="767" customWidth="1"/>
    <col min="9933" max="9933" width="4.44140625" style="767" customWidth="1"/>
    <col min="9934" max="9934" width="53.109375" style="767" customWidth="1"/>
    <col min="9935" max="9935" width="8.5546875" style="767" customWidth="1"/>
    <col min="9936" max="9936" width="11.44140625" style="767"/>
    <col min="9937" max="9937" width="4.44140625" style="767" customWidth="1"/>
    <col min="9938" max="9938" width="8" style="767" customWidth="1"/>
    <col min="9939" max="9984" width="11.44140625" style="767"/>
    <col min="9985" max="9985" width="13.44140625" style="767" customWidth="1"/>
    <col min="9986" max="9986" width="73.109375" style="767" customWidth="1"/>
    <col min="9987" max="9987" width="9.88671875" style="767" customWidth="1"/>
    <col min="9988" max="10187" width="11.44140625" style="767"/>
    <col min="10188" max="10188" width="13.44140625" style="767" customWidth="1"/>
    <col min="10189" max="10189" width="4.44140625" style="767" customWidth="1"/>
    <col min="10190" max="10190" width="53.109375" style="767" customWidth="1"/>
    <col min="10191" max="10191" width="8.5546875" style="767" customWidth="1"/>
    <col min="10192" max="10192" width="11.44140625" style="767"/>
    <col min="10193" max="10193" width="4.44140625" style="767" customWidth="1"/>
    <col min="10194" max="10194" width="8" style="767" customWidth="1"/>
    <col min="10195" max="10240" width="11.44140625" style="767"/>
    <col min="10241" max="10241" width="13.44140625" style="767" customWidth="1"/>
    <col min="10242" max="10242" width="73.109375" style="767" customWidth="1"/>
    <col min="10243" max="10243" width="9.88671875" style="767" customWidth="1"/>
    <col min="10244" max="10443" width="11.44140625" style="767"/>
    <col min="10444" max="10444" width="13.44140625" style="767" customWidth="1"/>
    <col min="10445" max="10445" width="4.44140625" style="767" customWidth="1"/>
    <col min="10446" max="10446" width="53.109375" style="767" customWidth="1"/>
    <col min="10447" max="10447" width="8.5546875" style="767" customWidth="1"/>
    <col min="10448" max="10448" width="11.44140625" style="767"/>
    <col min="10449" max="10449" width="4.44140625" style="767" customWidth="1"/>
    <col min="10450" max="10450" width="8" style="767" customWidth="1"/>
    <col min="10451" max="10496" width="11.44140625" style="767"/>
    <col min="10497" max="10497" width="13.44140625" style="767" customWidth="1"/>
    <col min="10498" max="10498" width="73.109375" style="767" customWidth="1"/>
    <col min="10499" max="10499" width="9.88671875" style="767" customWidth="1"/>
    <col min="10500" max="10699" width="11.44140625" style="767"/>
    <col min="10700" max="10700" width="13.44140625" style="767" customWidth="1"/>
    <col min="10701" max="10701" width="4.44140625" style="767" customWidth="1"/>
    <col min="10702" max="10702" width="53.109375" style="767" customWidth="1"/>
    <col min="10703" max="10703" width="8.5546875" style="767" customWidth="1"/>
    <col min="10704" max="10704" width="11.44140625" style="767"/>
    <col min="10705" max="10705" width="4.44140625" style="767" customWidth="1"/>
    <col min="10706" max="10706" width="8" style="767" customWidth="1"/>
    <col min="10707" max="10752" width="11.44140625" style="767"/>
    <col min="10753" max="10753" width="13.44140625" style="767" customWidth="1"/>
    <col min="10754" max="10754" width="73.109375" style="767" customWidth="1"/>
    <col min="10755" max="10755" width="9.88671875" style="767" customWidth="1"/>
    <col min="10756" max="10955" width="11.44140625" style="767"/>
    <col min="10956" max="10956" width="13.44140625" style="767" customWidth="1"/>
    <col min="10957" max="10957" width="4.44140625" style="767" customWidth="1"/>
    <col min="10958" max="10958" width="53.109375" style="767" customWidth="1"/>
    <col min="10959" max="10959" width="8.5546875" style="767" customWidth="1"/>
    <col min="10960" max="10960" width="11.44140625" style="767"/>
    <col min="10961" max="10961" width="4.44140625" style="767" customWidth="1"/>
    <col min="10962" max="10962" width="8" style="767" customWidth="1"/>
    <col min="10963" max="11008" width="11.44140625" style="767"/>
    <col min="11009" max="11009" width="13.44140625" style="767" customWidth="1"/>
    <col min="11010" max="11010" width="73.109375" style="767" customWidth="1"/>
    <col min="11011" max="11011" width="9.88671875" style="767" customWidth="1"/>
    <col min="11012" max="11211" width="11.44140625" style="767"/>
    <col min="11212" max="11212" width="13.44140625" style="767" customWidth="1"/>
    <col min="11213" max="11213" width="4.44140625" style="767" customWidth="1"/>
    <col min="11214" max="11214" width="53.109375" style="767" customWidth="1"/>
    <col min="11215" max="11215" width="8.5546875" style="767" customWidth="1"/>
    <col min="11216" max="11216" width="11.44140625" style="767"/>
    <col min="11217" max="11217" width="4.44140625" style="767" customWidth="1"/>
    <col min="11218" max="11218" width="8" style="767" customWidth="1"/>
    <col min="11219" max="11264" width="11.44140625" style="767"/>
    <col min="11265" max="11265" width="13.44140625" style="767" customWidth="1"/>
    <col min="11266" max="11266" width="73.109375" style="767" customWidth="1"/>
    <col min="11267" max="11267" width="9.88671875" style="767" customWidth="1"/>
    <col min="11268" max="11467" width="11.44140625" style="767"/>
    <col min="11468" max="11468" width="13.44140625" style="767" customWidth="1"/>
    <col min="11469" max="11469" width="4.44140625" style="767" customWidth="1"/>
    <col min="11470" max="11470" width="53.109375" style="767" customWidth="1"/>
    <col min="11471" max="11471" width="8.5546875" style="767" customWidth="1"/>
    <col min="11472" max="11472" width="11.44140625" style="767"/>
    <col min="11473" max="11473" width="4.44140625" style="767" customWidth="1"/>
    <col min="11474" max="11474" width="8" style="767" customWidth="1"/>
    <col min="11475" max="11520" width="11.44140625" style="767"/>
    <col min="11521" max="11521" width="13.44140625" style="767" customWidth="1"/>
    <col min="11522" max="11522" width="73.109375" style="767" customWidth="1"/>
    <col min="11523" max="11523" width="9.88671875" style="767" customWidth="1"/>
    <col min="11524" max="11723" width="11.44140625" style="767"/>
    <col min="11724" max="11724" width="13.44140625" style="767" customWidth="1"/>
    <col min="11725" max="11725" width="4.44140625" style="767" customWidth="1"/>
    <col min="11726" max="11726" width="53.109375" style="767" customWidth="1"/>
    <col min="11727" max="11727" width="8.5546875" style="767" customWidth="1"/>
    <col min="11728" max="11728" width="11.44140625" style="767"/>
    <col min="11729" max="11729" width="4.44140625" style="767" customWidth="1"/>
    <col min="11730" max="11730" width="8" style="767" customWidth="1"/>
    <col min="11731" max="11776" width="11.44140625" style="767"/>
    <col min="11777" max="11777" width="13.44140625" style="767" customWidth="1"/>
    <col min="11778" max="11778" width="73.109375" style="767" customWidth="1"/>
    <col min="11779" max="11779" width="9.88671875" style="767" customWidth="1"/>
    <col min="11780" max="11979" width="11.44140625" style="767"/>
    <col min="11980" max="11980" width="13.44140625" style="767" customWidth="1"/>
    <col min="11981" max="11981" width="4.44140625" style="767" customWidth="1"/>
    <col min="11982" max="11982" width="53.109375" style="767" customWidth="1"/>
    <col min="11983" max="11983" width="8.5546875" style="767" customWidth="1"/>
    <col min="11984" max="11984" width="11.44140625" style="767"/>
    <col min="11985" max="11985" width="4.44140625" style="767" customWidth="1"/>
    <col min="11986" max="11986" width="8" style="767" customWidth="1"/>
    <col min="11987" max="12032" width="11.44140625" style="767"/>
    <col min="12033" max="12033" width="13.44140625" style="767" customWidth="1"/>
    <col min="12034" max="12034" width="73.109375" style="767" customWidth="1"/>
    <col min="12035" max="12035" width="9.88671875" style="767" customWidth="1"/>
    <col min="12036" max="12235" width="11.44140625" style="767"/>
    <col min="12236" max="12236" width="13.44140625" style="767" customWidth="1"/>
    <col min="12237" max="12237" width="4.44140625" style="767" customWidth="1"/>
    <col min="12238" max="12238" width="53.109375" style="767" customWidth="1"/>
    <col min="12239" max="12239" width="8.5546875" style="767" customWidth="1"/>
    <col min="12240" max="12240" width="11.44140625" style="767"/>
    <col min="12241" max="12241" width="4.44140625" style="767" customWidth="1"/>
    <col min="12242" max="12242" width="8" style="767" customWidth="1"/>
    <col min="12243" max="12288" width="11.44140625" style="767"/>
    <col min="12289" max="12289" width="13.44140625" style="767" customWidth="1"/>
    <col min="12290" max="12290" width="73.109375" style="767" customWidth="1"/>
    <col min="12291" max="12291" width="9.88671875" style="767" customWidth="1"/>
    <col min="12292" max="12491" width="11.44140625" style="767"/>
    <col min="12492" max="12492" width="13.44140625" style="767" customWidth="1"/>
    <col min="12493" max="12493" width="4.44140625" style="767" customWidth="1"/>
    <col min="12494" max="12494" width="53.109375" style="767" customWidth="1"/>
    <col min="12495" max="12495" width="8.5546875" style="767" customWidth="1"/>
    <col min="12496" max="12496" width="11.44140625" style="767"/>
    <col min="12497" max="12497" width="4.44140625" style="767" customWidth="1"/>
    <col min="12498" max="12498" width="8" style="767" customWidth="1"/>
    <col min="12499" max="12544" width="11.44140625" style="767"/>
    <col min="12545" max="12545" width="13.44140625" style="767" customWidth="1"/>
    <col min="12546" max="12546" width="73.109375" style="767" customWidth="1"/>
    <col min="12547" max="12547" width="9.88671875" style="767" customWidth="1"/>
    <col min="12548" max="12747" width="11.44140625" style="767"/>
    <col min="12748" max="12748" width="13.44140625" style="767" customWidth="1"/>
    <col min="12749" max="12749" width="4.44140625" style="767" customWidth="1"/>
    <col min="12750" max="12750" width="53.109375" style="767" customWidth="1"/>
    <col min="12751" max="12751" width="8.5546875" style="767" customWidth="1"/>
    <col min="12752" max="12752" width="11.44140625" style="767"/>
    <col min="12753" max="12753" width="4.44140625" style="767" customWidth="1"/>
    <col min="12754" max="12754" width="8" style="767" customWidth="1"/>
    <col min="12755" max="12800" width="11.44140625" style="767"/>
    <col min="12801" max="12801" width="13.44140625" style="767" customWidth="1"/>
    <col min="12802" max="12802" width="73.109375" style="767" customWidth="1"/>
    <col min="12803" max="12803" width="9.88671875" style="767" customWidth="1"/>
    <col min="12804" max="13003" width="11.44140625" style="767"/>
    <col min="13004" max="13004" width="13.44140625" style="767" customWidth="1"/>
    <col min="13005" max="13005" width="4.44140625" style="767" customWidth="1"/>
    <col min="13006" max="13006" width="53.109375" style="767" customWidth="1"/>
    <col min="13007" max="13007" width="8.5546875" style="767" customWidth="1"/>
    <col min="13008" max="13008" width="11.44140625" style="767"/>
    <col min="13009" max="13009" width="4.44140625" style="767" customWidth="1"/>
    <col min="13010" max="13010" width="8" style="767" customWidth="1"/>
    <col min="13011" max="13056" width="11.44140625" style="767"/>
    <col min="13057" max="13057" width="13.44140625" style="767" customWidth="1"/>
    <col min="13058" max="13058" width="73.109375" style="767" customWidth="1"/>
    <col min="13059" max="13059" width="9.88671875" style="767" customWidth="1"/>
    <col min="13060" max="13259" width="11.44140625" style="767"/>
    <col min="13260" max="13260" width="13.44140625" style="767" customWidth="1"/>
    <col min="13261" max="13261" width="4.44140625" style="767" customWidth="1"/>
    <col min="13262" max="13262" width="53.109375" style="767" customWidth="1"/>
    <col min="13263" max="13263" width="8.5546875" style="767" customWidth="1"/>
    <col min="13264" max="13264" width="11.44140625" style="767"/>
    <col min="13265" max="13265" width="4.44140625" style="767" customWidth="1"/>
    <col min="13266" max="13266" width="8" style="767" customWidth="1"/>
    <col min="13267" max="13312" width="11.44140625" style="767"/>
    <col min="13313" max="13313" width="13.44140625" style="767" customWidth="1"/>
    <col min="13314" max="13314" width="73.109375" style="767" customWidth="1"/>
    <col min="13315" max="13315" width="9.88671875" style="767" customWidth="1"/>
    <col min="13316" max="13515" width="11.44140625" style="767"/>
    <col min="13516" max="13516" width="13.44140625" style="767" customWidth="1"/>
    <col min="13517" max="13517" width="4.44140625" style="767" customWidth="1"/>
    <col min="13518" max="13518" width="53.109375" style="767" customWidth="1"/>
    <col min="13519" max="13519" width="8.5546875" style="767" customWidth="1"/>
    <col min="13520" max="13520" width="11.44140625" style="767"/>
    <col min="13521" max="13521" width="4.44140625" style="767" customWidth="1"/>
    <col min="13522" max="13522" width="8" style="767" customWidth="1"/>
    <col min="13523" max="13568" width="11.44140625" style="767"/>
    <col min="13569" max="13569" width="13.44140625" style="767" customWidth="1"/>
    <col min="13570" max="13570" width="73.109375" style="767" customWidth="1"/>
    <col min="13571" max="13571" width="9.88671875" style="767" customWidth="1"/>
    <col min="13572" max="13771" width="11.44140625" style="767"/>
    <col min="13772" max="13772" width="13.44140625" style="767" customWidth="1"/>
    <col min="13773" max="13773" width="4.44140625" style="767" customWidth="1"/>
    <col min="13774" max="13774" width="53.109375" style="767" customWidth="1"/>
    <col min="13775" max="13775" width="8.5546875" style="767" customWidth="1"/>
    <col min="13776" max="13776" width="11.44140625" style="767"/>
    <col min="13777" max="13777" width="4.44140625" style="767" customWidth="1"/>
    <col min="13778" max="13778" width="8" style="767" customWidth="1"/>
    <col min="13779" max="13824" width="11.44140625" style="767"/>
    <col min="13825" max="13825" width="13.44140625" style="767" customWidth="1"/>
    <col min="13826" max="13826" width="73.109375" style="767" customWidth="1"/>
    <col min="13827" max="13827" width="9.88671875" style="767" customWidth="1"/>
    <col min="13828" max="14027" width="11.44140625" style="767"/>
    <col min="14028" max="14028" width="13.44140625" style="767" customWidth="1"/>
    <col min="14029" max="14029" width="4.44140625" style="767" customWidth="1"/>
    <col min="14030" max="14030" width="53.109375" style="767" customWidth="1"/>
    <col min="14031" max="14031" width="8.5546875" style="767" customWidth="1"/>
    <col min="14032" max="14032" width="11.44140625" style="767"/>
    <col min="14033" max="14033" width="4.44140625" style="767" customWidth="1"/>
    <col min="14034" max="14034" width="8" style="767" customWidth="1"/>
    <col min="14035" max="14080" width="11.44140625" style="767"/>
    <col min="14081" max="14081" width="13.44140625" style="767" customWidth="1"/>
    <col min="14082" max="14082" width="73.109375" style="767" customWidth="1"/>
    <col min="14083" max="14083" width="9.88671875" style="767" customWidth="1"/>
    <col min="14084" max="14283" width="11.44140625" style="767"/>
    <col min="14284" max="14284" width="13.44140625" style="767" customWidth="1"/>
    <col min="14285" max="14285" width="4.44140625" style="767" customWidth="1"/>
    <col min="14286" max="14286" width="53.109375" style="767" customWidth="1"/>
    <col min="14287" max="14287" width="8.5546875" style="767" customWidth="1"/>
    <col min="14288" max="14288" width="11.44140625" style="767"/>
    <col min="14289" max="14289" width="4.44140625" style="767" customWidth="1"/>
    <col min="14290" max="14290" width="8" style="767" customWidth="1"/>
    <col min="14291" max="14336" width="11.44140625" style="767"/>
    <col min="14337" max="14337" width="13.44140625" style="767" customWidth="1"/>
    <col min="14338" max="14338" width="73.109375" style="767" customWidth="1"/>
    <col min="14339" max="14339" width="9.88671875" style="767" customWidth="1"/>
    <col min="14340" max="14539" width="11.44140625" style="767"/>
    <col min="14540" max="14540" width="13.44140625" style="767" customWidth="1"/>
    <col min="14541" max="14541" width="4.44140625" style="767" customWidth="1"/>
    <col min="14542" max="14542" width="53.109375" style="767" customWidth="1"/>
    <col min="14543" max="14543" width="8.5546875" style="767" customWidth="1"/>
    <col min="14544" max="14544" width="11.44140625" style="767"/>
    <col min="14545" max="14545" width="4.44140625" style="767" customWidth="1"/>
    <col min="14546" max="14546" width="8" style="767" customWidth="1"/>
    <col min="14547" max="14592" width="11.44140625" style="767"/>
    <col min="14593" max="14593" width="13.44140625" style="767" customWidth="1"/>
    <col min="14594" max="14594" width="73.109375" style="767" customWidth="1"/>
    <col min="14595" max="14595" width="9.88671875" style="767" customWidth="1"/>
    <col min="14596" max="14795" width="11.44140625" style="767"/>
    <col min="14796" max="14796" width="13.44140625" style="767" customWidth="1"/>
    <col min="14797" max="14797" width="4.44140625" style="767" customWidth="1"/>
    <col min="14798" max="14798" width="53.109375" style="767" customWidth="1"/>
    <col min="14799" max="14799" width="8.5546875" style="767" customWidth="1"/>
    <col min="14800" max="14800" width="11.44140625" style="767"/>
    <col min="14801" max="14801" width="4.44140625" style="767" customWidth="1"/>
    <col min="14802" max="14802" width="8" style="767" customWidth="1"/>
    <col min="14803" max="14848" width="11.44140625" style="767"/>
    <col min="14849" max="14849" width="13.44140625" style="767" customWidth="1"/>
    <col min="14850" max="14850" width="73.109375" style="767" customWidth="1"/>
    <col min="14851" max="14851" width="9.88671875" style="767" customWidth="1"/>
    <col min="14852" max="15051" width="11.44140625" style="767"/>
    <col min="15052" max="15052" width="13.44140625" style="767" customWidth="1"/>
    <col min="15053" max="15053" width="4.44140625" style="767" customWidth="1"/>
    <col min="15054" max="15054" width="53.109375" style="767" customWidth="1"/>
    <col min="15055" max="15055" width="8.5546875" style="767" customWidth="1"/>
    <col min="15056" max="15056" width="11.44140625" style="767"/>
    <col min="15057" max="15057" width="4.44140625" style="767" customWidth="1"/>
    <col min="15058" max="15058" width="8" style="767" customWidth="1"/>
    <col min="15059" max="15104" width="11.44140625" style="767"/>
    <col min="15105" max="15105" width="13.44140625" style="767" customWidth="1"/>
    <col min="15106" max="15106" width="73.109375" style="767" customWidth="1"/>
    <col min="15107" max="15107" width="9.88671875" style="767" customWidth="1"/>
    <col min="15108" max="15307" width="11.44140625" style="767"/>
    <col min="15308" max="15308" width="13.44140625" style="767" customWidth="1"/>
    <col min="15309" max="15309" width="4.44140625" style="767" customWidth="1"/>
    <col min="15310" max="15310" width="53.109375" style="767" customWidth="1"/>
    <col min="15311" max="15311" width="8.5546875" style="767" customWidth="1"/>
    <col min="15312" max="15312" width="11.44140625" style="767"/>
    <col min="15313" max="15313" width="4.44140625" style="767" customWidth="1"/>
    <col min="15314" max="15314" width="8" style="767" customWidth="1"/>
    <col min="15315" max="15360" width="11.44140625" style="767"/>
    <col min="15361" max="15361" width="13.44140625" style="767" customWidth="1"/>
    <col min="15362" max="15362" width="73.109375" style="767" customWidth="1"/>
    <col min="15363" max="15363" width="9.88671875" style="767" customWidth="1"/>
    <col min="15364" max="15563" width="11.44140625" style="767"/>
    <col min="15564" max="15564" width="13.44140625" style="767" customWidth="1"/>
    <col min="15565" max="15565" width="4.44140625" style="767" customWidth="1"/>
    <col min="15566" max="15566" width="53.109375" style="767" customWidth="1"/>
    <col min="15567" max="15567" width="8.5546875" style="767" customWidth="1"/>
    <col min="15568" max="15568" width="11.44140625" style="767"/>
    <col min="15569" max="15569" width="4.44140625" style="767" customWidth="1"/>
    <col min="15570" max="15570" width="8" style="767" customWidth="1"/>
    <col min="15571" max="15616" width="11.44140625" style="767"/>
    <col min="15617" max="15617" width="13.44140625" style="767" customWidth="1"/>
    <col min="15618" max="15618" width="73.109375" style="767" customWidth="1"/>
    <col min="15619" max="15619" width="9.88671875" style="767" customWidth="1"/>
    <col min="15620" max="15819" width="11.44140625" style="767"/>
    <col min="15820" max="15820" width="13.44140625" style="767" customWidth="1"/>
    <col min="15821" max="15821" width="4.44140625" style="767" customWidth="1"/>
    <col min="15822" max="15822" width="53.109375" style="767" customWidth="1"/>
    <col min="15823" max="15823" width="8.5546875" style="767" customWidth="1"/>
    <col min="15824" max="15824" width="11.44140625" style="767"/>
    <col min="15825" max="15825" width="4.44140625" style="767" customWidth="1"/>
    <col min="15826" max="15826" width="8" style="767" customWidth="1"/>
    <col min="15827" max="15872" width="11.44140625" style="767"/>
    <col min="15873" max="15873" width="13.44140625" style="767" customWidth="1"/>
    <col min="15874" max="15874" width="73.109375" style="767" customWidth="1"/>
    <col min="15875" max="15875" width="9.88671875" style="767" customWidth="1"/>
    <col min="15876" max="16075" width="11.44140625" style="767"/>
    <col min="16076" max="16076" width="13.44140625" style="767" customWidth="1"/>
    <col min="16077" max="16077" width="4.44140625" style="767" customWidth="1"/>
    <col min="16078" max="16078" width="53.109375" style="767" customWidth="1"/>
    <col min="16079" max="16079" width="8.5546875" style="767" customWidth="1"/>
    <col min="16080" max="16080" width="11.44140625" style="767"/>
    <col min="16081" max="16081" width="4.44140625" style="767" customWidth="1"/>
    <col min="16082" max="16082" width="8" style="767" customWidth="1"/>
    <col min="16083" max="16128" width="11.44140625" style="767"/>
    <col min="16129" max="16129" width="13.44140625" style="767" customWidth="1"/>
    <col min="16130" max="16130" width="73.109375" style="767" customWidth="1"/>
    <col min="16131" max="16131" width="9.88671875" style="767" customWidth="1"/>
    <col min="16132" max="16331" width="11.44140625" style="767"/>
    <col min="16332" max="16332" width="13.44140625" style="767" customWidth="1"/>
    <col min="16333" max="16333" width="4.44140625" style="767" customWidth="1"/>
    <col min="16334" max="16334" width="53.109375" style="767" customWidth="1"/>
    <col min="16335" max="16335" width="8.5546875" style="767" customWidth="1"/>
    <col min="16336" max="16336" width="11.44140625" style="767"/>
    <col min="16337" max="16337" width="4.44140625" style="767" customWidth="1"/>
    <col min="16338" max="16338" width="8" style="767" customWidth="1"/>
    <col min="16339" max="16384" width="11.44140625" style="767"/>
  </cols>
  <sheetData>
    <row r="1" spans="1:3">
      <c r="A1" s="24"/>
      <c r="B1" s="24"/>
      <c r="C1" s="437"/>
    </row>
    <row r="2" spans="1:3" ht="14.4" thickBot="1">
      <c r="A2" s="27"/>
      <c r="B2" s="27"/>
      <c r="C2" s="691"/>
    </row>
    <row r="3" spans="1:3" ht="13.8">
      <c r="A3" s="30"/>
      <c r="B3" s="30"/>
      <c r="C3" s="692"/>
    </row>
    <row r="4" spans="1:3" ht="16.8">
      <c r="A4" s="33" t="s">
        <v>354</v>
      </c>
      <c r="B4" s="30"/>
      <c r="C4" s="692"/>
    </row>
    <row r="5" spans="1:3" ht="18">
      <c r="A5" s="35"/>
      <c r="B5" s="420"/>
      <c r="C5" s="693"/>
    </row>
    <row r="6" spans="1:3" ht="13.8">
      <c r="A6" s="422"/>
      <c r="B6" s="32"/>
      <c r="C6" s="39" t="s">
        <v>109</v>
      </c>
    </row>
    <row r="7" spans="1:3" ht="13.8">
      <c r="A7" s="425" t="s">
        <v>110</v>
      </c>
      <c r="B7" s="694" t="s">
        <v>70</v>
      </c>
      <c r="C7" s="41">
        <v>25</v>
      </c>
    </row>
    <row r="8" spans="1:3" ht="13.8">
      <c r="A8" s="696"/>
      <c r="B8" s="694" t="s">
        <v>355</v>
      </c>
      <c r="C8" s="41">
        <v>26</v>
      </c>
    </row>
    <row r="9" spans="1:3" ht="13.8">
      <c r="A9" s="696"/>
      <c r="B9" s="694" t="s">
        <v>74</v>
      </c>
      <c r="C9" s="41">
        <v>27</v>
      </c>
    </row>
    <row r="10" spans="1:3" ht="13.8">
      <c r="A10" s="696"/>
      <c r="B10" s="694" t="s">
        <v>76</v>
      </c>
      <c r="C10" s="41">
        <v>28</v>
      </c>
    </row>
    <row r="11" spans="1:3" ht="13.8">
      <c r="A11" s="42"/>
      <c r="B11" s="694" t="s">
        <v>78</v>
      </c>
      <c r="C11" s="41">
        <v>29</v>
      </c>
    </row>
    <row r="12" spans="1:3" ht="13.8">
      <c r="A12" s="42"/>
      <c r="B12" s="694" t="s">
        <v>80</v>
      </c>
      <c r="C12" s="41">
        <v>30</v>
      </c>
    </row>
    <row r="13" spans="1:3" ht="13.8">
      <c r="A13" s="42"/>
      <c r="B13" s="694" t="s">
        <v>82</v>
      </c>
      <c r="C13" s="41">
        <v>31</v>
      </c>
    </row>
    <row r="14" spans="1:3" ht="13.8">
      <c r="A14" s="696"/>
      <c r="B14" s="694" t="s">
        <v>84</v>
      </c>
      <c r="C14" s="41">
        <v>32</v>
      </c>
    </row>
    <row r="15" spans="1:3" ht="13.8">
      <c r="A15" s="553"/>
      <c r="B15" s="694" t="s">
        <v>86</v>
      </c>
      <c r="C15" s="41">
        <v>33</v>
      </c>
    </row>
    <row r="16" spans="1:3" ht="13.8">
      <c r="A16" s="42"/>
      <c r="B16" s="694" t="s">
        <v>88</v>
      </c>
      <c r="C16" s="41">
        <v>34</v>
      </c>
    </row>
    <row r="17" spans="1:3" ht="13.8">
      <c r="A17" s="42"/>
      <c r="B17" s="694" t="s">
        <v>98</v>
      </c>
      <c r="C17" s="41">
        <v>35</v>
      </c>
    </row>
    <row r="18" spans="1:3" ht="13.8">
      <c r="A18" s="553"/>
      <c r="B18" s="694" t="s">
        <v>90</v>
      </c>
      <c r="C18" s="41">
        <v>36</v>
      </c>
    </row>
    <row r="19" spans="1:3" ht="13.8">
      <c r="A19" s="696"/>
      <c r="B19" s="694" t="s">
        <v>92</v>
      </c>
      <c r="C19" s="41">
        <v>37</v>
      </c>
    </row>
    <row r="20" spans="1:3" ht="13.8">
      <c r="A20" s="553"/>
      <c r="B20" s="694" t="s">
        <v>94</v>
      </c>
      <c r="C20" s="41">
        <v>38</v>
      </c>
    </row>
    <row r="21" spans="1:3" ht="13.8">
      <c r="A21" s="42"/>
      <c r="B21" s="694" t="s">
        <v>96</v>
      </c>
      <c r="C21" s="41">
        <v>39</v>
      </c>
    </row>
    <row r="22" spans="1:3" ht="13.8">
      <c r="A22" s="42"/>
      <c r="B22" s="12"/>
      <c r="C22" s="41"/>
    </row>
    <row r="23" spans="1:3" ht="13.8">
      <c r="A23" s="42"/>
      <c r="B23" s="12"/>
      <c r="C23" s="41"/>
    </row>
    <row r="24" spans="1:3" ht="13.8">
      <c r="A24" s="42"/>
      <c r="B24" s="12"/>
      <c r="C24" s="41"/>
    </row>
    <row r="25" spans="1:3" ht="13.8">
      <c r="A25" s="42"/>
      <c r="B25" s="12"/>
      <c r="C25" s="41"/>
    </row>
    <row r="26" spans="1:3" ht="13.8">
      <c r="A26" s="42"/>
      <c r="B26" s="12"/>
      <c r="C26" s="41"/>
    </row>
    <row r="27" spans="1:3" ht="13.8">
      <c r="A27" s="42"/>
      <c r="B27" s="12"/>
      <c r="C27" s="41"/>
    </row>
    <row r="28" spans="1:3" ht="13.8">
      <c r="A28" s="42"/>
      <c r="B28" s="432"/>
      <c r="C28" s="692"/>
    </row>
    <row r="29" spans="1:3" ht="13.8">
      <c r="A29" s="42"/>
      <c r="B29" s="432"/>
      <c r="C29" s="692"/>
    </row>
    <row r="30" spans="1:3" ht="13.8">
      <c r="A30" s="42"/>
      <c r="B30" s="432"/>
      <c r="C30" s="692"/>
    </row>
    <row r="31" spans="1:3" ht="13.8">
      <c r="A31" s="42"/>
      <c r="B31" s="432"/>
      <c r="C31" s="692"/>
    </row>
    <row r="32" spans="1:3" ht="13.8">
      <c r="A32" s="42"/>
      <c r="B32" s="432"/>
      <c r="C32" s="692"/>
    </row>
    <row r="33" spans="1:3" ht="13.8">
      <c r="A33" s="42"/>
      <c r="B33" s="432"/>
      <c r="C33" s="692"/>
    </row>
    <row r="34" spans="1:3" ht="13.8">
      <c r="A34" s="42"/>
      <c r="B34" s="432"/>
      <c r="C34" s="692"/>
    </row>
    <row r="35" spans="1:3" ht="13.8" thickBot="1">
      <c r="A35" s="558"/>
      <c r="B35" s="47"/>
      <c r="C35" s="438"/>
    </row>
    <row r="36" spans="1:3">
      <c r="A36" s="24"/>
      <c r="B36" s="24"/>
      <c r="C36" s="437"/>
    </row>
    <row r="37" spans="1:3">
      <c r="A37" s="24"/>
      <c r="B37" s="24"/>
      <c r="C37" s="437"/>
    </row>
    <row r="38" spans="1:3">
      <c r="A38" s="24"/>
      <c r="B38" s="24"/>
      <c r="C38" s="437"/>
    </row>
    <row r="39" spans="1:3">
      <c r="A39" s="24"/>
      <c r="B39" s="24"/>
      <c r="C39" s="437"/>
    </row>
  </sheetData>
  <pageMargins left="0.7" right="0.7" top="0.75" bottom="0.75" header="0.3" footer="0.3"/>
  <pageSetup scale="8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229F0-679A-4AB2-9E9C-A7CDC17C139C}">
  <sheetPr>
    <pageSetUpPr fitToPage="1"/>
  </sheetPr>
  <dimension ref="A1:H188"/>
  <sheetViews>
    <sheetView zoomScaleNormal="100" workbookViewId="0">
      <pane ySplit="6" topLeftCell="A13" activePane="bottomLeft" state="frozen"/>
      <selection pane="bottomLeft" activeCell="F43" sqref="F43"/>
    </sheetView>
  </sheetViews>
  <sheetFormatPr baseColWidth="10" defaultColWidth="11.44140625" defaultRowHeight="13.2"/>
  <cols>
    <col min="1" max="1" width="4.44140625" style="771" customWidth="1"/>
    <col min="2" max="2" width="6.44140625" style="771" customWidth="1"/>
    <col min="3" max="3" width="35" style="771" customWidth="1"/>
    <col min="4" max="4" width="19.33203125" style="771" customWidth="1"/>
    <col min="5" max="6" width="21.33203125" style="771" customWidth="1"/>
    <col min="7" max="7" width="21.6640625" style="771" customWidth="1"/>
    <col min="8" max="8" width="22.33203125" style="771" customWidth="1"/>
    <col min="9" max="10" width="9.88671875" style="771" customWidth="1"/>
    <col min="11" max="11" width="11.44140625" style="771"/>
    <col min="12" max="14" width="5.77734375" style="771" customWidth="1"/>
    <col min="15" max="15" width="5.21875" style="771" customWidth="1"/>
    <col min="16" max="16" width="8" style="771" customWidth="1"/>
    <col min="17" max="256" width="11.44140625" style="771"/>
    <col min="257" max="257" width="4.44140625" style="771" customWidth="1"/>
    <col min="258" max="258" width="6.44140625" style="771" customWidth="1"/>
    <col min="259" max="259" width="35" style="771" customWidth="1"/>
    <col min="260" max="260" width="19.33203125" style="771" customWidth="1"/>
    <col min="261" max="262" width="21.33203125" style="771" customWidth="1"/>
    <col min="263" max="263" width="21.6640625" style="771" customWidth="1"/>
    <col min="264" max="264" width="22.33203125" style="771" customWidth="1"/>
    <col min="265" max="266" width="9.88671875" style="771" customWidth="1"/>
    <col min="267" max="267" width="11.44140625" style="771"/>
    <col min="268" max="270" width="5.77734375" style="771" customWidth="1"/>
    <col min="271" max="271" width="5.21875" style="771" customWidth="1"/>
    <col min="272" max="272" width="8" style="771" customWidth="1"/>
    <col min="273" max="512" width="11.44140625" style="771"/>
    <col min="513" max="513" width="4.44140625" style="771" customWidth="1"/>
    <col min="514" max="514" width="6.44140625" style="771" customWidth="1"/>
    <col min="515" max="515" width="35" style="771" customWidth="1"/>
    <col min="516" max="516" width="19.33203125" style="771" customWidth="1"/>
    <col min="517" max="518" width="21.33203125" style="771" customWidth="1"/>
    <col min="519" max="519" width="21.6640625" style="771" customWidth="1"/>
    <col min="520" max="520" width="22.33203125" style="771" customWidth="1"/>
    <col min="521" max="522" width="9.88671875" style="771" customWidth="1"/>
    <col min="523" max="523" width="11.44140625" style="771"/>
    <col min="524" max="526" width="5.77734375" style="771" customWidth="1"/>
    <col min="527" max="527" width="5.21875" style="771" customWidth="1"/>
    <col min="528" max="528" width="8" style="771" customWidth="1"/>
    <col min="529" max="768" width="11.44140625" style="771"/>
    <col min="769" max="769" width="4.44140625" style="771" customWidth="1"/>
    <col min="770" max="770" width="6.44140625" style="771" customWidth="1"/>
    <col min="771" max="771" width="35" style="771" customWidth="1"/>
    <col min="772" max="772" width="19.33203125" style="771" customWidth="1"/>
    <col min="773" max="774" width="21.33203125" style="771" customWidth="1"/>
    <col min="775" max="775" width="21.6640625" style="771" customWidth="1"/>
    <col min="776" max="776" width="22.33203125" style="771" customWidth="1"/>
    <col min="777" max="778" width="9.88671875" style="771" customWidth="1"/>
    <col min="779" max="779" width="11.44140625" style="771"/>
    <col min="780" max="782" width="5.77734375" style="771" customWidth="1"/>
    <col min="783" max="783" width="5.21875" style="771" customWidth="1"/>
    <col min="784" max="784" width="8" style="771" customWidth="1"/>
    <col min="785" max="1024" width="11.44140625" style="771"/>
    <col min="1025" max="1025" width="4.44140625" style="771" customWidth="1"/>
    <col min="1026" max="1026" width="6.44140625" style="771" customWidth="1"/>
    <col min="1027" max="1027" width="35" style="771" customWidth="1"/>
    <col min="1028" max="1028" width="19.33203125" style="771" customWidth="1"/>
    <col min="1029" max="1030" width="21.33203125" style="771" customWidth="1"/>
    <col min="1031" max="1031" width="21.6640625" style="771" customWidth="1"/>
    <col min="1032" max="1032" width="22.33203125" style="771" customWidth="1"/>
    <col min="1033" max="1034" width="9.88671875" style="771" customWidth="1"/>
    <col min="1035" max="1035" width="11.44140625" style="771"/>
    <col min="1036" max="1038" width="5.77734375" style="771" customWidth="1"/>
    <col min="1039" max="1039" width="5.21875" style="771" customWidth="1"/>
    <col min="1040" max="1040" width="8" style="771" customWidth="1"/>
    <col min="1041" max="1280" width="11.44140625" style="771"/>
    <col min="1281" max="1281" width="4.44140625" style="771" customWidth="1"/>
    <col min="1282" max="1282" width="6.44140625" style="771" customWidth="1"/>
    <col min="1283" max="1283" width="35" style="771" customWidth="1"/>
    <col min="1284" max="1284" width="19.33203125" style="771" customWidth="1"/>
    <col min="1285" max="1286" width="21.33203125" style="771" customWidth="1"/>
    <col min="1287" max="1287" width="21.6640625" style="771" customWidth="1"/>
    <col min="1288" max="1288" width="22.33203125" style="771" customWidth="1"/>
    <col min="1289" max="1290" width="9.88671875" style="771" customWidth="1"/>
    <col min="1291" max="1291" width="11.44140625" style="771"/>
    <col min="1292" max="1294" width="5.77734375" style="771" customWidth="1"/>
    <col min="1295" max="1295" width="5.21875" style="771" customWidth="1"/>
    <col min="1296" max="1296" width="8" style="771" customWidth="1"/>
    <col min="1297" max="1536" width="11.44140625" style="771"/>
    <col min="1537" max="1537" width="4.44140625" style="771" customWidth="1"/>
    <col min="1538" max="1538" width="6.44140625" style="771" customWidth="1"/>
    <col min="1539" max="1539" width="35" style="771" customWidth="1"/>
    <col min="1540" max="1540" width="19.33203125" style="771" customWidth="1"/>
    <col min="1541" max="1542" width="21.33203125" style="771" customWidth="1"/>
    <col min="1543" max="1543" width="21.6640625" style="771" customWidth="1"/>
    <col min="1544" max="1544" width="22.33203125" style="771" customWidth="1"/>
    <col min="1545" max="1546" width="9.88671875" style="771" customWidth="1"/>
    <col min="1547" max="1547" width="11.44140625" style="771"/>
    <col min="1548" max="1550" width="5.77734375" style="771" customWidth="1"/>
    <col min="1551" max="1551" width="5.21875" style="771" customWidth="1"/>
    <col min="1552" max="1552" width="8" style="771" customWidth="1"/>
    <col min="1553" max="1792" width="11.44140625" style="771"/>
    <col min="1793" max="1793" width="4.44140625" style="771" customWidth="1"/>
    <col min="1794" max="1794" width="6.44140625" style="771" customWidth="1"/>
    <col min="1795" max="1795" width="35" style="771" customWidth="1"/>
    <col min="1796" max="1796" width="19.33203125" style="771" customWidth="1"/>
    <col min="1797" max="1798" width="21.33203125" style="771" customWidth="1"/>
    <col min="1799" max="1799" width="21.6640625" style="771" customWidth="1"/>
    <col min="1800" max="1800" width="22.33203125" style="771" customWidth="1"/>
    <col min="1801" max="1802" width="9.88671875" style="771" customWidth="1"/>
    <col min="1803" max="1803" width="11.44140625" style="771"/>
    <col min="1804" max="1806" width="5.77734375" style="771" customWidth="1"/>
    <col min="1807" max="1807" width="5.21875" style="771" customWidth="1"/>
    <col min="1808" max="1808" width="8" style="771" customWidth="1"/>
    <col min="1809" max="2048" width="11.44140625" style="771"/>
    <col min="2049" max="2049" width="4.44140625" style="771" customWidth="1"/>
    <col min="2050" max="2050" width="6.44140625" style="771" customWidth="1"/>
    <col min="2051" max="2051" width="35" style="771" customWidth="1"/>
    <col min="2052" max="2052" width="19.33203125" style="771" customWidth="1"/>
    <col min="2053" max="2054" width="21.33203125" style="771" customWidth="1"/>
    <col min="2055" max="2055" width="21.6640625" style="771" customWidth="1"/>
    <col min="2056" max="2056" width="22.33203125" style="771" customWidth="1"/>
    <col min="2057" max="2058" width="9.88671875" style="771" customWidth="1"/>
    <col min="2059" max="2059" width="11.44140625" style="771"/>
    <col min="2060" max="2062" width="5.77734375" style="771" customWidth="1"/>
    <col min="2063" max="2063" width="5.21875" style="771" customWidth="1"/>
    <col min="2064" max="2064" width="8" style="771" customWidth="1"/>
    <col min="2065" max="2304" width="11.44140625" style="771"/>
    <col min="2305" max="2305" width="4.44140625" style="771" customWidth="1"/>
    <col min="2306" max="2306" width="6.44140625" style="771" customWidth="1"/>
    <col min="2307" max="2307" width="35" style="771" customWidth="1"/>
    <col min="2308" max="2308" width="19.33203125" style="771" customWidth="1"/>
    <col min="2309" max="2310" width="21.33203125" style="771" customWidth="1"/>
    <col min="2311" max="2311" width="21.6640625" style="771" customWidth="1"/>
    <col min="2312" max="2312" width="22.33203125" style="771" customWidth="1"/>
    <col min="2313" max="2314" width="9.88671875" style="771" customWidth="1"/>
    <col min="2315" max="2315" width="11.44140625" style="771"/>
    <col min="2316" max="2318" width="5.77734375" style="771" customWidth="1"/>
    <col min="2319" max="2319" width="5.21875" style="771" customWidth="1"/>
    <col min="2320" max="2320" width="8" style="771" customWidth="1"/>
    <col min="2321" max="2560" width="11.44140625" style="771"/>
    <col min="2561" max="2561" width="4.44140625" style="771" customWidth="1"/>
    <col min="2562" max="2562" width="6.44140625" style="771" customWidth="1"/>
    <col min="2563" max="2563" width="35" style="771" customWidth="1"/>
    <col min="2564" max="2564" width="19.33203125" style="771" customWidth="1"/>
    <col min="2565" max="2566" width="21.33203125" style="771" customWidth="1"/>
    <col min="2567" max="2567" width="21.6640625" style="771" customWidth="1"/>
    <col min="2568" max="2568" width="22.33203125" style="771" customWidth="1"/>
    <col min="2569" max="2570" width="9.88671875" style="771" customWidth="1"/>
    <col min="2571" max="2571" width="11.44140625" style="771"/>
    <col min="2572" max="2574" width="5.77734375" style="771" customWidth="1"/>
    <col min="2575" max="2575" width="5.21875" style="771" customWidth="1"/>
    <col min="2576" max="2576" width="8" style="771" customWidth="1"/>
    <col min="2577" max="2816" width="11.44140625" style="771"/>
    <col min="2817" max="2817" width="4.44140625" style="771" customWidth="1"/>
    <col min="2818" max="2818" width="6.44140625" style="771" customWidth="1"/>
    <col min="2819" max="2819" width="35" style="771" customWidth="1"/>
    <col min="2820" max="2820" width="19.33203125" style="771" customWidth="1"/>
    <col min="2821" max="2822" width="21.33203125" style="771" customWidth="1"/>
    <col min="2823" max="2823" width="21.6640625" style="771" customWidth="1"/>
    <col min="2824" max="2824" width="22.33203125" style="771" customWidth="1"/>
    <col min="2825" max="2826" width="9.88671875" style="771" customWidth="1"/>
    <col min="2827" max="2827" width="11.44140625" style="771"/>
    <col min="2828" max="2830" width="5.77734375" style="771" customWidth="1"/>
    <col min="2831" max="2831" width="5.21875" style="771" customWidth="1"/>
    <col min="2832" max="2832" width="8" style="771" customWidth="1"/>
    <col min="2833" max="3072" width="11.44140625" style="771"/>
    <col min="3073" max="3073" width="4.44140625" style="771" customWidth="1"/>
    <col min="3074" max="3074" width="6.44140625" style="771" customWidth="1"/>
    <col min="3075" max="3075" width="35" style="771" customWidth="1"/>
    <col min="3076" max="3076" width="19.33203125" style="771" customWidth="1"/>
    <col min="3077" max="3078" width="21.33203125" style="771" customWidth="1"/>
    <col min="3079" max="3079" width="21.6640625" style="771" customWidth="1"/>
    <col min="3080" max="3080" width="22.33203125" style="771" customWidth="1"/>
    <col min="3081" max="3082" width="9.88671875" style="771" customWidth="1"/>
    <col min="3083" max="3083" width="11.44140625" style="771"/>
    <col min="3084" max="3086" width="5.77734375" style="771" customWidth="1"/>
    <col min="3087" max="3087" width="5.21875" style="771" customWidth="1"/>
    <col min="3088" max="3088" width="8" style="771" customWidth="1"/>
    <col min="3089" max="3328" width="11.44140625" style="771"/>
    <col min="3329" max="3329" width="4.44140625" style="771" customWidth="1"/>
    <col min="3330" max="3330" width="6.44140625" style="771" customWidth="1"/>
    <col min="3331" max="3331" width="35" style="771" customWidth="1"/>
    <col min="3332" max="3332" width="19.33203125" style="771" customWidth="1"/>
    <col min="3333" max="3334" width="21.33203125" style="771" customWidth="1"/>
    <col min="3335" max="3335" width="21.6640625" style="771" customWidth="1"/>
    <col min="3336" max="3336" width="22.33203125" style="771" customWidth="1"/>
    <col min="3337" max="3338" width="9.88671875" style="771" customWidth="1"/>
    <col min="3339" max="3339" width="11.44140625" style="771"/>
    <col min="3340" max="3342" width="5.77734375" style="771" customWidth="1"/>
    <col min="3343" max="3343" width="5.21875" style="771" customWidth="1"/>
    <col min="3344" max="3344" width="8" style="771" customWidth="1"/>
    <col min="3345" max="3584" width="11.44140625" style="771"/>
    <col min="3585" max="3585" width="4.44140625" style="771" customWidth="1"/>
    <col min="3586" max="3586" width="6.44140625" style="771" customWidth="1"/>
    <col min="3587" max="3587" width="35" style="771" customWidth="1"/>
    <col min="3588" max="3588" width="19.33203125" style="771" customWidth="1"/>
    <col min="3589" max="3590" width="21.33203125" style="771" customWidth="1"/>
    <col min="3591" max="3591" width="21.6640625" style="771" customWidth="1"/>
    <col min="3592" max="3592" width="22.33203125" style="771" customWidth="1"/>
    <col min="3593" max="3594" width="9.88671875" style="771" customWidth="1"/>
    <col min="3595" max="3595" width="11.44140625" style="771"/>
    <col min="3596" max="3598" width="5.77734375" style="771" customWidth="1"/>
    <col min="3599" max="3599" width="5.21875" style="771" customWidth="1"/>
    <col min="3600" max="3600" width="8" style="771" customWidth="1"/>
    <col min="3601" max="3840" width="11.44140625" style="771"/>
    <col min="3841" max="3841" width="4.44140625" style="771" customWidth="1"/>
    <col min="3842" max="3842" width="6.44140625" style="771" customWidth="1"/>
    <col min="3843" max="3843" width="35" style="771" customWidth="1"/>
    <col min="3844" max="3844" width="19.33203125" style="771" customWidth="1"/>
    <col min="3845" max="3846" width="21.33203125" style="771" customWidth="1"/>
    <col min="3847" max="3847" width="21.6640625" style="771" customWidth="1"/>
    <col min="3848" max="3848" width="22.33203125" style="771" customWidth="1"/>
    <col min="3849" max="3850" width="9.88671875" style="771" customWidth="1"/>
    <col min="3851" max="3851" width="11.44140625" style="771"/>
    <col min="3852" max="3854" width="5.77734375" style="771" customWidth="1"/>
    <col min="3855" max="3855" width="5.21875" style="771" customWidth="1"/>
    <col min="3856" max="3856" width="8" style="771" customWidth="1"/>
    <col min="3857" max="4096" width="11.44140625" style="771"/>
    <col min="4097" max="4097" width="4.44140625" style="771" customWidth="1"/>
    <col min="4098" max="4098" width="6.44140625" style="771" customWidth="1"/>
    <col min="4099" max="4099" width="35" style="771" customWidth="1"/>
    <col min="4100" max="4100" width="19.33203125" style="771" customWidth="1"/>
    <col min="4101" max="4102" width="21.33203125" style="771" customWidth="1"/>
    <col min="4103" max="4103" width="21.6640625" style="771" customWidth="1"/>
    <col min="4104" max="4104" width="22.33203125" style="771" customWidth="1"/>
    <col min="4105" max="4106" width="9.88671875" style="771" customWidth="1"/>
    <col min="4107" max="4107" width="11.44140625" style="771"/>
    <col min="4108" max="4110" width="5.77734375" style="771" customWidth="1"/>
    <col min="4111" max="4111" width="5.21875" style="771" customWidth="1"/>
    <col min="4112" max="4112" width="8" style="771" customWidth="1"/>
    <col min="4113" max="4352" width="11.44140625" style="771"/>
    <col min="4353" max="4353" width="4.44140625" style="771" customWidth="1"/>
    <col min="4354" max="4354" width="6.44140625" style="771" customWidth="1"/>
    <col min="4355" max="4355" width="35" style="771" customWidth="1"/>
    <col min="4356" max="4356" width="19.33203125" style="771" customWidth="1"/>
    <col min="4357" max="4358" width="21.33203125" style="771" customWidth="1"/>
    <col min="4359" max="4359" width="21.6640625" style="771" customWidth="1"/>
    <col min="4360" max="4360" width="22.33203125" style="771" customWidth="1"/>
    <col min="4361" max="4362" width="9.88671875" style="771" customWidth="1"/>
    <col min="4363" max="4363" width="11.44140625" style="771"/>
    <col min="4364" max="4366" width="5.77734375" style="771" customWidth="1"/>
    <col min="4367" max="4367" width="5.21875" style="771" customWidth="1"/>
    <col min="4368" max="4368" width="8" style="771" customWidth="1"/>
    <col min="4369" max="4608" width="11.44140625" style="771"/>
    <col min="4609" max="4609" width="4.44140625" style="771" customWidth="1"/>
    <col min="4610" max="4610" width="6.44140625" style="771" customWidth="1"/>
    <col min="4611" max="4611" width="35" style="771" customWidth="1"/>
    <col min="4612" max="4612" width="19.33203125" style="771" customWidth="1"/>
    <col min="4613" max="4614" width="21.33203125" style="771" customWidth="1"/>
    <col min="4615" max="4615" width="21.6640625" style="771" customWidth="1"/>
    <col min="4616" max="4616" width="22.33203125" style="771" customWidth="1"/>
    <col min="4617" max="4618" width="9.88671875" style="771" customWidth="1"/>
    <col min="4619" max="4619" width="11.44140625" style="771"/>
    <col min="4620" max="4622" width="5.77734375" style="771" customWidth="1"/>
    <col min="4623" max="4623" width="5.21875" style="771" customWidth="1"/>
    <col min="4624" max="4624" width="8" style="771" customWidth="1"/>
    <col min="4625" max="4864" width="11.44140625" style="771"/>
    <col min="4865" max="4865" width="4.44140625" style="771" customWidth="1"/>
    <col min="4866" max="4866" width="6.44140625" style="771" customWidth="1"/>
    <col min="4867" max="4867" width="35" style="771" customWidth="1"/>
    <col min="4868" max="4868" width="19.33203125" style="771" customWidth="1"/>
    <col min="4869" max="4870" width="21.33203125" style="771" customWidth="1"/>
    <col min="4871" max="4871" width="21.6640625" style="771" customWidth="1"/>
    <col min="4872" max="4872" width="22.33203125" style="771" customWidth="1"/>
    <col min="4873" max="4874" width="9.88671875" style="771" customWidth="1"/>
    <col min="4875" max="4875" width="11.44140625" style="771"/>
    <col min="4876" max="4878" width="5.77734375" style="771" customWidth="1"/>
    <col min="4879" max="4879" width="5.21875" style="771" customWidth="1"/>
    <col min="4880" max="4880" width="8" style="771" customWidth="1"/>
    <col min="4881" max="5120" width="11.44140625" style="771"/>
    <col min="5121" max="5121" width="4.44140625" style="771" customWidth="1"/>
    <col min="5122" max="5122" width="6.44140625" style="771" customWidth="1"/>
    <col min="5123" max="5123" width="35" style="771" customWidth="1"/>
    <col min="5124" max="5124" width="19.33203125" style="771" customWidth="1"/>
    <col min="5125" max="5126" width="21.33203125" style="771" customWidth="1"/>
    <col min="5127" max="5127" width="21.6640625" style="771" customWidth="1"/>
    <col min="5128" max="5128" width="22.33203125" style="771" customWidth="1"/>
    <col min="5129" max="5130" width="9.88671875" style="771" customWidth="1"/>
    <col min="5131" max="5131" width="11.44140625" style="771"/>
    <col min="5132" max="5134" width="5.77734375" style="771" customWidth="1"/>
    <col min="5135" max="5135" width="5.21875" style="771" customWidth="1"/>
    <col min="5136" max="5136" width="8" style="771" customWidth="1"/>
    <col min="5137" max="5376" width="11.44140625" style="771"/>
    <col min="5377" max="5377" width="4.44140625" style="771" customWidth="1"/>
    <col min="5378" max="5378" width="6.44140625" style="771" customWidth="1"/>
    <col min="5379" max="5379" width="35" style="771" customWidth="1"/>
    <col min="5380" max="5380" width="19.33203125" style="771" customWidth="1"/>
    <col min="5381" max="5382" width="21.33203125" style="771" customWidth="1"/>
    <col min="5383" max="5383" width="21.6640625" style="771" customWidth="1"/>
    <col min="5384" max="5384" width="22.33203125" style="771" customWidth="1"/>
    <col min="5385" max="5386" width="9.88671875" style="771" customWidth="1"/>
    <col min="5387" max="5387" width="11.44140625" style="771"/>
    <col min="5388" max="5390" width="5.77734375" style="771" customWidth="1"/>
    <col min="5391" max="5391" width="5.21875" style="771" customWidth="1"/>
    <col min="5392" max="5392" width="8" style="771" customWidth="1"/>
    <col min="5393" max="5632" width="11.44140625" style="771"/>
    <col min="5633" max="5633" width="4.44140625" style="771" customWidth="1"/>
    <col min="5634" max="5634" width="6.44140625" style="771" customWidth="1"/>
    <col min="5635" max="5635" width="35" style="771" customWidth="1"/>
    <col min="5636" max="5636" width="19.33203125" style="771" customWidth="1"/>
    <col min="5637" max="5638" width="21.33203125" style="771" customWidth="1"/>
    <col min="5639" max="5639" width="21.6640625" style="771" customWidth="1"/>
    <col min="5640" max="5640" width="22.33203125" style="771" customWidth="1"/>
    <col min="5641" max="5642" width="9.88671875" style="771" customWidth="1"/>
    <col min="5643" max="5643" width="11.44140625" style="771"/>
    <col min="5644" max="5646" width="5.77734375" style="771" customWidth="1"/>
    <col min="5647" max="5647" width="5.21875" style="771" customWidth="1"/>
    <col min="5648" max="5648" width="8" style="771" customWidth="1"/>
    <col min="5649" max="5888" width="11.44140625" style="771"/>
    <col min="5889" max="5889" width="4.44140625" style="771" customWidth="1"/>
    <col min="5890" max="5890" width="6.44140625" style="771" customWidth="1"/>
    <col min="5891" max="5891" width="35" style="771" customWidth="1"/>
    <col min="5892" max="5892" width="19.33203125" style="771" customWidth="1"/>
    <col min="5893" max="5894" width="21.33203125" style="771" customWidth="1"/>
    <col min="5895" max="5895" width="21.6640625" style="771" customWidth="1"/>
    <col min="5896" max="5896" width="22.33203125" style="771" customWidth="1"/>
    <col min="5897" max="5898" width="9.88671875" style="771" customWidth="1"/>
    <col min="5899" max="5899" width="11.44140625" style="771"/>
    <col min="5900" max="5902" width="5.77734375" style="771" customWidth="1"/>
    <col min="5903" max="5903" width="5.21875" style="771" customWidth="1"/>
    <col min="5904" max="5904" width="8" style="771" customWidth="1"/>
    <col min="5905" max="6144" width="11.44140625" style="771"/>
    <col min="6145" max="6145" width="4.44140625" style="771" customWidth="1"/>
    <col min="6146" max="6146" width="6.44140625" style="771" customWidth="1"/>
    <col min="6147" max="6147" width="35" style="771" customWidth="1"/>
    <col min="6148" max="6148" width="19.33203125" style="771" customWidth="1"/>
    <col min="6149" max="6150" width="21.33203125" style="771" customWidth="1"/>
    <col min="6151" max="6151" width="21.6640625" style="771" customWidth="1"/>
    <col min="6152" max="6152" width="22.33203125" style="771" customWidth="1"/>
    <col min="6153" max="6154" width="9.88671875" style="771" customWidth="1"/>
    <col min="6155" max="6155" width="11.44140625" style="771"/>
    <col min="6156" max="6158" width="5.77734375" style="771" customWidth="1"/>
    <col min="6159" max="6159" width="5.21875" style="771" customWidth="1"/>
    <col min="6160" max="6160" width="8" style="771" customWidth="1"/>
    <col min="6161" max="6400" width="11.44140625" style="771"/>
    <col min="6401" max="6401" width="4.44140625" style="771" customWidth="1"/>
    <col min="6402" max="6402" width="6.44140625" style="771" customWidth="1"/>
    <col min="6403" max="6403" width="35" style="771" customWidth="1"/>
    <col min="6404" max="6404" width="19.33203125" style="771" customWidth="1"/>
    <col min="6405" max="6406" width="21.33203125" style="771" customWidth="1"/>
    <col min="6407" max="6407" width="21.6640625" style="771" customWidth="1"/>
    <col min="6408" max="6408" width="22.33203125" style="771" customWidth="1"/>
    <col min="6409" max="6410" width="9.88671875" style="771" customWidth="1"/>
    <col min="6411" max="6411" width="11.44140625" style="771"/>
    <col min="6412" max="6414" width="5.77734375" style="771" customWidth="1"/>
    <col min="6415" max="6415" width="5.21875" style="771" customWidth="1"/>
    <col min="6416" max="6416" width="8" style="771" customWidth="1"/>
    <col min="6417" max="6656" width="11.44140625" style="771"/>
    <col min="6657" max="6657" width="4.44140625" style="771" customWidth="1"/>
    <col min="6658" max="6658" width="6.44140625" style="771" customWidth="1"/>
    <col min="6659" max="6659" width="35" style="771" customWidth="1"/>
    <col min="6660" max="6660" width="19.33203125" style="771" customWidth="1"/>
    <col min="6661" max="6662" width="21.33203125" style="771" customWidth="1"/>
    <col min="6663" max="6663" width="21.6640625" style="771" customWidth="1"/>
    <col min="6664" max="6664" width="22.33203125" style="771" customWidth="1"/>
    <col min="6665" max="6666" width="9.88671875" style="771" customWidth="1"/>
    <col min="6667" max="6667" width="11.44140625" style="771"/>
    <col min="6668" max="6670" width="5.77734375" style="771" customWidth="1"/>
    <col min="6671" max="6671" width="5.21875" style="771" customWidth="1"/>
    <col min="6672" max="6672" width="8" style="771" customWidth="1"/>
    <col min="6673" max="6912" width="11.44140625" style="771"/>
    <col min="6913" max="6913" width="4.44140625" style="771" customWidth="1"/>
    <col min="6914" max="6914" width="6.44140625" style="771" customWidth="1"/>
    <col min="6915" max="6915" width="35" style="771" customWidth="1"/>
    <col min="6916" max="6916" width="19.33203125" style="771" customWidth="1"/>
    <col min="6917" max="6918" width="21.33203125" style="771" customWidth="1"/>
    <col min="6919" max="6919" width="21.6640625" style="771" customWidth="1"/>
    <col min="6920" max="6920" width="22.33203125" style="771" customWidth="1"/>
    <col min="6921" max="6922" width="9.88671875" style="771" customWidth="1"/>
    <col min="6923" max="6923" width="11.44140625" style="771"/>
    <col min="6924" max="6926" width="5.77734375" style="771" customWidth="1"/>
    <col min="6927" max="6927" width="5.21875" style="771" customWidth="1"/>
    <col min="6928" max="6928" width="8" style="771" customWidth="1"/>
    <col min="6929" max="7168" width="11.44140625" style="771"/>
    <col min="7169" max="7169" width="4.44140625" style="771" customWidth="1"/>
    <col min="7170" max="7170" width="6.44140625" style="771" customWidth="1"/>
    <col min="7171" max="7171" width="35" style="771" customWidth="1"/>
    <col min="7172" max="7172" width="19.33203125" style="771" customWidth="1"/>
    <col min="7173" max="7174" width="21.33203125" style="771" customWidth="1"/>
    <col min="7175" max="7175" width="21.6640625" style="771" customWidth="1"/>
    <col min="7176" max="7176" width="22.33203125" style="771" customWidth="1"/>
    <col min="7177" max="7178" width="9.88671875" style="771" customWidth="1"/>
    <col min="7179" max="7179" width="11.44140625" style="771"/>
    <col min="7180" max="7182" width="5.77734375" style="771" customWidth="1"/>
    <col min="7183" max="7183" width="5.21875" style="771" customWidth="1"/>
    <col min="7184" max="7184" width="8" style="771" customWidth="1"/>
    <col min="7185" max="7424" width="11.44140625" style="771"/>
    <col min="7425" max="7425" width="4.44140625" style="771" customWidth="1"/>
    <col min="7426" max="7426" width="6.44140625" style="771" customWidth="1"/>
    <col min="7427" max="7427" width="35" style="771" customWidth="1"/>
    <col min="7428" max="7428" width="19.33203125" style="771" customWidth="1"/>
    <col min="7429" max="7430" width="21.33203125" style="771" customWidth="1"/>
    <col min="7431" max="7431" width="21.6640625" style="771" customWidth="1"/>
    <col min="7432" max="7432" width="22.33203125" style="771" customWidth="1"/>
    <col min="7433" max="7434" width="9.88671875" style="771" customWidth="1"/>
    <col min="7435" max="7435" width="11.44140625" style="771"/>
    <col min="7436" max="7438" width="5.77734375" style="771" customWidth="1"/>
    <col min="7439" max="7439" width="5.21875" style="771" customWidth="1"/>
    <col min="7440" max="7440" width="8" style="771" customWidth="1"/>
    <col min="7441" max="7680" width="11.44140625" style="771"/>
    <col min="7681" max="7681" width="4.44140625" style="771" customWidth="1"/>
    <col min="7682" max="7682" width="6.44140625" style="771" customWidth="1"/>
    <col min="7683" max="7683" width="35" style="771" customWidth="1"/>
    <col min="7684" max="7684" width="19.33203125" style="771" customWidth="1"/>
    <col min="7685" max="7686" width="21.33203125" style="771" customWidth="1"/>
    <col min="7687" max="7687" width="21.6640625" style="771" customWidth="1"/>
    <col min="7688" max="7688" width="22.33203125" style="771" customWidth="1"/>
    <col min="7689" max="7690" width="9.88671875" style="771" customWidth="1"/>
    <col min="7691" max="7691" width="11.44140625" style="771"/>
    <col min="7692" max="7694" width="5.77734375" style="771" customWidth="1"/>
    <col min="7695" max="7695" width="5.21875" style="771" customWidth="1"/>
    <col min="7696" max="7696" width="8" style="771" customWidth="1"/>
    <col min="7697" max="7936" width="11.44140625" style="771"/>
    <col min="7937" max="7937" width="4.44140625" style="771" customWidth="1"/>
    <col min="7938" max="7938" width="6.44140625" style="771" customWidth="1"/>
    <col min="7939" max="7939" width="35" style="771" customWidth="1"/>
    <col min="7940" max="7940" width="19.33203125" style="771" customWidth="1"/>
    <col min="7941" max="7942" width="21.33203125" style="771" customWidth="1"/>
    <col min="7943" max="7943" width="21.6640625" style="771" customWidth="1"/>
    <col min="7944" max="7944" width="22.33203125" style="771" customWidth="1"/>
    <col min="7945" max="7946" width="9.88671875" style="771" customWidth="1"/>
    <col min="7947" max="7947" width="11.44140625" style="771"/>
    <col min="7948" max="7950" width="5.77734375" style="771" customWidth="1"/>
    <col min="7951" max="7951" width="5.21875" style="771" customWidth="1"/>
    <col min="7952" max="7952" width="8" style="771" customWidth="1"/>
    <col min="7953" max="8192" width="11.44140625" style="771"/>
    <col min="8193" max="8193" width="4.44140625" style="771" customWidth="1"/>
    <col min="8194" max="8194" width="6.44140625" style="771" customWidth="1"/>
    <col min="8195" max="8195" width="35" style="771" customWidth="1"/>
    <col min="8196" max="8196" width="19.33203125" style="771" customWidth="1"/>
    <col min="8197" max="8198" width="21.33203125" style="771" customWidth="1"/>
    <col min="8199" max="8199" width="21.6640625" style="771" customWidth="1"/>
    <col min="8200" max="8200" width="22.33203125" style="771" customWidth="1"/>
    <col min="8201" max="8202" width="9.88671875" style="771" customWidth="1"/>
    <col min="8203" max="8203" width="11.44140625" style="771"/>
    <col min="8204" max="8206" width="5.77734375" style="771" customWidth="1"/>
    <col min="8207" max="8207" width="5.21875" style="771" customWidth="1"/>
    <col min="8208" max="8208" width="8" style="771" customWidth="1"/>
    <col min="8209" max="8448" width="11.44140625" style="771"/>
    <col min="8449" max="8449" width="4.44140625" style="771" customWidth="1"/>
    <col min="8450" max="8450" width="6.44140625" style="771" customWidth="1"/>
    <col min="8451" max="8451" width="35" style="771" customWidth="1"/>
    <col min="8452" max="8452" width="19.33203125" style="771" customWidth="1"/>
    <col min="8453" max="8454" width="21.33203125" style="771" customWidth="1"/>
    <col min="8455" max="8455" width="21.6640625" style="771" customWidth="1"/>
    <col min="8456" max="8456" width="22.33203125" style="771" customWidth="1"/>
    <col min="8457" max="8458" width="9.88671875" style="771" customWidth="1"/>
    <col min="8459" max="8459" width="11.44140625" style="771"/>
    <col min="8460" max="8462" width="5.77734375" style="771" customWidth="1"/>
    <col min="8463" max="8463" width="5.21875" style="771" customWidth="1"/>
    <col min="8464" max="8464" width="8" style="771" customWidth="1"/>
    <col min="8465" max="8704" width="11.44140625" style="771"/>
    <col min="8705" max="8705" width="4.44140625" style="771" customWidth="1"/>
    <col min="8706" max="8706" width="6.44140625" style="771" customWidth="1"/>
    <col min="8707" max="8707" width="35" style="771" customWidth="1"/>
    <col min="8708" max="8708" width="19.33203125" style="771" customWidth="1"/>
    <col min="8709" max="8710" width="21.33203125" style="771" customWidth="1"/>
    <col min="8711" max="8711" width="21.6640625" style="771" customWidth="1"/>
    <col min="8712" max="8712" width="22.33203125" style="771" customWidth="1"/>
    <col min="8713" max="8714" width="9.88671875" style="771" customWidth="1"/>
    <col min="8715" max="8715" width="11.44140625" style="771"/>
    <col min="8716" max="8718" width="5.77734375" style="771" customWidth="1"/>
    <col min="8719" max="8719" width="5.21875" style="771" customWidth="1"/>
    <col min="8720" max="8720" width="8" style="771" customWidth="1"/>
    <col min="8721" max="8960" width="11.44140625" style="771"/>
    <col min="8961" max="8961" width="4.44140625" style="771" customWidth="1"/>
    <col min="8962" max="8962" width="6.44140625" style="771" customWidth="1"/>
    <col min="8963" max="8963" width="35" style="771" customWidth="1"/>
    <col min="8964" max="8964" width="19.33203125" style="771" customWidth="1"/>
    <col min="8965" max="8966" width="21.33203125" style="771" customWidth="1"/>
    <col min="8967" max="8967" width="21.6640625" style="771" customWidth="1"/>
    <col min="8968" max="8968" width="22.33203125" style="771" customWidth="1"/>
    <col min="8969" max="8970" width="9.88671875" style="771" customWidth="1"/>
    <col min="8971" max="8971" width="11.44140625" style="771"/>
    <col min="8972" max="8974" width="5.77734375" style="771" customWidth="1"/>
    <col min="8975" max="8975" width="5.21875" style="771" customWidth="1"/>
    <col min="8976" max="8976" width="8" style="771" customWidth="1"/>
    <col min="8977" max="9216" width="11.44140625" style="771"/>
    <col min="9217" max="9217" width="4.44140625" style="771" customWidth="1"/>
    <col min="9218" max="9218" width="6.44140625" style="771" customWidth="1"/>
    <col min="9219" max="9219" width="35" style="771" customWidth="1"/>
    <col min="9220" max="9220" width="19.33203125" style="771" customWidth="1"/>
    <col min="9221" max="9222" width="21.33203125" style="771" customWidth="1"/>
    <col min="9223" max="9223" width="21.6640625" style="771" customWidth="1"/>
    <col min="9224" max="9224" width="22.33203125" style="771" customWidth="1"/>
    <col min="9225" max="9226" width="9.88671875" style="771" customWidth="1"/>
    <col min="9227" max="9227" width="11.44140625" style="771"/>
    <col min="9228" max="9230" width="5.77734375" style="771" customWidth="1"/>
    <col min="9231" max="9231" width="5.21875" style="771" customWidth="1"/>
    <col min="9232" max="9232" width="8" style="771" customWidth="1"/>
    <col min="9233" max="9472" width="11.44140625" style="771"/>
    <col min="9473" max="9473" width="4.44140625" style="771" customWidth="1"/>
    <col min="9474" max="9474" width="6.44140625" style="771" customWidth="1"/>
    <col min="9475" max="9475" width="35" style="771" customWidth="1"/>
    <col min="9476" max="9476" width="19.33203125" style="771" customWidth="1"/>
    <col min="9477" max="9478" width="21.33203125" style="771" customWidth="1"/>
    <col min="9479" max="9479" width="21.6640625" style="771" customWidth="1"/>
    <col min="9480" max="9480" width="22.33203125" style="771" customWidth="1"/>
    <col min="9481" max="9482" width="9.88671875" style="771" customWidth="1"/>
    <col min="9483" max="9483" width="11.44140625" style="771"/>
    <col min="9484" max="9486" width="5.77734375" style="771" customWidth="1"/>
    <col min="9487" max="9487" width="5.21875" style="771" customWidth="1"/>
    <col min="9488" max="9488" width="8" style="771" customWidth="1"/>
    <col min="9489" max="9728" width="11.44140625" style="771"/>
    <col min="9729" max="9729" width="4.44140625" style="771" customWidth="1"/>
    <col min="9730" max="9730" width="6.44140625" style="771" customWidth="1"/>
    <col min="9731" max="9731" width="35" style="771" customWidth="1"/>
    <col min="9732" max="9732" width="19.33203125" style="771" customWidth="1"/>
    <col min="9733" max="9734" width="21.33203125" style="771" customWidth="1"/>
    <col min="9735" max="9735" width="21.6640625" style="771" customWidth="1"/>
    <col min="9736" max="9736" width="22.33203125" style="771" customWidth="1"/>
    <col min="9737" max="9738" width="9.88671875" style="771" customWidth="1"/>
    <col min="9739" max="9739" width="11.44140625" style="771"/>
    <col min="9740" max="9742" width="5.77734375" style="771" customWidth="1"/>
    <col min="9743" max="9743" width="5.21875" style="771" customWidth="1"/>
    <col min="9744" max="9744" width="8" style="771" customWidth="1"/>
    <col min="9745" max="9984" width="11.44140625" style="771"/>
    <col min="9985" max="9985" width="4.44140625" style="771" customWidth="1"/>
    <col min="9986" max="9986" width="6.44140625" style="771" customWidth="1"/>
    <col min="9987" max="9987" width="35" style="771" customWidth="1"/>
    <col min="9988" max="9988" width="19.33203125" style="771" customWidth="1"/>
    <col min="9989" max="9990" width="21.33203125" style="771" customWidth="1"/>
    <col min="9991" max="9991" width="21.6640625" style="771" customWidth="1"/>
    <col min="9992" max="9992" width="22.33203125" style="771" customWidth="1"/>
    <col min="9993" max="9994" width="9.88671875" style="771" customWidth="1"/>
    <col min="9995" max="9995" width="11.44140625" style="771"/>
    <col min="9996" max="9998" width="5.77734375" style="771" customWidth="1"/>
    <col min="9999" max="9999" width="5.21875" style="771" customWidth="1"/>
    <col min="10000" max="10000" width="8" style="771" customWidth="1"/>
    <col min="10001" max="10240" width="11.44140625" style="771"/>
    <col min="10241" max="10241" width="4.44140625" style="771" customWidth="1"/>
    <col min="10242" max="10242" width="6.44140625" style="771" customWidth="1"/>
    <col min="10243" max="10243" width="35" style="771" customWidth="1"/>
    <col min="10244" max="10244" width="19.33203125" style="771" customWidth="1"/>
    <col min="10245" max="10246" width="21.33203125" style="771" customWidth="1"/>
    <col min="10247" max="10247" width="21.6640625" style="771" customWidth="1"/>
    <col min="10248" max="10248" width="22.33203125" style="771" customWidth="1"/>
    <col min="10249" max="10250" width="9.88671875" style="771" customWidth="1"/>
    <col min="10251" max="10251" width="11.44140625" style="771"/>
    <col min="10252" max="10254" width="5.77734375" style="771" customWidth="1"/>
    <col min="10255" max="10255" width="5.21875" style="771" customWidth="1"/>
    <col min="10256" max="10256" width="8" style="771" customWidth="1"/>
    <col min="10257" max="10496" width="11.44140625" style="771"/>
    <col min="10497" max="10497" width="4.44140625" style="771" customWidth="1"/>
    <col min="10498" max="10498" width="6.44140625" style="771" customWidth="1"/>
    <col min="10499" max="10499" width="35" style="771" customWidth="1"/>
    <col min="10500" max="10500" width="19.33203125" style="771" customWidth="1"/>
    <col min="10501" max="10502" width="21.33203125" style="771" customWidth="1"/>
    <col min="10503" max="10503" width="21.6640625" style="771" customWidth="1"/>
    <col min="10504" max="10504" width="22.33203125" style="771" customWidth="1"/>
    <col min="10505" max="10506" width="9.88671875" style="771" customWidth="1"/>
    <col min="10507" max="10507" width="11.44140625" style="771"/>
    <col min="10508" max="10510" width="5.77734375" style="771" customWidth="1"/>
    <col min="10511" max="10511" width="5.21875" style="771" customWidth="1"/>
    <col min="10512" max="10512" width="8" style="771" customWidth="1"/>
    <col min="10513" max="10752" width="11.44140625" style="771"/>
    <col min="10753" max="10753" width="4.44140625" style="771" customWidth="1"/>
    <col min="10754" max="10754" width="6.44140625" style="771" customWidth="1"/>
    <col min="10755" max="10755" width="35" style="771" customWidth="1"/>
    <col min="10756" max="10756" width="19.33203125" style="771" customWidth="1"/>
    <col min="10757" max="10758" width="21.33203125" style="771" customWidth="1"/>
    <col min="10759" max="10759" width="21.6640625" style="771" customWidth="1"/>
    <col min="10760" max="10760" width="22.33203125" style="771" customWidth="1"/>
    <col min="10761" max="10762" width="9.88671875" style="771" customWidth="1"/>
    <col min="10763" max="10763" width="11.44140625" style="771"/>
    <col min="10764" max="10766" width="5.77734375" style="771" customWidth="1"/>
    <col min="10767" max="10767" width="5.21875" style="771" customWidth="1"/>
    <col min="10768" max="10768" width="8" style="771" customWidth="1"/>
    <col min="10769" max="11008" width="11.44140625" style="771"/>
    <col min="11009" max="11009" width="4.44140625" style="771" customWidth="1"/>
    <col min="11010" max="11010" width="6.44140625" style="771" customWidth="1"/>
    <col min="11011" max="11011" width="35" style="771" customWidth="1"/>
    <col min="11012" max="11012" width="19.33203125" style="771" customWidth="1"/>
    <col min="11013" max="11014" width="21.33203125" style="771" customWidth="1"/>
    <col min="11015" max="11015" width="21.6640625" style="771" customWidth="1"/>
    <col min="11016" max="11016" width="22.33203125" style="771" customWidth="1"/>
    <col min="11017" max="11018" width="9.88671875" style="771" customWidth="1"/>
    <col min="11019" max="11019" width="11.44140625" style="771"/>
    <col min="11020" max="11022" width="5.77734375" style="771" customWidth="1"/>
    <col min="11023" max="11023" width="5.21875" style="771" customWidth="1"/>
    <col min="11024" max="11024" width="8" style="771" customWidth="1"/>
    <col min="11025" max="11264" width="11.44140625" style="771"/>
    <col min="11265" max="11265" width="4.44140625" style="771" customWidth="1"/>
    <col min="11266" max="11266" width="6.44140625" style="771" customWidth="1"/>
    <col min="11267" max="11267" width="35" style="771" customWidth="1"/>
    <col min="11268" max="11268" width="19.33203125" style="771" customWidth="1"/>
    <col min="11269" max="11270" width="21.33203125" style="771" customWidth="1"/>
    <col min="11271" max="11271" width="21.6640625" style="771" customWidth="1"/>
    <col min="11272" max="11272" width="22.33203125" style="771" customWidth="1"/>
    <col min="11273" max="11274" width="9.88671875" style="771" customWidth="1"/>
    <col min="11275" max="11275" width="11.44140625" style="771"/>
    <col min="11276" max="11278" width="5.77734375" style="771" customWidth="1"/>
    <col min="11279" max="11279" width="5.21875" style="771" customWidth="1"/>
    <col min="11280" max="11280" width="8" style="771" customWidth="1"/>
    <col min="11281" max="11520" width="11.44140625" style="771"/>
    <col min="11521" max="11521" width="4.44140625" style="771" customWidth="1"/>
    <col min="11522" max="11522" width="6.44140625" style="771" customWidth="1"/>
    <col min="11523" max="11523" width="35" style="771" customWidth="1"/>
    <col min="11524" max="11524" width="19.33203125" style="771" customWidth="1"/>
    <col min="11525" max="11526" width="21.33203125" style="771" customWidth="1"/>
    <col min="11527" max="11527" width="21.6640625" style="771" customWidth="1"/>
    <col min="11528" max="11528" width="22.33203125" style="771" customWidth="1"/>
    <col min="11529" max="11530" width="9.88671875" style="771" customWidth="1"/>
    <col min="11531" max="11531" width="11.44140625" style="771"/>
    <col min="11532" max="11534" width="5.77734375" style="771" customWidth="1"/>
    <col min="11535" max="11535" width="5.21875" style="771" customWidth="1"/>
    <col min="11536" max="11536" width="8" style="771" customWidth="1"/>
    <col min="11537" max="11776" width="11.44140625" style="771"/>
    <col min="11777" max="11777" width="4.44140625" style="771" customWidth="1"/>
    <col min="11778" max="11778" width="6.44140625" style="771" customWidth="1"/>
    <col min="11779" max="11779" width="35" style="771" customWidth="1"/>
    <col min="11780" max="11780" width="19.33203125" style="771" customWidth="1"/>
    <col min="11781" max="11782" width="21.33203125" style="771" customWidth="1"/>
    <col min="11783" max="11783" width="21.6640625" style="771" customWidth="1"/>
    <col min="11784" max="11784" width="22.33203125" style="771" customWidth="1"/>
    <col min="11785" max="11786" width="9.88671875" style="771" customWidth="1"/>
    <col min="11787" max="11787" width="11.44140625" style="771"/>
    <col min="11788" max="11790" width="5.77734375" style="771" customWidth="1"/>
    <col min="11791" max="11791" width="5.21875" style="771" customWidth="1"/>
    <col min="11792" max="11792" width="8" style="771" customWidth="1"/>
    <col min="11793" max="12032" width="11.44140625" style="771"/>
    <col min="12033" max="12033" width="4.44140625" style="771" customWidth="1"/>
    <col min="12034" max="12034" width="6.44140625" style="771" customWidth="1"/>
    <col min="12035" max="12035" width="35" style="771" customWidth="1"/>
    <col min="12036" max="12036" width="19.33203125" style="771" customWidth="1"/>
    <col min="12037" max="12038" width="21.33203125" style="771" customWidth="1"/>
    <col min="12039" max="12039" width="21.6640625" style="771" customWidth="1"/>
    <col min="12040" max="12040" width="22.33203125" style="771" customWidth="1"/>
    <col min="12041" max="12042" width="9.88671875" style="771" customWidth="1"/>
    <col min="12043" max="12043" width="11.44140625" style="771"/>
    <col min="12044" max="12046" width="5.77734375" style="771" customWidth="1"/>
    <col min="12047" max="12047" width="5.21875" style="771" customWidth="1"/>
    <col min="12048" max="12048" width="8" style="771" customWidth="1"/>
    <col min="12049" max="12288" width="11.44140625" style="771"/>
    <col min="12289" max="12289" width="4.44140625" style="771" customWidth="1"/>
    <col min="12290" max="12290" width="6.44140625" style="771" customWidth="1"/>
    <col min="12291" max="12291" width="35" style="771" customWidth="1"/>
    <col min="12292" max="12292" width="19.33203125" style="771" customWidth="1"/>
    <col min="12293" max="12294" width="21.33203125" style="771" customWidth="1"/>
    <col min="12295" max="12295" width="21.6640625" style="771" customWidth="1"/>
    <col min="12296" max="12296" width="22.33203125" style="771" customWidth="1"/>
    <col min="12297" max="12298" width="9.88671875" style="771" customWidth="1"/>
    <col min="12299" max="12299" width="11.44140625" style="771"/>
    <col min="12300" max="12302" width="5.77734375" style="771" customWidth="1"/>
    <col min="12303" max="12303" width="5.21875" style="771" customWidth="1"/>
    <col min="12304" max="12304" width="8" style="771" customWidth="1"/>
    <col min="12305" max="12544" width="11.44140625" style="771"/>
    <col min="12545" max="12545" width="4.44140625" style="771" customWidth="1"/>
    <col min="12546" max="12546" width="6.44140625" style="771" customWidth="1"/>
    <col min="12547" max="12547" width="35" style="771" customWidth="1"/>
    <col min="12548" max="12548" width="19.33203125" style="771" customWidth="1"/>
    <col min="12549" max="12550" width="21.33203125" style="771" customWidth="1"/>
    <col min="12551" max="12551" width="21.6640625" style="771" customWidth="1"/>
    <col min="12552" max="12552" width="22.33203125" style="771" customWidth="1"/>
    <col min="12553" max="12554" width="9.88671875" style="771" customWidth="1"/>
    <col min="12555" max="12555" width="11.44140625" style="771"/>
    <col min="12556" max="12558" width="5.77734375" style="771" customWidth="1"/>
    <col min="12559" max="12559" width="5.21875" style="771" customWidth="1"/>
    <col min="12560" max="12560" width="8" style="771" customWidth="1"/>
    <col min="12561" max="12800" width="11.44140625" style="771"/>
    <col min="12801" max="12801" width="4.44140625" style="771" customWidth="1"/>
    <col min="12802" max="12802" width="6.44140625" style="771" customWidth="1"/>
    <col min="12803" max="12803" width="35" style="771" customWidth="1"/>
    <col min="12804" max="12804" width="19.33203125" style="771" customWidth="1"/>
    <col min="12805" max="12806" width="21.33203125" style="771" customWidth="1"/>
    <col min="12807" max="12807" width="21.6640625" style="771" customWidth="1"/>
    <col min="12808" max="12808" width="22.33203125" style="771" customWidth="1"/>
    <col min="12809" max="12810" width="9.88671875" style="771" customWidth="1"/>
    <col min="12811" max="12811" width="11.44140625" style="771"/>
    <col min="12812" max="12814" width="5.77734375" style="771" customWidth="1"/>
    <col min="12815" max="12815" width="5.21875" style="771" customWidth="1"/>
    <col min="12816" max="12816" width="8" style="771" customWidth="1"/>
    <col min="12817" max="13056" width="11.44140625" style="771"/>
    <col min="13057" max="13057" width="4.44140625" style="771" customWidth="1"/>
    <col min="13058" max="13058" width="6.44140625" style="771" customWidth="1"/>
    <col min="13059" max="13059" width="35" style="771" customWidth="1"/>
    <col min="13060" max="13060" width="19.33203125" style="771" customWidth="1"/>
    <col min="13061" max="13062" width="21.33203125" style="771" customWidth="1"/>
    <col min="13063" max="13063" width="21.6640625" style="771" customWidth="1"/>
    <col min="13064" max="13064" width="22.33203125" style="771" customWidth="1"/>
    <col min="13065" max="13066" width="9.88671875" style="771" customWidth="1"/>
    <col min="13067" max="13067" width="11.44140625" style="771"/>
    <col min="13068" max="13070" width="5.77734375" style="771" customWidth="1"/>
    <col min="13071" max="13071" width="5.21875" style="771" customWidth="1"/>
    <col min="13072" max="13072" width="8" style="771" customWidth="1"/>
    <col min="13073" max="13312" width="11.44140625" style="771"/>
    <col min="13313" max="13313" width="4.44140625" style="771" customWidth="1"/>
    <col min="13314" max="13314" width="6.44140625" style="771" customWidth="1"/>
    <col min="13315" max="13315" width="35" style="771" customWidth="1"/>
    <col min="13316" max="13316" width="19.33203125" style="771" customWidth="1"/>
    <col min="13317" max="13318" width="21.33203125" style="771" customWidth="1"/>
    <col min="13319" max="13319" width="21.6640625" style="771" customWidth="1"/>
    <col min="13320" max="13320" width="22.33203125" style="771" customWidth="1"/>
    <col min="13321" max="13322" width="9.88671875" style="771" customWidth="1"/>
    <col min="13323" max="13323" width="11.44140625" style="771"/>
    <col min="13324" max="13326" width="5.77734375" style="771" customWidth="1"/>
    <col min="13327" max="13327" width="5.21875" style="771" customWidth="1"/>
    <col min="13328" max="13328" width="8" style="771" customWidth="1"/>
    <col min="13329" max="13568" width="11.44140625" style="771"/>
    <col min="13569" max="13569" width="4.44140625" style="771" customWidth="1"/>
    <col min="13570" max="13570" width="6.44140625" style="771" customWidth="1"/>
    <col min="13571" max="13571" width="35" style="771" customWidth="1"/>
    <col min="13572" max="13572" width="19.33203125" style="771" customWidth="1"/>
    <col min="13573" max="13574" width="21.33203125" style="771" customWidth="1"/>
    <col min="13575" max="13575" width="21.6640625" style="771" customWidth="1"/>
    <col min="13576" max="13576" width="22.33203125" style="771" customWidth="1"/>
    <col min="13577" max="13578" width="9.88671875" style="771" customWidth="1"/>
    <col min="13579" max="13579" width="11.44140625" style="771"/>
    <col min="13580" max="13582" width="5.77734375" style="771" customWidth="1"/>
    <col min="13583" max="13583" width="5.21875" style="771" customWidth="1"/>
    <col min="13584" max="13584" width="8" style="771" customWidth="1"/>
    <col min="13585" max="13824" width="11.44140625" style="771"/>
    <col min="13825" max="13825" width="4.44140625" style="771" customWidth="1"/>
    <col min="13826" max="13826" width="6.44140625" style="771" customWidth="1"/>
    <col min="13827" max="13827" width="35" style="771" customWidth="1"/>
    <col min="13828" max="13828" width="19.33203125" style="771" customWidth="1"/>
    <col min="13829" max="13830" width="21.33203125" style="771" customWidth="1"/>
    <col min="13831" max="13831" width="21.6640625" style="771" customWidth="1"/>
    <col min="13832" max="13832" width="22.33203125" style="771" customWidth="1"/>
    <col min="13833" max="13834" width="9.88671875" style="771" customWidth="1"/>
    <col min="13835" max="13835" width="11.44140625" style="771"/>
    <col min="13836" max="13838" width="5.77734375" style="771" customWidth="1"/>
    <col min="13839" max="13839" width="5.21875" style="771" customWidth="1"/>
    <col min="13840" max="13840" width="8" style="771" customWidth="1"/>
    <col min="13841" max="14080" width="11.44140625" style="771"/>
    <col min="14081" max="14081" width="4.44140625" style="771" customWidth="1"/>
    <col min="14082" max="14082" width="6.44140625" style="771" customWidth="1"/>
    <col min="14083" max="14083" width="35" style="771" customWidth="1"/>
    <col min="14084" max="14084" width="19.33203125" style="771" customWidth="1"/>
    <col min="14085" max="14086" width="21.33203125" style="771" customWidth="1"/>
    <col min="14087" max="14087" width="21.6640625" style="771" customWidth="1"/>
    <col min="14088" max="14088" width="22.33203125" style="771" customWidth="1"/>
    <col min="14089" max="14090" width="9.88671875" style="771" customWidth="1"/>
    <col min="14091" max="14091" width="11.44140625" style="771"/>
    <col min="14092" max="14094" width="5.77734375" style="771" customWidth="1"/>
    <col min="14095" max="14095" width="5.21875" style="771" customWidth="1"/>
    <col min="14096" max="14096" width="8" style="771" customWidth="1"/>
    <col min="14097" max="14336" width="11.44140625" style="771"/>
    <col min="14337" max="14337" width="4.44140625" style="771" customWidth="1"/>
    <col min="14338" max="14338" width="6.44140625" style="771" customWidth="1"/>
    <col min="14339" max="14339" width="35" style="771" customWidth="1"/>
    <col min="14340" max="14340" width="19.33203125" style="771" customWidth="1"/>
    <col min="14341" max="14342" width="21.33203125" style="771" customWidth="1"/>
    <col min="14343" max="14343" width="21.6640625" style="771" customWidth="1"/>
    <col min="14344" max="14344" width="22.33203125" style="771" customWidth="1"/>
    <col min="14345" max="14346" width="9.88671875" style="771" customWidth="1"/>
    <col min="14347" max="14347" width="11.44140625" style="771"/>
    <col min="14348" max="14350" width="5.77734375" style="771" customWidth="1"/>
    <col min="14351" max="14351" width="5.21875" style="771" customWidth="1"/>
    <col min="14352" max="14352" width="8" style="771" customWidth="1"/>
    <col min="14353" max="14592" width="11.44140625" style="771"/>
    <col min="14593" max="14593" width="4.44140625" style="771" customWidth="1"/>
    <col min="14594" max="14594" width="6.44140625" style="771" customWidth="1"/>
    <col min="14595" max="14595" width="35" style="771" customWidth="1"/>
    <col min="14596" max="14596" width="19.33203125" style="771" customWidth="1"/>
    <col min="14597" max="14598" width="21.33203125" style="771" customWidth="1"/>
    <col min="14599" max="14599" width="21.6640625" style="771" customWidth="1"/>
    <col min="14600" max="14600" width="22.33203125" style="771" customWidth="1"/>
    <col min="14601" max="14602" width="9.88671875" style="771" customWidth="1"/>
    <col min="14603" max="14603" width="11.44140625" style="771"/>
    <col min="14604" max="14606" width="5.77734375" style="771" customWidth="1"/>
    <col min="14607" max="14607" width="5.21875" style="771" customWidth="1"/>
    <col min="14608" max="14608" width="8" style="771" customWidth="1"/>
    <col min="14609" max="14848" width="11.44140625" style="771"/>
    <col min="14849" max="14849" width="4.44140625" style="771" customWidth="1"/>
    <col min="14850" max="14850" width="6.44140625" style="771" customWidth="1"/>
    <col min="14851" max="14851" width="35" style="771" customWidth="1"/>
    <col min="14852" max="14852" width="19.33203125" style="771" customWidth="1"/>
    <col min="14853" max="14854" width="21.33203125" style="771" customWidth="1"/>
    <col min="14855" max="14855" width="21.6640625" style="771" customWidth="1"/>
    <col min="14856" max="14856" width="22.33203125" style="771" customWidth="1"/>
    <col min="14857" max="14858" width="9.88671875" style="771" customWidth="1"/>
    <col min="14859" max="14859" width="11.44140625" style="771"/>
    <col min="14860" max="14862" width="5.77734375" style="771" customWidth="1"/>
    <col min="14863" max="14863" width="5.21875" style="771" customWidth="1"/>
    <col min="14864" max="14864" width="8" style="771" customWidth="1"/>
    <col min="14865" max="15104" width="11.44140625" style="771"/>
    <col min="15105" max="15105" width="4.44140625" style="771" customWidth="1"/>
    <col min="15106" max="15106" width="6.44140625" style="771" customWidth="1"/>
    <col min="15107" max="15107" width="35" style="771" customWidth="1"/>
    <col min="15108" max="15108" width="19.33203125" style="771" customWidth="1"/>
    <col min="15109" max="15110" width="21.33203125" style="771" customWidth="1"/>
    <col min="15111" max="15111" width="21.6640625" style="771" customWidth="1"/>
    <col min="15112" max="15112" width="22.33203125" style="771" customWidth="1"/>
    <col min="15113" max="15114" width="9.88671875" style="771" customWidth="1"/>
    <col min="15115" max="15115" width="11.44140625" style="771"/>
    <col min="15116" max="15118" width="5.77734375" style="771" customWidth="1"/>
    <col min="15119" max="15119" width="5.21875" style="771" customWidth="1"/>
    <col min="15120" max="15120" width="8" style="771" customWidth="1"/>
    <col min="15121" max="15360" width="11.44140625" style="771"/>
    <col min="15361" max="15361" width="4.44140625" style="771" customWidth="1"/>
    <col min="15362" max="15362" width="6.44140625" style="771" customWidth="1"/>
    <col min="15363" max="15363" width="35" style="771" customWidth="1"/>
    <col min="15364" max="15364" width="19.33203125" style="771" customWidth="1"/>
    <col min="15365" max="15366" width="21.33203125" style="771" customWidth="1"/>
    <col min="15367" max="15367" width="21.6640625" style="771" customWidth="1"/>
    <col min="15368" max="15368" width="22.33203125" style="771" customWidth="1"/>
    <col min="15369" max="15370" width="9.88671875" style="771" customWidth="1"/>
    <col min="15371" max="15371" width="11.44140625" style="771"/>
    <col min="15372" max="15374" width="5.77734375" style="771" customWidth="1"/>
    <col min="15375" max="15375" width="5.21875" style="771" customWidth="1"/>
    <col min="15376" max="15376" width="8" style="771" customWidth="1"/>
    <col min="15377" max="15616" width="11.44140625" style="771"/>
    <col min="15617" max="15617" width="4.44140625" style="771" customWidth="1"/>
    <col min="15618" max="15618" width="6.44140625" style="771" customWidth="1"/>
    <col min="15619" max="15619" width="35" style="771" customWidth="1"/>
    <col min="15620" max="15620" width="19.33203125" style="771" customWidth="1"/>
    <col min="15621" max="15622" width="21.33203125" style="771" customWidth="1"/>
    <col min="15623" max="15623" width="21.6640625" style="771" customWidth="1"/>
    <col min="15624" max="15624" width="22.33203125" style="771" customWidth="1"/>
    <col min="15625" max="15626" width="9.88671875" style="771" customWidth="1"/>
    <col min="15627" max="15627" width="11.44140625" style="771"/>
    <col min="15628" max="15630" width="5.77734375" style="771" customWidth="1"/>
    <col min="15631" max="15631" width="5.21875" style="771" customWidth="1"/>
    <col min="15632" max="15632" width="8" style="771" customWidth="1"/>
    <col min="15633" max="15872" width="11.44140625" style="771"/>
    <col min="15873" max="15873" width="4.44140625" style="771" customWidth="1"/>
    <col min="15874" max="15874" width="6.44140625" style="771" customWidth="1"/>
    <col min="15875" max="15875" width="35" style="771" customWidth="1"/>
    <col min="15876" max="15876" width="19.33203125" style="771" customWidth="1"/>
    <col min="15877" max="15878" width="21.33203125" style="771" customWidth="1"/>
    <col min="15879" max="15879" width="21.6640625" style="771" customWidth="1"/>
    <col min="15880" max="15880" width="22.33203125" style="771" customWidth="1"/>
    <col min="15881" max="15882" width="9.88671875" style="771" customWidth="1"/>
    <col min="15883" max="15883" width="11.44140625" style="771"/>
    <col min="15884" max="15886" width="5.77734375" style="771" customWidth="1"/>
    <col min="15887" max="15887" width="5.21875" style="771" customWidth="1"/>
    <col min="15888" max="15888" width="8" style="771" customWidth="1"/>
    <col min="15889" max="16128" width="11.44140625" style="771"/>
    <col min="16129" max="16129" width="4.44140625" style="771" customWidth="1"/>
    <col min="16130" max="16130" width="6.44140625" style="771" customWidth="1"/>
    <col min="16131" max="16131" width="35" style="771" customWidth="1"/>
    <col min="16132" max="16132" width="19.33203125" style="771" customWidth="1"/>
    <col min="16133" max="16134" width="21.33203125" style="771" customWidth="1"/>
    <col min="16135" max="16135" width="21.6640625" style="771" customWidth="1"/>
    <col min="16136" max="16136" width="22.33203125" style="771" customWidth="1"/>
    <col min="16137" max="16138" width="9.88671875" style="771" customWidth="1"/>
    <col min="16139" max="16139" width="11.44140625" style="771"/>
    <col min="16140" max="16142" width="5.77734375" style="771" customWidth="1"/>
    <col min="16143" max="16143" width="5.21875" style="771" customWidth="1"/>
    <col min="16144" max="16144" width="8" style="771" customWidth="1"/>
    <col min="16145" max="16384" width="11.44140625" style="771"/>
  </cols>
  <sheetData>
    <row r="1" spans="1:8" ht="16.8" customHeight="1">
      <c r="A1" s="769"/>
      <c r="B1" s="100"/>
      <c r="C1" s="770"/>
    </row>
    <row r="2" spans="1:8" ht="30">
      <c r="A2" s="772" t="s">
        <v>356</v>
      </c>
      <c r="B2" s="773"/>
      <c r="C2" s="774"/>
      <c r="D2" s="774"/>
      <c r="E2" s="774"/>
      <c r="F2" s="774"/>
      <c r="G2" s="775"/>
      <c r="H2" s="774"/>
    </row>
    <row r="3" spans="1:8" ht="16.8">
      <c r="B3" s="2344">
        <v>45930</v>
      </c>
      <c r="C3" s="2344"/>
      <c r="D3" s="2344"/>
      <c r="E3" s="2344"/>
      <c r="F3" s="2344"/>
      <c r="G3" s="2344"/>
      <c r="H3" s="2344"/>
    </row>
    <row r="4" spans="1:8" ht="15.6">
      <c r="A4" s="776" t="s">
        <v>284</v>
      </c>
      <c r="B4" s="773"/>
      <c r="C4" s="774"/>
      <c r="D4" s="774"/>
      <c r="E4" s="774"/>
      <c r="F4" s="774"/>
      <c r="G4" s="775"/>
      <c r="H4" s="774"/>
    </row>
    <row r="5" spans="1:8" ht="13.8" thickBot="1">
      <c r="A5" s="777"/>
      <c r="B5" s="777"/>
      <c r="C5" s="777"/>
      <c r="D5" s="778"/>
      <c r="E5" s="778"/>
      <c r="F5" s="778"/>
      <c r="G5" s="778"/>
      <c r="H5" s="778"/>
    </row>
    <row r="6" spans="1:8" ht="16.5" customHeight="1">
      <c r="A6" s="779" t="s">
        <v>357</v>
      </c>
      <c r="B6" s="779"/>
      <c r="C6" s="779"/>
      <c r="D6" s="780" t="s">
        <v>137</v>
      </c>
      <c r="E6" s="781" t="s">
        <v>140</v>
      </c>
      <c r="F6" s="781" t="s">
        <v>141</v>
      </c>
      <c r="G6" s="781" t="s">
        <v>142</v>
      </c>
      <c r="H6" s="779" t="s">
        <v>143</v>
      </c>
    </row>
    <row r="7" spans="1:8" ht="13.8">
      <c r="A7" s="782"/>
      <c r="B7" s="782" t="s">
        <v>358</v>
      </c>
      <c r="C7" s="783"/>
      <c r="D7" s="784">
        <v>33411.237957999998</v>
      </c>
      <c r="E7" s="785">
        <v>116980.817601</v>
      </c>
      <c r="F7" s="785">
        <v>393480.57649399998</v>
      </c>
      <c r="G7" s="785">
        <v>171909.60879299999</v>
      </c>
      <c r="H7" s="782">
        <v>715782.24084700004</v>
      </c>
    </row>
    <row r="8" spans="1:8" ht="13.8">
      <c r="A8" s="782"/>
      <c r="B8" s="782" t="s">
        <v>359</v>
      </c>
      <c r="C8" s="783"/>
      <c r="D8" s="784">
        <v>472597.88610200002</v>
      </c>
      <c r="E8" s="785">
        <v>4422223.2854819996</v>
      </c>
      <c r="F8" s="785">
        <v>1086467.953731</v>
      </c>
      <c r="G8" s="785">
        <v>2650757.5041780001</v>
      </c>
      <c r="H8" s="782">
        <v>8632046.629493</v>
      </c>
    </row>
    <row r="9" spans="1:8" ht="13.8">
      <c r="A9" s="782"/>
      <c r="B9" s="782" t="s">
        <v>68</v>
      </c>
      <c r="C9" s="783"/>
      <c r="D9" s="784">
        <v>19477581.335442998</v>
      </c>
      <c r="E9" s="785">
        <v>43740315.348271996</v>
      </c>
      <c r="F9" s="785">
        <v>34864249.576386005</v>
      </c>
      <c r="G9" s="785">
        <v>24214905.381325997</v>
      </c>
      <c r="H9" s="782">
        <v>122297051.64142698</v>
      </c>
    </row>
    <row r="10" spans="1:8" ht="13.8">
      <c r="A10" s="782"/>
      <c r="B10" s="782" t="s">
        <v>360</v>
      </c>
      <c r="C10" s="783"/>
      <c r="D10" s="784">
        <v>9872710.3910379987</v>
      </c>
      <c r="E10" s="785">
        <v>22936564.700778</v>
      </c>
      <c r="F10" s="785">
        <v>18416954.82051</v>
      </c>
      <c r="G10" s="785">
        <v>12696968.869148999</v>
      </c>
      <c r="H10" s="782">
        <v>63923198.781473994</v>
      </c>
    </row>
    <row r="11" spans="1:8" ht="13.8">
      <c r="A11" s="786"/>
      <c r="B11" s="787" t="s">
        <v>361</v>
      </c>
      <c r="C11" s="783"/>
      <c r="D11" s="788">
        <v>4039549.031006</v>
      </c>
      <c r="E11" s="789">
        <v>8966861.3804230001</v>
      </c>
      <c r="F11" s="789">
        <v>6846720.5882879999</v>
      </c>
      <c r="G11" s="789">
        <v>4102493.2030739998</v>
      </c>
      <c r="H11" s="783">
        <v>23955624.202791002</v>
      </c>
    </row>
    <row r="12" spans="1:8" ht="13.8">
      <c r="A12" s="783"/>
      <c r="B12" s="783" t="s">
        <v>362</v>
      </c>
      <c r="C12" s="783"/>
      <c r="D12" s="788">
        <v>2151103.0504689999</v>
      </c>
      <c r="E12" s="789">
        <v>6041509.6293439995</v>
      </c>
      <c r="F12" s="789">
        <v>4897431.0827870006</v>
      </c>
      <c r="G12" s="789">
        <v>3299861.7210729998</v>
      </c>
      <c r="H12" s="783">
        <v>16389905.483671</v>
      </c>
    </row>
    <row r="13" spans="1:8" ht="13.8">
      <c r="A13" s="783"/>
      <c r="B13" s="783" t="s">
        <v>363</v>
      </c>
      <c r="C13" s="783"/>
      <c r="D13" s="788">
        <v>2979524.5927889999</v>
      </c>
      <c r="E13" s="789">
        <v>6538701.5078980001</v>
      </c>
      <c r="F13" s="789">
        <v>5633479.4961970001</v>
      </c>
      <c r="G13" s="789">
        <v>3317681.8101309999</v>
      </c>
      <c r="H13" s="783">
        <v>18469387.407015</v>
      </c>
    </row>
    <row r="14" spans="1:8" ht="13.8">
      <c r="A14" s="783"/>
      <c r="B14" s="783" t="s">
        <v>364</v>
      </c>
      <c r="C14" s="783"/>
      <c r="D14" s="788">
        <v>364356.86081400001</v>
      </c>
      <c r="E14" s="789">
        <v>1014096.5248519999</v>
      </c>
      <c r="F14" s="789">
        <v>856263.138683</v>
      </c>
      <c r="G14" s="789">
        <v>1279920.1603860001</v>
      </c>
      <c r="H14" s="783">
        <v>3514636.6847350001</v>
      </c>
    </row>
    <row r="15" spans="1:8" ht="13.8">
      <c r="A15" s="783"/>
      <c r="B15" s="783" t="s">
        <v>365</v>
      </c>
      <c r="C15" s="783"/>
      <c r="D15" s="788">
        <v>338176.85596000002</v>
      </c>
      <c r="E15" s="789">
        <v>375395.658261</v>
      </c>
      <c r="F15" s="789">
        <v>183060.514555</v>
      </c>
      <c r="G15" s="789">
        <v>697011.97448500001</v>
      </c>
      <c r="H15" s="783">
        <v>1593645.0032619999</v>
      </c>
    </row>
    <row r="16" spans="1:8" ht="13.8">
      <c r="A16" s="783"/>
      <c r="B16" s="782" t="s">
        <v>366</v>
      </c>
      <c r="C16" s="782"/>
      <c r="D16" s="784">
        <v>9604870.9444050007</v>
      </c>
      <c r="E16" s="785">
        <v>20803750.647493999</v>
      </c>
      <c r="F16" s="785">
        <v>16447294.755876001</v>
      </c>
      <c r="G16" s="785">
        <v>11517936.512177</v>
      </c>
      <c r="H16" s="782">
        <v>58373852.859952994</v>
      </c>
    </row>
    <row r="17" spans="1:8" ht="13.8">
      <c r="A17" s="783"/>
      <c r="B17" s="783" t="s">
        <v>361</v>
      </c>
      <c r="C17" s="783"/>
      <c r="D17" s="788">
        <v>250766.14552300001</v>
      </c>
      <c r="E17" s="789">
        <v>997881.55154699995</v>
      </c>
      <c r="F17" s="789">
        <v>1960354.728102</v>
      </c>
      <c r="G17" s="789">
        <v>531277.34342100006</v>
      </c>
      <c r="H17" s="783">
        <v>3740279.7685929998</v>
      </c>
    </row>
    <row r="18" spans="1:8" ht="13.8">
      <c r="A18" s="783"/>
      <c r="B18" s="783" t="s">
        <v>362</v>
      </c>
      <c r="C18" s="783"/>
      <c r="D18" s="788">
        <v>0</v>
      </c>
      <c r="E18" s="789">
        <v>628764.418879</v>
      </c>
      <c r="F18" s="789">
        <v>706276.42613199994</v>
      </c>
      <c r="G18" s="789">
        <v>129911.26104799999</v>
      </c>
      <c r="H18" s="783">
        <v>1464952.1060599999</v>
      </c>
    </row>
    <row r="19" spans="1:8" ht="13.8">
      <c r="A19" s="783"/>
      <c r="B19" s="783" t="s">
        <v>367</v>
      </c>
      <c r="C19" s="783"/>
      <c r="D19" s="788">
        <v>364792.06348200003</v>
      </c>
      <c r="E19" s="789">
        <v>934037.02286300005</v>
      </c>
      <c r="F19" s="789">
        <v>727424.19536600006</v>
      </c>
      <c r="G19" s="789">
        <v>112914.316223</v>
      </c>
      <c r="H19" s="783">
        <v>2139167.5979340002</v>
      </c>
    </row>
    <row r="20" spans="1:8" ht="13.8">
      <c r="A20" s="783"/>
      <c r="B20" s="783" t="s">
        <v>364</v>
      </c>
      <c r="C20" s="783"/>
      <c r="D20" s="788">
        <v>8989312.7354000006</v>
      </c>
      <c r="E20" s="789">
        <v>18243067.654204998</v>
      </c>
      <c r="F20" s="789">
        <v>13053239.406276001</v>
      </c>
      <c r="G20" s="789">
        <v>10743833.591484999</v>
      </c>
      <c r="H20" s="783">
        <v>51029453.387365997</v>
      </c>
    </row>
    <row r="21" spans="1:8" ht="13.8">
      <c r="A21" s="783"/>
      <c r="B21" s="783" t="s">
        <v>365</v>
      </c>
      <c r="C21" s="783"/>
      <c r="D21" s="788">
        <v>0</v>
      </c>
      <c r="E21" s="789">
        <v>0</v>
      </c>
      <c r="F21" s="789">
        <v>0</v>
      </c>
      <c r="G21" s="789">
        <v>0</v>
      </c>
      <c r="H21" s="783">
        <v>0</v>
      </c>
    </row>
    <row r="22" spans="1:8" ht="13.8">
      <c r="A22" s="782" t="s">
        <v>368</v>
      </c>
      <c r="B22" s="782"/>
      <c r="C22" s="782"/>
      <c r="D22" s="784">
        <v>19983590.459502995</v>
      </c>
      <c r="E22" s="785">
        <v>48279519.451354995</v>
      </c>
      <c r="F22" s="785">
        <v>36344198.106611006</v>
      </c>
      <c r="G22" s="785">
        <v>27037572.494296998</v>
      </c>
      <c r="H22" s="782">
        <v>131644880.51176699</v>
      </c>
    </row>
    <row r="23" spans="1:8" ht="13.8">
      <c r="A23" s="2416" t="s">
        <v>369</v>
      </c>
      <c r="B23" s="2416"/>
      <c r="C23" s="2416"/>
      <c r="D23" s="791"/>
      <c r="E23" s="792"/>
      <c r="F23" s="792"/>
      <c r="G23" s="792"/>
      <c r="H23" s="793"/>
    </row>
    <row r="24" spans="1:8" ht="13.8">
      <c r="A24" s="783"/>
      <c r="B24" s="782" t="s">
        <v>370</v>
      </c>
      <c r="C24" s="783"/>
      <c r="D24" s="784">
        <v>673298.71487999998</v>
      </c>
      <c r="E24" s="785">
        <v>4580774.4139780002</v>
      </c>
      <c r="F24" s="785">
        <v>1277549.7038360001</v>
      </c>
      <c r="G24" s="785">
        <v>2851473.4597299998</v>
      </c>
      <c r="H24" s="782">
        <v>9383096.2924240008</v>
      </c>
    </row>
    <row r="25" spans="1:8" ht="13.8">
      <c r="A25" s="783"/>
      <c r="B25" s="782" t="s">
        <v>371</v>
      </c>
      <c r="C25" s="783"/>
      <c r="D25" s="788">
        <v>191714.44056799999</v>
      </c>
      <c r="E25" s="789">
        <v>418277.05350900005</v>
      </c>
      <c r="F25" s="789">
        <v>335152.257186</v>
      </c>
      <c r="G25" s="789">
        <v>336149.09896900004</v>
      </c>
      <c r="H25" s="783">
        <v>1281292.85023</v>
      </c>
    </row>
    <row r="26" spans="1:8" ht="13.8">
      <c r="A26" s="783"/>
      <c r="B26" s="783" t="s">
        <v>372</v>
      </c>
      <c r="C26" s="783"/>
      <c r="D26" s="788">
        <v>1785.2484460000001</v>
      </c>
      <c r="E26" s="789">
        <v>19850.086095999999</v>
      </c>
      <c r="F26" s="789">
        <v>14422.023372</v>
      </c>
      <c r="G26" s="789">
        <v>13194.801391999999</v>
      </c>
      <c r="H26" s="783">
        <v>49252.159306000001</v>
      </c>
    </row>
    <row r="27" spans="1:8" ht="13.8">
      <c r="A27" s="783"/>
      <c r="B27" s="783" t="s">
        <v>373</v>
      </c>
      <c r="C27" s="783"/>
      <c r="D27" s="788">
        <v>13523.269168000001</v>
      </c>
      <c r="E27" s="789">
        <v>65243.463715999998</v>
      </c>
      <c r="F27" s="789">
        <v>56632.244048</v>
      </c>
      <c r="G27" s="789">
        <v>54206.77349</v>
      </c>
      <c r="H27" s="783">
        <v>189605.75042200001</v>
      </c>
    </row>
    <row r="28" spans="1:8" ht="13.8">
      <c r="A28" s="783"/>
      <c r="B28" s="783" t="s">
        <v>374</v>
      </c>
      <c r="C28" s="783"/>
      <c r="D28" s="788">
        <v>127888.441366</v>
      </c>
      <c r="E28" s="789">
        <v>295275.14796500001</v>
      </c>
      <c r="F28" s="789">
        <v>231154.37692899999</v>
      </c>
      <c r="G28" s="789">
        <v>197504.02067500001</v>
      </c>
      <c r="H28" s="783">
        <v>851821.98693400004</v>
      </c>
    </row>
    <row r="29" spans="1:8" ht="13.8">
      <c r="A29" s="783"/>
      <c r="B29" s="783" t="s">
        <v>375</v>
      </c>
      <c r="C29" s="783"/>
      <c r="D29" s="788">
        <v>48517.481588000002</v>
      </c>
      <c r="E29" s="789">
        <v>37908.355732000004</v>
      </c>
      <c r="F29" s="789">
        <v>32943.612837000001</v>
      </c>
      <c r="G29" s="789">
        <v>71243.503412000005</v>
      </c>
      <c r="H29" s="783">
        <v>190612.953568</v>
      </c>
    </row>
    <row r="30" spans="1:8" ht="13.8">
      <c r="A30" s="782"/>
      <c r="B30" s="782" t="s">
        <v>376</v>
      </c>
      <c r="C30" s="782"/>
      <c r="D30" s="784">
        <v>865013.15544799995</v>
      </c>
      <c r="E30" s="785">
        <v>4999051.4674869999</v>
      </c>
      <c r="F30" s="785">
        <v>1612701.9610220001</v>
      </c>
      <c r="G30" s="785">
        <v>3187622.5586989997</v>
      </c>
      <c r="H30" s="782">
        <v>10664389.142654002</v>
      </c>
    </row>
    <row r="31" spans="1:8" ht="13.8">
      <c r="A31" s="783"/>
      <c r="B31" s="782" t="s">
        <v>377</v>
      </c>
      <c r="C31" s="783"/>
      <c r="D31" s="788">
        <v>19118577.304057002</v>
      </c>
      <c r="E31" s="789">
        <v>43280467.983869001</v>
      </c>
      <c r="F31" s="789">
        <v>34731496.145589001</v>
      </c>
      <c r="G31" s="789">
        <v>23849949.935598001</v>
      </c>
      <c r="H31" s="783">
        <v>120980491.369113</v>
      </c>
    </row>
    <row r="32" spans="1:8" ht="13.8">
      <c r="A32" s="783"/>
      <c r="B32" s="783" t="s">
        <v>378</v>
      </c>
      <c r="C32" s="783"/>
      <c r="D32" s="788">
        <v>252074.83468</v>
      </c>
      <c r="E32" s="789">
        <v>2825022.6595680001</v>
      </c>
      <c r="F32" s="789">
        <v>2046989.9021089999</v>
      </c>
      <c r="G32" s="789">
        <v>1802158.906128</v>
      </c>
      <c r="H32" s="783">
        <v>6926246.3024850003</v>
      </c>
    </row>
    <row r="33" spans="1:8" ht="13.8">
      <c r="A33" s="783"/>
      <c r="B33" s="783" t="s">
        <v>379</v>
      </c>
      <c r="C33" s="783"/>
      <c r="D33" s="788">
        <v>1610905.333046</v>
      </c>
      <c r="E33" s="789">
        <v>7647659.645362</v>
      </c>
      <c r="F33" s="789">
        <v>6663253.976698</v>
      </c>
      <c r="G33" s="789">
        <v>4823367.6700240001</v>
      </c>
      <c r="H33" s="783">
        <v>20745186.625130001</v>
      </c>
    </row>
    <row r="34" spans="1:8" ht="13.8">
      <c r="A34" s="783"/>
      <c r="B34" s="783" t="s">
        <v>380</v>
      </c>
      <c r="C34" s="783"/>
      <c r="D34" s="788">
        <v>13013871.720476</v>
      </c>
      <c r="E34" s="789">
        <v>29548583.258223001</v>
      </c>
      <c r="F34" s="789">
        <v>23172291.568314001</v>
      </c>
      <c r="G34" s="789">
        <v>13890226.541786</v>
      </c>
      <c r="H34" s="783">
        <v>79624973.088799</v>
      </c>
    </row>
    <row r="35" spans="1:8" ht="13.8">
      <c r="A35" s="783"/>
      <c r="B35" s="783" t="s">
        <v>381</v>
      </c>
      <c r="C35" s="783"/>
      <c r="D35" s="788">
        <v>4241725.4158549998</v>
      </c>
      <c r="E35" s="789">
        <v>3259202.4207159998</v>
      </c>
      <c r="F35" s="789">
        <v>2848960.6984680002</v>
      </c>
      <c r="G35" s="789">
        <v>3334196.8176600002</v>
      </c>
      <c r="H35" s="783">
        <v>13684085.352699</v>
      </c>
    </row>
    <row r="36" spans="1:8" ht="13.8">
      <c r="A36" s="782"/>
      <c r="B36" s="782" t="s">
        <v>382</v>
      </c>
      <c r="C36" s="782"/>
      <c r="D36" s="784">
        <v>19118577.304057002</v>
      </c>
      <c r="E36" s="785">
        <v>43280467.983869001</v>
      </c>
      <c r="F36" s="785">
        <v>34731496.145589001</v>
      </c>
      <c r="G36" s="785">
        <v>23849949.935598001</v>
      </c>
      <c r="H36" s="782">
        <v>120980491.369113</v>
      </c>
    </row>
    <row r="37" spans="1:8" ht="14.4" thickBot="1">
      <c r="A37" s="794" t="s">
        <v>383</v>
      </c>
      <c r="B37" s="795"/>
      <c r="C37" s="794"/>
      <c r="D37" s="796">
        <v>19983590.459505003</v>
      </c>
      <c r="E37" s="797">
        <v>48279519.451356001</v>
      </c>
      <c r="F37" s="797">
        <v>36344198.106610999</v>
      </c>
      <c r="G37" s="797">
        <v>27037572.494297002</v>
      </c>
      <c r="H37" s="794">
        <v>131644880.511767</v>
      </c>
    </row>
    <row r="38" spans="1:8">
      <c r="A38" s="771" t="s">
        <v>384</v>
      </c>
      <c r="C38" s="798"/>
      <c r="D38" s="798"/>
      <c r="E38" s="799"/>
      <c r="F38" s="799"/>
      <c r="G38" s="799"/>
      <c r="H38" s="799"/>
    </row>
    <row r="39" spans="1:8">
      <c r="A39" s="771" t="s">
        <v>385</v>
      </c>
      <c r="E39" s="799"/>
      <c r="F39" s="799"/>
      <c r="G39" s="799"/>
      <c r="H39" s="799"/>
    </row>
    <row r="40" spans="1:8">
      <c r="A40" s="771" t="s">
        <v>198</v>
      </c>
      <c r="E40" s="799"/>
      <c r="F40" s="799"/>
      <c r="G40" s="799"/>
      <c r="H40" s="799"/>
    </row>
    <row r="41" spans="1:8">
      <c r="C41" s="771" t="s">
        <v>386</v>
      </c>
    </row>
    <row r="188" spans="3:3">
      <c r="C188" s="771" t="s">
        <v>234</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E17A-D985-4B78-81E4-46FE000B4887}">
  <sheetPr>
    <pageSetUpPr fitToPage="1"/>
  </sheetPr>
  <dimension ref="A2:N204"/>
  <sheetViews>
    <sheetView zoomScaleNormal="100" workbookViewId="0">
      <pane ySplit="7" topLeftCell="A8" activePane="bottomLeft" state="frozen"/>
      <selection activeCell="D2" sqref="D2"/>
      <selection pane="bottomLeft" activeCell="C2" sqref="C2"/>
    </sheetView>
  </sheetViews>
  <sheetFormatPr baseColWidth="10" defaultColWidth="11.44140625" defaultRowHeight="12.75" customHeight="1"/>
  <cols>
    <col min="1" max="1" width="2" style="344" customWidth="1"/>
    <col min="2" max="2" width="3.5546875" style="344" customWidth="1"/>
    <col min="3" max="3" width="60.44140625" style="344" customWidth="1"/>
    <col min="4" max="4" width="14.77734375" style="344" customWidth="1"/>
    <col min="5" max="5" width="7.77734375" style="344" customWidth="1"/>
    <col min="6" max="6" width="14.77734375" style="855" customWidth="1"/>
    <col min="7" max="7" width="7.77734375" style="855" customWidth="1"/>
    <col min="8" max="8" width="14.77734375" style="855" customWidth="1"/>
    <col min="9" max="9" width="7.77734375" style="855" customWidth="1"/>
    <col min="10" max="10" width="14.77734375" style="855" customWidth="1"/>
    <col min="11" max="11" width="7.77734375" style="855" customWidth="1"/>
    <col min="12" max="12" width="14.77734375" style="856" customWidth="1"/>
    <col min="13" max="13" width="7.77734375" style="857" customWidth="1"/>
    <col min="14" max="256" width="11.44140625" style="344"/>
    <col min="257" max="257" width="2" style="344" customWidth="1"/>
    <col min="258" max="258" width="3.5546875" style="344" customWidth="1"/>
    <col min="259" max="259" width="60.44140625" style="344" customWidth="1"/>
    <col min="260" max="260" width="14.77734375" style="344" customWidth="1"/>
    <col min="261" max="261" width="7.77734375" style="344" customWidth="1"/>
    <col min="262" max="262" width="14.77734375" style="344" customWidth="1"/>
    <col min="263" max="263" width="7.77734375" style="344" customWidth="1"/>
    <col min="264" max="264" width="14.77734375" style="344" customWidth="1"/>
    <col min="265" max="265" width="7.77734375" style="344" customWidth="1"/>
    <col min="266" max="266" width="14.77734375" style="344" customWidth="1"/>
    <col min="267" max="267" width="7.77734375" style="344" customWidth="1"/>
    <col min="268" max="268" width="14.77734375" style="344" customWidth="1"/>
    <col min="269" max="269" width="7.77734375" style="344" customWidth="1"/>
    <col min="270" max="512" width="11.44140625" style="344"/>
    <col min="513" max="513" width="2" style="344" customWidth="1"/>
    <col min="514" max="514" width="3.5546875" style="344" customWidth="1"/>
    <col min="515" max="515" width="60.44140625" style="344" customWidth="1"/>
    <col min="516" max="516" width="14.77734375" style="344" customWidth="1"/>
    <col min="517" max="517" width="7.77734375" style="344" customWidth="1"/>
    <col min="518" max="518" width="14.77734375" style="344" customWidth="1"/>
    <col min="519" max="519" width="7.77734375" style="344" customWidth="1"/>
    <col min="520" max="520" width="14.77734375" style="344" customWidth="1"/>
    <col min="521" max="521" width="7.77734375" style="344" customWidth="1"/>
    <col min="522" max="522" width="14.77734375" style="344" customWidth="1"/>
    <col min="523" max="523" width="7.77734375" style="344" customWidth="1"/>
    <col min="524" max="524" width="14.77734375" style="344" customWidth="1"/>
    <col min="525" max="525" width="7.77734375" style="344" customWidth="1"/>
    <col min="526" max="768" width="11.44140625" style="344"/>
    <col min="769" max="769" width="2" style="344" customWidth="1"/>
    <col min="770" max="770" width="3.5546875" style="344" customWidth="1"/>
    <col min="771" max="771" width="60.44140625" style="344" customWidth="1"/>
    <col min="772" max="772" width="14.77734375" style="344" customWidth="1"/>
    <col min="773" max="773" width="7.77734375" style="344" customWidth="1"/>
    <col min="774" max="774" width="14.77734375" style="344" customWidth="1"/>
    <col min="775" max="775" width="7.77734375" style="344" customWidth="1"/>
    <col min="776" max="776" width="14.77734375" style="344" customWidth="1"/>
    <col min="777" max="777" width="7.77734375" style="344" customWidth="1"/>
    <col min="778" max="778" width="14.77734375" style="344" customWidth="1"/>
    <col min="779" max="779" width="7.77734375" style="344" customWidth="1"/>
    <col min="780" max="780" width="14.77734375" style="344" customWidth="1"/>
    <col min="781" max="781" width="7.77734375" style="344" customWidth="1"/>
    <col min="782" max="1024" width="11.44140625" style="344"/>
    <col min="1025" max="1025" width="2" style="344" customWidth="1"/>
    <col min="1026" max="1026" width="3.5546875" style="344" customWidth="1"/>
    <col min="1027" max="1027" width="60.44140625" style="344" customWidth="1"/>
    <col min="1028" max="1028" width="14.77734375" style="344" customWidth="1"/>
    <col min="1029" max="1029" width="7.77734375" style="344" customWidth="1"/>
    <col min="1030" max="1030" width="14.77734375" style="344" customWidth="1"/>
    <col min="1031" max="1031" width="7.77734375" style="344" customWidth="1"/>
    <col min="1032" max="1032" width="14.77734375" style="344" customWidth="1"/>
    <col min="1033" max="1033" width="7.77734375" style="344" customWidth="1"/>
    <col min="1034" max="1034" width="14.77734375" style="344" customWidth="1"/>
    <col min="1035" max="1035" width="7.77734375" style="344" customWidth="1"/>
    <col min="1036" max="1036" width="14.77734375" style="344" customWidth="1"/>
    <col min="1037" max="1037" width="7.77734375" style="344" customWidth="1"/>
    <col min="1038" max="1280" width="11.44140625" style="344"/>
    <col min="1281" max="1281" width="2" style="344" customWidth="1"/>
    <col min="1282" max="1282" width="3.5546875" style="344" customWidth="1"/>
    <col min="1283" max="1283" width="60.44140625" style="344" customWidth="1"/>
    <col min="1284" max="1284" width="14.77734375" style="344" customWidth="1"/>
    <col min="1285" max="1285" width="7.77734375" style="344" customWidth="1"/>
    <col min="1286" max="1286" width="14.77734375" style="344" customWidth="1"/>
    <col min="1287" max="1287" width="7.77734375" style="344" customWidth="1"/>
    <col min="1288" max="1288" width="14.77734375" style="344" customWidth="1"/>
    <col min="1289" max="1289" width="7.77734375" style="344" customWidth="1"/>
    <col min="1290" max="1290" width="14.77734375" style="344" customWidth="1"/>
    <col min="1291" max="1291" width="7.77734375" style="344" customWidth="1"/>
    <col min="1292" max="1292" width="14.77734375" style="344" customWidth="1"/>
    <col min="1293" max="1293" width="7.77734375" style="344" customWidth="1"/>
    <col min="1294" max="1536" width="11.44140625" style="344"/>
    <col min="1537" max="1537" width="2" style="344" customWidth="1"/>
    <col min="1538" max="1538" width="3.5546875" style="344" customWidth="1"/>
    <col min="1539" max="1539" width="60.44140625" style="344" customWidth="1"/>
    <col min="1540" max="1540" width="14.77734375" style="344" customWidth="1"/>
    <col min="1541" max="1541" width="7.77734375" style="344" customWidth="1"/>
    <col min="1542" max="1542" width="14.77734375" style="344" customWidth="1"/>
    <col min="1543" max="1543" width="7.77734375" style="344" customWidth="1"/>
    <col min="1544" max="1544" width="14.77734375" style="344" customWidth="1"/>
    <col min="1545" max="1545" width="7.77734375" style="344" customWidth="1"/>
    <col min="1546" max="1546" width="14.77734375" style="344" customWidth="1"/>
    <col min="1547" max="1547" width="7.77734375" style="344" customWidth="1"/>
    <col min="1548" max="1548" width="14.77734375" style="344" customWidth="1"/>
    <col min="1549" max="1549" width="7.77734375" style="344" customWidth="1"/>
    <col min="1550" max="1792" width="11.44140625" style="344"/>
    <col min="1793" max="1793" width="2" style="344" customWidth="1"/>
    <col min="1794" max="1794" width="3.5546875" style="344" customWidth="1"/>
    <col min="1795" max="1795" width="60.44140625" style="344" customWidth="1"/>
    <col min="1796" max="1796" width="14.77734375" style="344" customWidth="1"/>
    <col min="1797" max="1797" width="7.77734375" style="344" customWidth="1"/>
    <col min="1798" max="1798" width="14.77734375" style="344" customWidth="1"/>
    <col min="1799" max="1799" width="7.77734375" style="344" customWidth="1"/>
    <col min="1800" max="1800" width="14.77734375" style="344" customWidth="1"/>
    <col min="1801" max="1801" width="7.77734375" style="344" customWidth="1"/>
    <col min="1802" max="1802" width="14.77734375" style="344" customWidth="1"/>
    <col min="1803" max="1803" width="7.77734375" style="344" customWidth="1"/>
    <col min="1804" max="1804" width="14.77734375" style="344" customWidth="1"/>
    <col min="1805" max="1805" width="7.77734375" style="344" customWidth="1"/>
    <col min="1806" max="2048" width="11.44140625" style="344"/>
    <col min="2049" max="2049" width="2" style="344" customWidth="1"/>
    <col min="2050" max="2050" width="3.5546875" style="344" customWidth="1"/>
    <col min="2051" max="2051" width="60.44140625" style="344" customWidth="1"/>
    <col min="2052" max="2052" width="14.77734375" style="344" customWidth="1"/>
    <col min="2053" max="2053" width="7.77734375" style="344" customWidth="1"/>
    <col min="2054" max="2054" width="14.77734375" style="344" customWidth="1"/>
    <col min="2055" max="2055" width="7.77734375" style="344" customWidth="1"/>
    <col min="2056" max="2056" width="14.77734375" style="344" customWidth="1"/>
    <col min="2057" max="2057" width="7.77734375" style="344" customWidth="1"/>
    <col min="2058" max="2058" width="14.77734375" style="344" customWidth="1"/>
    <col min="2059" max="2059" width="7.77734375" style="344" customWidth="1"/>
    <col min="2060" max="2060" width="14.77734375" style="344" customWidth="1"/>
    <col min="2061" max="2061" width="7.77734375" style="344" customWidth="1"/>
    <col min="2062" max="2304" width="11.44140625" style="344"/>
    <col min="2305" max="2305" width="2" style="344" customWidth="1"/>
    <col min="2306" max="2306" width="3.5546875" style="344" customWidth="1"/>
    <col min="2307" max="2307" width="60.44140625" style="344" customWidth="1"/>
    <col min="2308" max="2308" width="14.77734375" style="344" customWidth="1"/>
    <col min="2309" max="2309" width="7.77734375" style="344" customWidth="1"/>
    <col min="2310" max="2310" width="14.77734375" style="344" customWidth="1"/>
    <col min="2311" max="2311" width="7.77734375" style="344" customWidth="1"/>
    <col min="2312" max="2312" width="14.77734375" style="344" customWidth="1"/>
    <col min="2313" max="2313" width="7.77734375" style="344" customWidth="1"/>
    <col min="2314" max="2314" width="14.77734375" style="344" customWidth="1"/>
    <col min="2315" max="2315" width="7.77734375" style="344" customWidth="1"/>
    <col min="2316" max="2316" width="14.77734375" style="344" customWidth="1"/>
    <col min="2317" max="2317" width="7.77734375" style="344" customWidth="1"/>
    <col min="2318" max="2560" width="11.44140625" style="344"/>
    <col min="2561" max="2561" width="2" style="344" customWidth="1"/>
    <col min="2562" max="2562" width="3.5546875" style="344" customWidth="1"/>
    <col min="2563" max="2563" width="60.44140625" style="344" customWidth="1"/>
    <col min="2564" max="2564" width="14.77734375" style="344" customWidth="1"/>
    <col min="2565" max="2565" width="7.77734375" style="344" customWidth="1"/>
    <col min="2566" max="2566" width="14.77734375" style="344" customWidth="1"/>
    <col min="2567" max="2567" width="7.77734375" style="344" customWidth="1"/>
    <col min="2568" max="2568" width="14.77734375" style="344" customWidth="1"/>
    <col min="2569" max="2569" width="7.77734375" style="344" customWidth="1"/>
    <col min="2570" max="2570" width="14.77734375" style="344" customWidth="1"/>
    <col min="2571" max="2571" width="7.77734375" style="344" customWidth="1"/>
    <col min="2572" max="2572" width="14.77734375" style="344" customWidth="1"/>
    <col min="2573" max="2573" width="7.77734375" style="344" customWidth="1"/>
    <col min="2574" max="2816" width="11.44140625" style="344"/>
    <col min="2817" max="2817" width="2" style="344" customWidth="1"/>
    <col min="2818" max="2818" width="3.5546875" style="344" customWidth="1"/>
    <col min="2819" max="2819" width="60.44140625" style="344" customWidth="1"/>
    <col min="2820" max="2820" width="14.77734375" style="344" customWidth="1"/>
    <col min="2821" max="2821" width="7.77734375" style="344" customWidth="1"/>
    <col min="2822" max="2822" width="14.77734375" style="344" customWidth="1"/>
    <col min="2823" max="2823" width="7.77734375" style="344" customWidth="1"/>
    <col min="2824" max="2824" width="14.77734375" style="344" customWidth="1"/>
    <col min="2825" max="2825" width="7.77734375" style="344" customWidth="1"/>
    <col min="2826" max="2826" width="14.77734375" style="344" customWidth="1"/>
    <col min="2827" max="2827" width="7.77734375" style="344" customWidth="1"/>
    <col min="2828" max="2828" width="14.77734375" style="344" customWidth="1"/>
    <col min="2829" max="2829" width="7.77734375" style="344" customWidth="1"/>
    <col min="2830" max="3072" width="11.44140625" style="344"/>
    <col min="3073" max="3073" width="2" style="344" customWidth="1"/>
    <col min="3074" max="3074" width="3.5546875" style="344" customWidth="1"/>
    <col min="3075" max="3075" width="60.44140625" style="344" customWidth="1"/>
    <col min="3076" max="3076" width="14.77734375" style="344" customWidth="1"/>
    <col min="3077" max="3077" width="7.77734375" style="344" customWidth="1"/>
    <col min="3078" max="3078" width="14.77734375" style="344" customWidth="1"/>
    <col min="3079" max="3079" width="7.77734375" style="344" customWidth="1"/>
    <col min="3080" max="3080" width="14.77734375" style="344" customWidth="1"/>
    <col min="3081" max="3081" width="7.77734375" style="344" customWidth="1"/>
    <col min="3082" max="3082" width="14.77734375" style="344" customWidth="1"/>
    <col min="3083" max="3083" width="7.77734375" style="344" customWidth="1"/>
    <col min="3084" max="3084" width="14.77734375" style="344" customWidth="1"/>
    <col min="3085" max="3085" width="7.77734375" style="344" customWidth="1"/>
    <col min="3086" max="3328" width="11.44140625" style="344"/>
    <col min="3329" max="3329" width="2" style="344" customWidth="1"/>
    <col min="3330" max="3330" width="3.5546875" style="344" customWidth="1"/>
    <col min="3331" max="3331" width="60.44140625" style="344" customWidth="1"/>
    <col min="3332" max="3332" width="14.77734375" style="344" customWidth="1"/>
    <col min="3333" max="3333" width="7.77734375" style="344" customWidth="1"/>
    <col min="3334" max="3334" width="14.77734375" style="344" customWidth="1"/>
    <col min="3335" max="3335" width="7.77734375" style="344" customWidth="1"/>
    <col min="3336" max="3336" width="14.77734375" style="344" customWidth="1"/>
    <col min="3337" max="3337" width="7.77734375" style="344" customWidth="1"/>
    <col min="3338" max="3338" width="14.77734375" style="344" customWidth="1"/>
    <col min="3339" max="3339" width="7.77734375" style="344" customWidth="1"/>
    <col min="3340" max="3340" width="14.77734375" style="344" customWidth="1"/>
    <col min="3341" max="3341" width="7.77734375" style="344" customWidth="1"/>
    <col min="3342" max="3584" width="11.44140625" style="344"/>
    <col min="3585" max="3585" width="2" style="344" customWidth="1"/>
    <col min="3586" max="3586" width="3.5546875" style="344" customWidth="1"/>
    <col min="3587" max="3587" width="60.44140625" style="344" customWidth="1"/>
    <col min="3588" max="3588" width="14.77734375" style="344" customWidth="1"/>
    <col min="3589" max="3589" width="7.77734375" style="344" customWidth="1"/>
    <col min="3590" max="3590" width="14.77734375" style="344" customWidth="1"/>
    <col min="3591" max="3591" width="7.77734375" style="344" customWidth="1"/>
    <col min="3592" max="3592" width="14.77734375" style="344" customWidth="1"/>
    <col min="3593" max="3593" width="7.77734375" style="344" customWidth="1"/>
    <col min="3594" max="3594" width="14.77734375" style="344" customWidth="1"/>
    <col min="3595" max="3595" width="7.77734375" style="344" customWidth="1"/>
    <col min="3596" max="3596" width="14.77734375" style="344" customWidth="1"/>
    <col min="3597" max="3597" width="7.77734375" style="344" customWidth="1"/>
    <col min="3598" max="3840" width="11.44140625" style="344"/>
    <col min="3841" max="3841" width="2" style="344" customWidth="1"/>
    <col min="3842" max="3842" width="3.5546875" style="344" customWidth="1"/>
    <col min="3843" max="3843" width="60.44140625" style="344" customWidth="1"/>
    <col min="3844" max="3844" width="14.77734375" style="344" customWidth="1"/>
    <col min="3845" max="3845" width="7.77734375" style="344" customWidth="1"/>
    <col min="3846" max="3846" width="14.77734375" style="344" customWidth="1"/>
    <col min="3847" max="3847" width="7.77734375" style="344" customWidth="1"/>
    <col min="3848" max="3848" width="14.77734375" style="344" customWidth="1"/>
    <col min="3849" max="3849" width="7.77734375" style="344" customWidth="1"/>
    <col min="3850" max="3850" width="14.77734375" style="344" customWidth="1"/>
    <col min="3851" max="3851" width="7.77734375" style="344" customWidth="1"/>
    <col min="3852" max="3852" width="14.77734375" style="344" customWidth="1"/>
    <col min="3853" max="3853" width="7.77734375" style="344" customWidth="1"/>
    <col min="3854" max="4096" width="11.44140625" style="344"/>
    <col min="4097" max="4097" width="2" style="344" customWidth="1"/>
    <col min="4098" max="4098" width="3.5546875" style="344" customWidth="1"/>
    <col min="4099" max="4099" width="60.44140625" style="344" customWidth="1"/>
    <col min="4100" max="4100" width="14.77734375" style="344" customWidth="1"/>
    <col min="4101" max="4101" width="7.77734375" style="344" customWidth="1"/>
    <col min="4102" max="4102" width="14.77734375" style="344" customWidth="1"/>
    <col min="4103" max="4103" width="7.77734375" style="344" customWidth="1"/>
    <col min="4104" max="4104" width="14.77734375" style="344" customWidth="1"/>
    <col min="4105" max="4105" width="7.77734375" style="344" customWidth="1"/>
    <col min="4106" max="4106" width="14.77734375" style="344" customWidth="1"/>
    <col min="4107" max="4107" width="7.77734375" style="344" customWidth="1"/>
    <col min="4108" max="4108" width="14.77734375" style="344" customWidth="1"/>
    <col min="4109" max="4109" width="7.77734375" style="344" customWidth="1"/>
    <col min="4110" max="4352" width="11.44140625" style="344"/>
    <col min="4353" max="4353" width="2" style="344" customWidth="1"/>
    <col min="4354" max="4354" width="3.5546875" style="344" customWidth="1"/>
    <col min="4355" max="4355" width="60.44140625" style="344" customWidth="1"/>
    <col min="4356" max="4356" width="14.77734375" style="344" customWidth="1"/>
    <col min="4357" max="4357" width="7.77734375" style="344" customWidth="1"/>
    <col min="4358" max="4358" width="14.77734375" style="344" customWidth="1"/>
    <col min="4359" max="4359" width="7.77734375" style="344" customWidth="1"/>
    <col min="4360" max="4360" width="14.77734375" style="344" customWidth="1"/>
    <col min="4361" max="4361" width="7.77734375" style="344" customWidth="1"/>
    <col min="4362" max="4362" width="14.77734375" style="344" customWidth="1"/>
    <col min="4363" max="4363" width="7.77734375" style="344" customWidth="1"/>
    <col min="4364" max="4364" width="14.77734375" style="344" customWidth="1"/>
    <col min="4365" max="4365" width="7.77734375" style="344" customWidth="1"/>
    <col min="4366" max="4608" width="11.44140625" style="344"/>
    <col min="4609" max="4609" width="2" style="344" customWidth="1"/>
    <col min="4610" max="4610" width="3.5546875" style="344" customWidth="1"/>
    <col min="4611" max="4611" width="60.44140625" style="344" customWidth="1"/>
    <col min="4612" max="4612" width="14.77734375" style="344" customWidth="1"/>
    <col min="4613" max="4613" width="7.77734375" style="344" customWidth="1"/>
    <col min="4614" max="4614" width="14.77734375" style="344" customWidth="1"/>
    <col min="4615" max="4615" width="7.77734375" style="344" customWidth="1"/>
    <col min="4616" max="4616" width="14.77734375" style="344" customWidth="1"/>
    <col min="4617" max="4617" width="7.77734375" style="344" customWidth="1"/>
    <col min="4618" max="4618" width="14.77734375" style="344" customWidth="1"/>
    <col min="4619" max="4619" width="7.77734375" style="344" customWidth="1"/>
    <col min="4620" max="4620" width="14.77734375" style="344" customWidth="1"/>
    <col min="4621" max="4621" width="7.77734375" style="344" customWidth="1"/>
    <col min="4622" max="4864" width="11.44140625" style="344"/>
    <col min="4865" max="4865" width="2" style="344" customWidth="1"/>
    <col min="4866" max="4866" width="3.5546875" style="344" customWidth="1"/>
    <col min="4867" max="4867" width="60.44140625" style="344" customWidth="1"/>
    <col min="4868" max="4868" width="14.77734375" style="344" customWidth="1"/>
    <col min="4869" max="4869" width="7.77734375" style="344" customWidth="1"/>
    <col min="4870" max="4870" width="14.77734375" style="344" customWidth="1"/>
    <col min="4871" max="4871" width="7.77734375" style="344" customWidth="1"/>
    <col min="4872" max="4872" width="14.77734375" style="344" customWidth="1"/>
    <col min="4873" max="4873" width="7.77734375" style="344" customWidth="1"/>
    <col min="4874" max="4874" width="14.77734375" style="344" customWidth="1"/>
    <col min="4875" max="4875" width="7.77734375" style="344" customWidth="1"/>
    <col min="4876" max="4876" width="14.77734375" style="344" customWidth="1"/>
    <col min="4877" max="4877" width="7.77734375" style="344" customWidth="1"/>
    <col min="4878" max="5120" width="11.44140625" style="344"/>
    <col min="5121" max="5121" width="2" style="344" customWidth="1"/>
    <col min="5122" max="5122" width="3.5546875" style="344" customWidth="1"/>
    <col min="5123" max="5123" width="60.44140625" style="344" customWidth="1"/>
    <col min="5124" max="5124" width="14.77734375" style="344" customWidth="1"/>
    <col min="5125" max="5125" width="7.77734375" style="344" customWidth="1"/>
    <col min="5126" max="5126" width="14.77734375" style="344" customWidth="1"/>
    <col min="5127" max="5127" width="7.77734375" style="344" customWidth="1"/>
    <col min="5128" max="5128" width="14.77734375" style="344" customWidth="1"/>
    <col min="5129" max="5129" width="7.77734375" style="344" customWidth="1"/>
    <col min="5130" max="5130" width="14.77734375" style="344" customWidth="1"/>
    <col min="5131" max="5131" width="7.77734375" style="344" customWidth="1"/>
    <col min="5132" max="5132" width="14.77734375" style="344" customWidth="1"/>
    <col min="5133" max="5133" width="7.77734375" style="344" customWidth="1"/>
    <col min="5134" max="5376" width="11.44140625" style="344"/>
    <col min="5377" max="5377" width="2" style="344" customWidth="1"/>
    <col min="5378" max="5378" width="3.5546875" style="344" customWidth="1"/>
    <col min="5379" max="5379" width="60.44140625" style="344" customWidth="1"/>
    <col min="5380" max="5380" width="14.77734375" style="344" customWidth="1"/>
    <col min="5381" max="5381" width="7.77734375" style="344" customWidth="1"/>
    <col min="5382" max="5382" width="14.77734375" style="344" customWidth="1"/>
    <col min="5383" max="5383" width="7.77734375" style="344" customWidth="1"/>
    <col min="5384" max="5384" width="14.77734375" style="344" customWidth="1"/>
    <col min="5385" max="5385" width="7.77734375" style="344" customWidth="1"/>
    <col min="5386" max="5386" width="14.77734375" style="344" customWidth="1"/>
    <col min="5387" max="5387" width="7.77734375" style="344" customWidth="1"/>
    <col min="5388" max="5388" width="14.77734375" style="344" customWidth="1"/>
    <col min="5389" max="5389" width="7.77734375" style="344" customWidth="1"/>
    <col min="5390" max="5632" width="11.44140625" style="344"/>
    <col min="5633" max="5633" width="2" style="344" customWidth="1"/>
    <col min="5634" max="5634" width="3.5546875" style="344" customWidth="1"/>
    <col min="5635" max="5635" width="60.44140625" style="344" customWidth="1"/>
    <col min="5636" max="5636" width="14.77734375" style="344" customWidth="1"/>
    <col min="5637" max="5637" width="7.77734375" style="344" customWidth="1"/>
    <col min="5638" max="5638" width="14.77734375" style="344" customWidth="1"/>
    <col min="5639" max="5639" width="7.77734375" style="344" customWidth="1"/>
    <col min="5640" max="5640" width="14.77734375" style="344" customWidth="1"/>
    <col min="5641" max="5641" width="7.77734375" style="344" customWidth="1"/>
    <col min="5642" max="5642" width="14.77734375" style="344" customWidth="1"/>
    <col min="5643" max="5643" width="7.77734375" style="344" customWidth="1"/>
    <col min="5644" max="5644" width="14.77734375" style="344" customWidth="1"/>
    <col min="5645" max="5645" width="7.77734375" style="344" customWidth="1"/>
    <col min="5646" max="5888" width="11.44140625" style="344"/>
    <col min="5889" max="5889" width="2" style="344" customWidth="1"/>
    <col min="5890" max="5890" width="3.5546875" style="344" customWidth="1"/>
    <col min="5891" max="5891" width="60.44140625" style="344" customWidth="1"/>
    <col min="5892" max="5892" width="14.77734375" style="344" customWidth="1"/>
    <col min="5893" max="5893" width="7.77734375" style="344" customWidth="1"/>
    <col min="5894" max="5894" width="14.77734375" style="344" customWidth="1"/>
    <col min="5895" max="5895" width="7.77734375" style="344" customWidth="1"/>
    <col min="5896" max="5896" width="14.77734375" style="344" customWidth="1"/>
    <col min="5897" max="5897" width="7.77734375" style="344" customWidth="1"/>
    <col min="5898" max="5898" width="14.77734375" style="344" customWidth="1"/>
    <col min="5899" max="5899" width="7.77734375" style="344" customWidth="1"/>
    <col min="5900" max="5900" width="14.77734375" style="344" customWidth="1"/>
    <col min="5901" max="5901" width="7.77734375" style="344" customWidth="1"/>
    <col min="5902" max="6144" width="11.44140625" style="344"/>
    <col min="6145" max="6145" width="2" style="344" customWidth="1"/>
    <col min="6146" max="6146" width="3.5546875" style="344" customWidth="1"/>
    <col min="6147" max="6147" width="60.44140625" style="344" customWidth="1"/>
    <col min="6148" max="6148" width="14.77734375" style="344" customWidth="1"/>
    <col min="6149" max="6149" width="7.77734375" style="344" customWidth="1"/>
    <col min="6150" max="6150" width="14.77734375" style="344" customWidth="1"/>
    <col min="6151" max="6151" width="7.77734375" style="344" customWidth="1"/>
    <col min="6152" max="6152" width="14.77734375" style="344" customWidth="1"/>
    <col min="6153" max="6153" width="7.77734375" style="344" customWidth="1"/>
    <col min="6154" max="6154" width="14.77734375" style="344" customWidth="1"/>
    <col min="6155" max="6155" width="7.77734375" style="344" customWidth="1"/>
    <col min="6156" max="6156" width="14.77734375" style="344" customWidth="1"/>
    <col min="6157" max="6157" width="7.77734375" style="344" customWidth="1"/>
    <col min="6158" max="6400" width="11.44140625" style="344"/>
    <col min="6401" max="6401" width="2" style="344" customWidth="1"/>
    <col min="6402" max="6402" width="3.5546875" style="344" customWidth="1"/>
    <col min="6403" max="6403" width="60.44140625" style="344" customWidth="1"/>
    <col min="6404" max="6404" width="14.77734375" style="344" customWidth="1"/>
    <col min="6405" max="6405" width="7.77734375" style="344" customWidth="1"/>
    <col min="6406" max="6406" width="14.77734375" style="344" customWidth="1"/>
    <col min="6407" max="6407" width="7.77734375" style="344" customWidth="1"/>
    <col min="6408" max="6408" width="14.77734375" style="344" customWidth="1"/>
    <col min="6409" max="6409" width="7.77734375" style="344" customWidth="1"/>
    <col min="6410" max="6410" width="14.77734375" style="344" customWidth="1"/>
    <col min="6411" max="6411" width="7.77734375" style="344" customWidth="1"/>
    <col min="6412" max="6412" width="14.77734375" style="344" customWidth="1"/>
    <col min="6413" max="6413" width="7.77734375" style="344" customWidth="1"/>
    <col min="6414" max="6656" width="11.44140625" style="344"/>
    <col min="6657" max="6657" width="2" style="344" customWidth="1"/>
    <col min="6658" max="6658" width="3.5546875" style="344" customWidth="1"/>
    <col min="6659" max="6659" width="60.44140625" style="344" customWidth="1"/>
    <col min="6660" max="6660" width="14.77734375" style="344" customWidth="1"/>
    <col min="6661" max="6661" width="7.77734375" style="344" customWidth="1"/>
    <col min="6662" max="6662" width="14.77734375" style="344" customWidth="1"/>
    <col min="6663" max="6663" width="7.77734375" style="344" customWidth="1"/>
    <col min="6664" max="6664" width="14.77734375" style="344" customWidth="1"/>
    <col min="6665" max="6665" width="7.77734375" style="344" customWidth="1"/>
    <col min="6666" max="6666" width="14.77734375" style="344" customWidth="1"/>
    <col min="6667" max="6667" width="7.77734375" style="344" customWidth="1"/>
    <col min="6668" max="6668" width="14.77734375" style="344" customWidth="1"/>
    <col min="6669" max="6669" width="7.77734375" style="344" customWidth="1"/>
    <col min="6670" max="6912" width="11.44140625" style="344"/>
    <col min="6913" max="6913" width="2" style="344" customWidth="1"/>
    <col min="6914" max="6914" width="3.5546875" style="344" customWidth="1"/>
    <col min="6915" max="6915" width="60.44140625" style="344" customWidth="1"/>
    <col min="6916" max="6916" width="14.77734375" style="344" customWidth="1"/>
    <col min="6917" max="6917" width="7.77734375" style="344" customWidth="1"/>
    <col min="6918" max="6918" width="14.77734375" style="344" customWidth="1"/>
    <col min="6919" max="6919" width="7.77734375" style="344" customWidth="1"/>
    <col min="6920" max="6920" width="14.77734375" style="344" customWidth="1"/>
    <col min="6921" max="6921" width="7.77734375" style="344" customWidth="1"/>
    <col min="6922" max="6922" width="14.77734375" style="344" customWidth="1"/>
    <col min="6923" max="6923" width="7.77734375" style="344" customWidth="1"/>
    <col min="6924" max="6924" width="14.77734375" style="344" customWidth="1"/>
    <col min="6925" max="6925" width="7.77734375" style="344" customWidth="1"/>
    <col min="6926" max="7168" width="11.44140625" style="344"/>
    <col min="7169" max="7169" width="2" style="344" customWidth="1"/>
    <col min="7170" max="7170" width="3.5546875" style="344" customWidth="1"/>
    <col min="7171" max="7171" width="60.44140625" style="344" customWidth="1"/>
    <col min="7172" max="7172" width="14.77734375" style="344" customWidth="1"/>
    <col min="7173" max="7173" width="7.77734375" style="344" customWidth="1"/>
    <col min="7174" max="7174" width="14.77734375" style="344" customWidth="1"/>
    <col min="7175" max="7175" width="7.77734375" style="344" customWidth="1"/>
    <col min="7176" max="7176" width="14.77734375" style="344" customWidth="1"/>
    <col min="7177" max="7177" width="7.77734375" style="344" customWidth="1"/>
    <col min="7178" max="7178" width="14.77734375" style="344" customWidth="1"/>
    <col min="7179" max="7179" width="7.77734375" style="344" customWidth="1"/>
    <col min="7180" max="7180" width="14.77734375" style="344" customWidth="1"/>
    <col min="7181" max="7181" width="7.77734375" style="344" customWidth="1"/>
    <col min="7182" max="7424" width="11.44140625" style="344"/>
    <col min="7425" max="7425" width="2" style="344" customWidth="1"/>
    <col min="7426" max="7426" width="3.5546875" style="344" customWidth="1"/>
    <col min="7427" max="7427" width="60.44140625" style="344" customWidth="1"/>
    <col min="7428" max="7428" width="14.77734375" style="344" customWidth="1"/>
    <col min="7429" max="7429" width="7.77734375" style="344" customWidth="1"/>
    <col min="7430" max="7430" width="14.77734375" style="344" customWidth="1"/>
    <col min="7431" max="7431" width="7.77734375" style="344" customWidth="1"/>
    <col min="7432" max="7432" width="14.77734375" style="344" customWidth="1"/>
    <col min="7433" max="7433" width="7.77734375" style="344" customWidth="1"/>
    <col min="7434" max="7434" width="14.77734375" style="344" customWidth="1"/>
    <col min="7435" max="7435" width="7.77734375" style="344" customWidth="1"/>
    <col min="7436" max="7436" width="14.77734375" style="344" customWidth="1"/>
    <col min="7437" max="7437" width="7.77734375" style="344" customWidth="1"/>
    <col min="7438" max="7680" width="11.44140625" style="344"/>
    <col min="7681" max="7681" width="2" style="344" customWidth="1"/>
    <col min="7682" max="7682" width="3.5546875" style="344" customWidth="1"/>
    <col min="7683" max="7683" width="60.44140625" style="344" customWidth="1"/>
    <col min="7684" max="7684" width="14.77734375" style="344" customWidth="1"/>
    <col min="7685" max="7685" width="7.77734375" style="344" customWidth="1"/>
    <col min="7686" max="7686" width="14.77734375" style="344" customWidth="1"/>
    <col min="7687" max="7687" width="7.77734375" style="344" customWidth="1"/>
    <col min="7688" max="7688" width="14.77734375" style="344" customWidth="1"/>
    <col min="7689" max="7689" width="7.77734375" style="344" customWidth="1"/>
    <col min="7690" max="7690" width="14.77734375" style="344" customWidth="1"/>
    <col min="7691" max="7691" width="7.77734375" style="344" customWidth="1"/>
    <col min="7692" max="7692" width="14.77734375" style="344" customWidth="1"/>
    <col min="7693" max="7693" width="7.77734375" style="344" customWidth="1"/>
    <col min="7694" max="7936" width="11.44140625" style="344"/>
    <col min="7937" max="7937" width="2" style="344" customWidth="1"/>
    <col min="7938" max="7938" width="3.5546875" style="344" customWidth="1"/>
    <col min="7939" max="7939" width="60.44140625" style="344" customWidth="1"/>
    <col min="7940" max="7940" width="14.77734375" style="344" customWidth="1"/>
    <col min="7941" max="7941" width="7.77734375" style="344" customWidth="1"/>
    <col min="7942" max="7942" width="14.77734375" style="344" customWidth="1"/>
    <col min="7943" max="7943" width="7.77734375" style="344" customWidth="1"/>
    <col min="7944" max="7944" width="14.77734375" style="344" customWidth="1"/>
    <col min="7945" max="7945" width="7.77734375" style="344" customWidth="1"/>
    <col min="7946" max="7946" width="14.77734375" style="344" customWidth="1"/>
    <col min="7947" max="7947" width="7.77734375" style="344" customWidth="1"/>
    <col min="7948" max="7948" width="14.77734375" style="344" customWidth="1"/>
    <col min="7949" max="7949" width="7.77734375" style="344" customWidth="1"/>
    <col min="7950" max="8192" width="11.44140625" style="344"/>
    <col min="8193" max="8193" width="2" style="344" customWidth="1"/>
    <col min="8194" max="8194" width="3.5546875" style="344" customWidth="1"/>
    <col min="8195" max="8195" width="60.44140625" style="344" customWidth="1"/>
    <col min="8196" max="8196" width="14.77734375" style="344" customWidth="1"/>
    <col min="8197" max="8197" width="7.77734375" style="344" customWidth="1"/>
    <col min="8198" max="8198" width="14.77734375" style="344" customWidth="1"/>
    <col min="8199" max="8199" width="7.77734375" style="344" customWidth="1"/>
    <col min="8200" max="8200" width="14.77734375" style="344" customWidth="1"/>
    <col min="8201" max="8201" width="7.77734375" style="344" customWidth="1"/>
    <col min="8202" max="8202" width="14.77734375" style="344" customWidth="1"/>
    <col min="8203" max="8203" width="7.77734375" style="344" customWidth="1"/>
    <col min="8204" max="8204" width="14.77734375" style="344" customWidth="1"/>
    <col min="8205" max="8205" width="7.77734375" style="344" customWidth="1"/>
    <col min="8206" max="8448" width="11.44140625" style="344"/>
    <col min="8449" max="8449" width="2" style="344" customWidth="1"/>
    <col min="8450" max="8450" width="3.5546875" style="344" customWidth="1"/>
    <col min="8451" max="8451" width="60.44140625" style="344" customWidth="1"/>
    <col min="8452" max="8452" width="14.77734375" style="344" customWidth="1"/>
    <col min="8453" max="8453" width="7.77734375" style="344" customWidth="1"/>
    <col min="8454" max="8454" width="14.77734375" style="344" customWidth="1"/>
    <col min="8455" max="8455" width="7.77734375" style="344" customWidth="1"/>
    <col min="8456" max="8456" width="14.77734375" style="344" customWidth="1"/>
    <col min="8457" max="8457" width="7.77734375" style="344" customWidth="1"/>
    <col min="8458" max="8458" width="14.77734375" style="344" customWidth="1"/>
    <col min="8459" max="8459" width="7.77734375" style="344" customWidth="1"/>
    <col min="8460" max="8460" width="14.77734375" style="344" customWidth="1"/>
    <col min="8461" max="8461" width="7.77734375" style="344" customWidth="1"/>
    <col min="8462" max="8704" width="11.44140625" style="344"/>
    <col min="8705" max="8705" width="2" style="344" customWidth="1"/>
    <col min="8706" max="8706" width="3.5546875" style="344" customWidth="1"/>
    <col min="8707" max="8707" width="60.44140625" style="344" customWidth="1"/>
    <col min="8708" max="8708" width="14.77734375" style="344" customWidth="1"/>
    <col min="8709" max="8709" width="7.77734375" style="344" customWidth="1"/>
    <col min="8710" max="8710" width="14.77734375" style="344" customWidth="1"/>
    <col min="8711" max="8711" width="7.77734375" style="344" customWidth="1"/>
    <col min="8712" max="8712" width="14.77734375" style="344" customWidth="1"/>
    <col min="8713" max="8713" width="7.77734375" style="344" customWidth="1"/>
    <col min="8714" max="8714" width="14.77734375" style="344" customWidth="1"/>
    <col min="8715" max="8715" width="7.77734375" style="344" customWidth="1"/>
    <col min="8716" max="8716" width="14.77734375" style="344" customWidth="1"/>
    <col min="8717" max="8717" width="7.77734375" style="344" customWidth="1"/>
    <col min="8718" max="8960" width="11.44140625" style="344"/>
    <col min="8961" max="8961" width="2" style="344" customWidth="1"/>
    <col min="8962" max="8962" width="3.5546875" style="344" customWidth="1"/>
    <col min="8963" max="8963" width="60.44140625" style="344" customWidth="1"/>
    <col min="8964" max="8964" width="14.77734375" style="344" customWidth="1"/>
    <col min="8965" max="8965" width="7.77734375" style="344" customWidth="1"/>
    <col min="8966" max="8966" width="14.77734375" style="344" customWidth="1"/>
    <col min="8967" max="8967" width="7.77734375" style="344" customWidth="1"/>
    <col min="8968" max="8968" width="14.77734375" style="344" customWidth="1"/>
    <col min="8969" max="8969" width="7.77734375" style="344" customWidth="1"/>
    <col min="8970" max="8970" width="14.77734375" style="344" customWidth="1"/>
    <col min="8971" max="8971" width="7.77734375" style="344" customWidth="1"/>
    <col min="8972" max="8972" width="14.77734375" style="344" customWidth="1"/>
    <col min="8973" max="8973" width="7.77734375" style="344" customWidth="1"/>
    <col min="8974" max="9216" width="11.44140625" style="344"/>
    <col min="9217" max="9217" width="2" style="344" customWidth="1"/>
    <col min="9218" max="9218" width="3.5546875" style="344" customWidth="1"/>
    <col min="9219" max="9219" width="60.44140625" style="344" customWidth="1"/>
    <col min="9220" max="9220" width="14.77734375" style="344" customWidth="1"/>
    <col min="9221" max="9221" width="7.77734375" style="344" customWidth="1"/>
    <col min="9222" max="9222" width="14.77734375" style="344" customWidth="1"/>
    <col min="9223" max="9223" width="7.77734375" style="344" customWidth="1"/>
    <col min="9224" max="9224" width="14.77734375" style="344" customWidth="1"/>
    <col min="9225" max="9225" width="7.77734375" style="344" customWidth="1"/>
    <col min="9226" max="9226" width="14.77734375" style="344" customWidth="1"/>
    <col min="9227" max="9227" width="7.77734375" style="344" customWidth="1"/>
    <col min="9228" max="9228" width="14.77734375" style="344" customWidth="1"/>
    <col min="9229" max="9229" width="7.77734375" style="344" customWidth="1"/>
    <col min="9230" max="9472" width="11.44140625" style="344"/>
    <col min="9473" max="9473" width="2" style="344" customWidth="1"/>
    <col min="9474" max="9474" width="3.5546875" style="344" customWidth="1"/>
    <col min="9475" max="9475" width="60.44140625" style="344" customWidth="1"/>
    <col min="9476" max="9476" width="14.77734375" style="344" customWidth="1"/>
    <col min="9477" max="9477" width="7.77734375" style="344" customWidth="1"/>
    <col min="9478" max="9478" width="14.77734375" style="344" customWidth="1"/>
    <col min="9479" max="9479" width="7.77734375" style="344" customWidth="1"/>
    <col min="9480" max="9480" width="14.77734375" style="344" customWidth="1"/>
    <col min="9481" max="9481" width="7.77734375" style="344" customWidth="1"/>
    <col min="9482" max="9482" width="14.77734375" style="344" customWidth="1"/>
    <col min="9483" max="9483" width="7.77734375" style="344" customWidth="1"/>
    <col min="9484" max="9484" width="14.77734375" style="344" customWidth="1"/>
    <col min="9485" max="9485" width="7.77734375" style="344" customWidth="1"/>
    <col min="9486" max="9728" width="11.44140625" style="344"/>
    <col min="9729" max="9729" width="2" style="344" customWidth="1"/>
    <col min="9730" max="9730" width="3.5546875" style="344" customWidth="1"/>
    <col min="9731" max="9731" width="60.44140625" style="344" customWidth="1"/>
    <col min="9732" max="9732" width="14.77734375" style="344" customWidth="1"/>
    <col min="9733" max="9733" width="7.77734375" style="344" customWidth="1"/>
    <col min="9734" max="9734" width="14.77734375" style="344" customWidth="1"/>
    <col min="9735" max="9735" width="7.77734375" style="344" customWidth="1"/>
    <col min="9736" max="9736" width="14.77734375" style="344" customWidth="1"/>
    <col min="9737" max="9737" width="7.77734375" style="344" customWidth="1"/>
    <col min="9738" max="9738" width="14.77734375" style="344" customWidth="1"/>
    <col min="9739" max="9739" width="7.77734375" style="344" customWidth="1"/>
    <col min="9740" max="9740" width="14.77734375" style="344" customWidth="1"/>
    <col min="9741" max="9741" width="7.77734375" style="344" customWidth="1"/>
    <col min="9742" max="9984" width="11.44140625" style="344"/>
    <col min="9985" max="9985" width="2" style="344" customWidth="1"/>
    <col min="9986" max="9986" width="3.5546875" style="344" customWidth="1"/>
    <col min="9987" max="9987" width="60.44140625" style="344" customWidth="1"/>
    <col min="9988" max="9988" width="14.77734375" style="344" customWidth="1"/>
    <col min="9989" max="9989" width="7.77734375" style="344" customWidth="1"/>
    <col min="9990" max="9990" width="14.77734375" style="344" customWidth="1"/>
    <col min="9991" max="9991" width="7.77734375" style="344" customWidth="1"/>
    <col min="9992" max="9992" width="14.77734375" style="344" customWidth="1"/>
    <col min="9993" max="9993" width="7.77734375" style="344" customWidth="1"/>
    <col min="9994" max="9994" width="14.77734375" style="344" customWidth="1"/>
    <col min="9995" max="9995" width="7.77734375" style="344" customWidth="1"/>
    <col min="9996" max="9996" width="14.77734375" style="344" customWidth="1"/>
    <col min="9997" max="9997" width="7.77734375" style="344" customWidth="1"/>
    <col min="9998" max="10240" width="11.44140625" style="344"/>
    <col min="10241" max="10241" width="2" style="344" customWidth="1"/>
    <col min="10242" max="10242" width="3.5546875" style="344" customWidth="1"/>
    <col min="10243" max="10243" width="60.44140625" style="344" customWidth="1"/>
    <col min="10244" max="10244" width="14.77734375" style="344" customWidth="1"/>
    <col min="10245" max="10245" width="7.77734375" style="344" customWidth="1"/>
    <col min="10246" max="10246" width="14.77734375" style="344" customWidth="1"/>
    <col min="10247" max="10247" width="7.77734375" style="344" customWidth="1"/>
    <col min="10248" max="10248" width="14.77734375" style="344" customWidth="1"/>
    <col min="10249" max="10249" width="7.77734375" style="344" customWidth="1"/>
    <col min="10250" max="10250" width="14.77734375" style="344" customWidth="1"/>
    <col min="10251" max="10251" width="7.77734375" style="344" customWidth="1"/>
    <col min="10252" max="10252" width="14.77734375" style="344" customWidth="1"/>
    <col min="10253" max="10253" width="7.77734375" style="344" customWidth="1"/>
    <col min="10254" max="10496" width="11.44140625" style="344"/>
    <col min="10497" max="10497" width="2" style="344" customWidth="1"/>
    <col min="10498" max="10498" width="3.5546875" style="344" customWidth="1"/>
    <col min="10499" max="10499" width="60.44140625" style="344" customWidth="1"/>
    <col min="10500" max="10500" width="14.77734375" style="344" customWidth="1"/>
    <col min="10501" max="10501" width="7.77734375" style="344" customWidth="1"/>
    <col min="10502" max="10502" width="14.77734375" style="344" customWidth="1"/>
    <col min="10503" max="10503" width="7.77734375" style="344" customWidth="1"/>
    <col min="10504" max="10504" width="14.77734375" style="344" customWidth="1"/>
    <col min="10505" max="10505" width="7.77734375" style="344" customWidth="1"/>
    <col min="10506" max="10506" width="14.77734375" style="344" customWidth="1"/>
    <col min="10507" max="10507" width="7.77734375" style="344" customWidth="1"/>
    <col min="10508" max="10508" width="14.77734375" style="344" customWidth="1"/>
    <col min="10509" max="10509" width="7.77734375" style="344" customWidth="1"/>
    <col min="10510" max="10752" width="11.44140625" style="344"/>
    <col min="10753" max="10753" width="2" style="344" customWidth="1"/>
    <col min="10754" max="10754" width="3.5546875" style="344" customWidth="1"/>
    <col min="10755" max="10755" width="60.44140625" style="344" customWidth="1"/>
    <col min="10756" max="10756" width="14.77734375" style="344" customWidth="1"/>
    <col min="10757" max="10757" width="7.77734375" style="344" customWidth="1"/>
    <col min="10758" max="10758" width="14.77734375" style="344" customWidth="1"/>
    <col min="10759" max="10759" width="7.77734375" style="344" customWidth="1"/>
    <col min="10760" max="10760" width="14.77734375" style="344" customWidth="1"/>
    <col min="10761" max="10761" width="7.77734375" style="344" customWidth="1"/>
    <col min="10762" max="10762" width="14.77734375" style="344" customWidth="1"/>
    <col min="10763" max="10763" width="7.77734375" style="344" customWidth="1"/>
    <col min="10764" max="10764" width="14.77734375" style="344" customWidth="1"/>
    <col min="10765" max="10765" width="7.77734375" style="344" customWidth="1"/>
    <col min="10766" max="11008" width="11.44140625" style="344"/>
    <col min="11009" max="11009" width="2" style="344" customWidth="1"/>
    <col min="11010" max="11010" width="3.5546875" style="344" customWidth="1"/>
    <col min="11011" max="11011" width="60.44140625" style="344" customWidth="1"/>
    <col min="11012" max="11012" width="14.77734375" style="344" customWidth="1"/>
    <col min="11013" max="11013" width="7.77734375" style="344" customWidth="1"/>
    <col min="11014" max="11014" width="14.77734375" style="344" customWidth="1"/>
    <col min="11015" max="11015" width="7.77734375" style="344" customWidth="1"/>
    <col min="11016" max="11016" width="14.77734375" style="344" customWidth="1"/>
    <col min="11017" max="11017" width="7.77734375" style="344" customWidth="1"/>
    <col min="11018" max="11018" width="14.77734375" style="344" customWidth="1"/>
    <col min="11019" max="11019" width="7.77734375" style="344" customWidth="1"/>
    <col min="11020" max="11020" width="14.77734375" style="344" customWidth="1"/>
    <col min="11021" max="11021" width="7.77734375" style="344" customWidth="1"/>
    <col min="11022" max="11264" width="11.44140625" style="344"/>
    <col min="11265" max="11265" width="2" style="344" customWidth="1"/>
    <col min="11266" max="11266" width="3.5546875" style="344" customWidth="1"/>
    <col min="11267" max="11267" width="60.44140625" style="344" customWidth="1"/>
    <col min="11268" max="11268" width="14.77734375" style="344" customWidth="1"/>
    <col min="11269" max="11269" width="7.77734375" style="344" customWidth="1"/>
    <col min="11270" max="11270" width="14.77734375" style="344" customWidth="1"/>
    <col min="11271" max="11271" width="7.77734375" style="344" customWidth="1"/>
    <col min="11272" max="11272" width="14.77734375" style="344" customWidth="1"/>
    <col min="11273" max="11273" width="7.77734375" style="344" customWidth="1"/>
    <col min="11274" max="11274" width="14.77734375" style="344" customWidth="1"/>
    <col min="11275" max="11275" width="7.77734375" style="344" customWidth="1"/>
    <col min="11276" max="11276" width="14.77734375" style="344" customWidth="1"/>
    <col min="11277" max="11277" width="7.77734375" style="344" customWidth="1"/>
    <col min="11278" max="11520" width="11.44140625" style="344"/>
    <col min="11521" max="11521" width="2" style="344" customWidth="1"/>
    <col min="11522" max="11522" width="3.5546875" style="344" customWidth="1"/>
    <col min="11523" max="11523" width="60.44140625" style="344" customWidth="1"/>
    <col min="11524" max="11524" width="14.77734375" style="344" customWidth="1"/>
    <col min="11525" max="11525" width="7.77734375" style="344" customWidth="1"/>
    <col min="11526" max="11526" width="14.77734375" style="344" customWidth="1"/>
    <col min="11527" max="11527" width="7.77734375" style="344" customWidth="1"/>
    <col min="11528" max="11528" width="14.77734375" style="344" customWidth="1"/>
    <col min="11529" max="11529" width="7.77734375" style="344" customWidth="1"/>
    <col min="11530" max="11530" width="14.77734375" style="344" customWidth="1"/>
    <col min="11531" max="11531" width="7.77734375" style="344" customWidth="1"/>
    <col min="11532" max="11532" width="14.77734375" style="344" customWidth="1"/>
    <col min="11533" max="11533" width="7.77734375" style="344" customWidth="1"/>
    <col min="11534" max="11776" width="11.44140625" style="344"/>
    <col min="11777" max="11777" width="2" style="344" customWidth="1"/>
    <col min="11778" max="11778" width="3.5546875" style="344" customWidth="1"/>
    <col min="11779" max="11779" width="60.44140625" style="344" customWidth="1"/>
    <col min="11780" max="11780" width="14.77734375" style="344" customWidth="1"/>
    <col min="11781" max="11781" width="7.77734375" style="344" customWidth="1"/>
    <col min="11782" max="11782" width="14.77734375" style="344" customWidth="1"/>
    <col min="11783" max="11783" width="7.77734375" style="344" customWidth="1"/>
    <col min="11784" max="11784" width="14.77734375" style="344" customWidth="1"/>
    <col min="11785" max="11785" width="7.77734375" style="344" customWidth="1"/>
    <col min="11786" max="11786" width="14.77734375" style="344" customWidth="1"/>
    <col min="11787" max="11787" width="7.77734375" style="344" customWidth="1"/>
    <col min="11788" max="11788" width="14.77734375" style="344" customWidth="1"/>
    <col min="11789" max="11789" width="7.77734375" style="344" customWidth="1"/>
    <col min="11790" max="12032" width="11.44140625" style="344"/>
    <col min="12033" max="12033" width="2" style="344" customWidth="1"/>
    <col min="12034" max="12034" width="3.5546875" style="344" customWidth="1"/>
    <col min="12035" max="12035" width="60.44140625" style="344" customWidth="1"/>
    <col min="12036" max="12036" width="14.77734375" style="344" customWidth="1"/>
    <col min="12037" max="12037" width="7.77734375" style="344" customWidth="1"/>
    <col min="12038" max="12038" width="14.77734375" style="344" customWidth="1"/>
    <col min="12039" max="12039" width="7.77734375" style="344" customWidth="1"/>
    <col min="12040" max="12040" width="14.77734375" style="344" customWidth="1"/>
    <col min="12041" max="12041" width="7.77734375" style="344" customWidth="1"/>
    <col min="12042" max="12042" width="14.77734375" style="344" customWidth="1"/>
    <col min="12043" max="12043" width="7.77734375" style="344" customWidth="1"/>
    <col min="12044" max="12044" width="14.77734375" style="344" customWidth="1"/>
    <col min="12045" max="12045" width="7.77734375" style="344" customWidth="1"/>
    <col min="12046" max="12288" width="11.44140625" style="344"/>
    <col min="12289" max="12289" width="2" style="344" customWidth="1"/>
    <col min="12290" max="12290" width="3.5546875" style="344" customWidth="1"/>
    <col min="12291" max="12291" width="60.44140625" style="344" customWidth="1"/>
    <col min="12292" max="12292" width="14.77734375" style="344" customWidth="1"/>
    <col min="12293" max="12293" width="7.77734375" style="344" customWidth="1"/>
    <col min="12294" max="12294" width="14.77734375" style="344" customWidth="1"/>
    <col min="12295" max="12295" width="7.77734375" style="344" customWidth="1"/>
    <col min="12296" max="12296" width="14.77734375" style="344" customWidth="1"/>
    <col min="12297" max="12297" width="7.77734375" style="344" customWidth="1"/>
    <col min="12298" max="12298" width="14.77734375" style="344" customWidth="1"/>
    <col min="12299" max="12299" width="7.77734375" style="344" customWidth="1"/>
    <col min="12300" max="12300" width="14.77734375" style="344" customWidth="1"/>
    <col min="12301" max="12301" width="7.77734375" style="344" customWidth="1"/>
    <col min="12302" max="12544" width="11.44140625" style="344"/>
    <col min="12545" max="12545" width="2" style="344" customWidth="1"/>
    <col min="12546" max="12546" width="3.5546875" style="344" customWidth="1"/>
    <col min="12547" max="12547" width="60.44140625" style="344" customWidth="1"/>
    <col min="12548" max="12548" width="14.77734375" style="344" customWidth="1"/>
    <col min="12549" max="12549" width="7.77734375" style="344" customWidth="1"/>
    <col min="12550" max="12550" width="14.77734375" style="344" customWidth="1"/>
    <col min="12551" max="12551" width="7.77734375" style="344" customWidth="1"/>
    <col min="12552" max="12552" width="14.77734375" style="344" customWidth="1"/>
    <col min="12553" max="12553" width="7.77734375" style="344" customWidth="1"/>
    <col min="12554" max="12554" width="14.77734375" style="344" customWidth="1"/>
    <col min="12555" max="12555" width="7.77734375" style="344" customWidth="1"/>
    <col min="12556" max="12556" width="14.77734375" style="344" customWidth="1"/>
    <col min="12557" max="12557" width="7.77734375" style="344" customWidth="1"/>
    <col min="12558" max="12800" width="11.44140625" style="344"/>
    <col min="12801" max="12801" width="2" style="344" customWidth="1"/>
    <col min="12802" max="12802" width="3.5546875" style="344" customWidth="1"/>
    <col min="12803" max="12803" width="60.44140625" style="344" customWidth="1"/>
    <col min="12804" max="12804" width="14.77734375" style="344" customWidth="1"/>
    <col min="12805" max="12805" width="7.77734375" style="344" customWidth="1"/>
    <col min="12806" max="12806" width="14.77734375" style="344" customWidth="1"/>
    <col min="12807" max="12807" width="7.77734375" style="344" customWidth="1"/>
    <col min="12808" max="12808" width="14.77734375" style="344" customWidth="1"/>
    <col min="12809" max="12809" width="7.77734375" style="344" customWidth="1"/>
    <col min="12810" max="12810" width="14.77734375" style="344" customWidth="1"/>
    <col min="12811" max="12811" width="7.77734375" style="344" customWidth="1"/>
    <col min="12812" max="12812" width="14.77734375" style="344" customWidth="1"/>
    <col min="12813" max="12813" width="7.77734375" style="344" customWidth="1"/>
    <col min="12814" max="13056" width="11.44140625" style="344"/>
    <col min="13057" max="13057" width="2" style="344" customWidth="1"/>
    <col min="13058" max="13058" width="3.5546875" style="344" customWidth="1"/>
    <col min="13059" max="13059" width="60.44140625" style="344" customWidth="1"/>
    <col min="13060" max="13060" width="14.77734375" style="344" customWidth="1"/>
    <col min="13061" max="13061" width="7.77734375" style="344" customWidth="1"/>
    <col min="13062" max="13062" width="14.77734375" style="344" customWidth="1"/>
    <col min="13063" max="13063" width="7.77734375" style="344" customWidth="1"/>
    <col min="13064" max="13064" width="14.77734375" style="344" customWidth="1"/>
    <col min="13065" max="13065" width="7.77734375" style="344" customWidth="1"/>
    <col min="13066" max="13066" width="14.77734375" style="344" customWidth="1"/>
    <col min="13067" max="13067" width="7.77734375" style="344" customWidth="1"/>
    <col min="13068" max="13068" width="14.77734375" style="344" customWidth="1"/>
    <col min="13069" max="13069" width="7.77734375" style="344" customWidth="1"/>
    <col min="13070" max="13312" width="11.44140625" style="344"/>
    <col min="13313" max="13313" width="2" style="344" customWidth="1"/>
    <col min="13314" max="13314" width="3.5546875" style="344" customWidth="1"/>
    <col min="13315" max="13315" width="60.44140625" style="344" customWidth="1"/>
    <col min="13316" max="13316" width="14.77734375" style="344" customWidth="1"/>
    <col min="13317" max="13317" width="7.77734375" style="344" customWidth="1"/>
    <col min="13318" max="13318" width="14.77734375" style="344" customWidth="1"/>
    <col min="13319" max="13319" width="7.77734375" style="344" customWidth="1"/>
    <col min="13320" max="13320" width="14.77734375" style="344" customWidth="1"/>
    <col min="13321" max="13321" width="7.77734375" style="344" customWidth="1"/>
    <col min="13322" max="13322" width="14.77734375" style="344" customWidth="1"/>
    <col min="13323" max="13323" width="7.77734375" style="344" customWidth="1"/>
    <col min="13324" max="13324" width="14.77734375" style="344" customWidth="1"/>
    <col min="13325" max="13325" width="7.77734375" style="344" customWidth="1"/>
    <col min="13326" max="13568" width="11.44140625" style="344"/>
    <col min="13569" max="13569" width="2" style="344" customWidth="1"/>
    <col min="13570" max="13570" width="3.5546875" style="344" customWidth="1"/>
    <col min="13571" max="13571" width="60.44140625" style="344" customWidth="1"/>
    <col min="13572" max="13572" width="14.77734375" style="344" customWidth="1"/>
    <col min="13573" max="13573" width="7.77734375" style="344" customWidth="1"/>
    <col min="13574" max="13574" width="14.77734375" style="344" customWidth="1"/>
    <col min="13575" max="13575" width="7.77734375" style="344" customWidth="1"/>
    <col min="13576" max="13576" width="14.77734375" style="344" customWidth="1"/>
    <col min="13577" max="13577" width="7.77734375" style="344" customWidth="1"/>
    <col min="13578" max="13578" width="14.77734375" style="344" customWidth="1"/>
    <col min="13579" max="13579" width="7.77734375" style="344" customWidth="1"/>
    <col min="13580" max="13580" width="14.77734375" style="344" customWidth="1"/>
    <col min="13581" max="13581" width="7.77734375" style="344" customWidth="1"/>
    <col min="13582" max="13824" width="11.44140625" style="344"/>
    <col min="13825" max="13825" width="2" style="344" customWidth="1"/>
    <col min="13826" max="13826" width="3.5546875" style="344" customWidth="1"/>
    <col min="13827" max="13827" width="60.44140625" style="344" customWidth="1"/>
    <col min="13828" max="13828" width="14.77734375" style="344" customWidth="1"/>
    <col min="13829" max="13829" width="7.77734375" style="344" customWidth="1"/>
    <col min="13830" max="13830" width="14.77734375" style="344" customWidth="1"/>
    <col min="13831" max="13831" width="7.77734375" style="344" customWidth="1"/>
    <col min="13832" max="13832" width="14.77734375" style="344" customWidth="1"/>
    <col min="13833" max="13833" width="7.77734375" style="344" customWidth="1"/>
    <col min="13834" max="13834" width="14.77734375" style="344" customWidth="1"/>
    <col min="13835" max="13835" width="7.77734375" style="344" customWidth="1"/>
    <col min="13836" max="13836" width="14.77734375" style="344" customWidth="1"/>
    <col min="13837" max="13837" width="7.77734375" style="344" customWidth="1"/>
    <col min="13838" max="14080" width="11.44140625" style="344"/>
    <col min="14081" max="14081" width="2" style="344" customWidth="1"/>
    <col min="14082" max="14082" width="3.5546875" style="344" customWidth="1"/>
    <col min="14083" max="14083" width="60.44140625" style="344" customWidth="1"/>
    <col min="14084" max="14084" width="14.77734375" style="344" customWidth="1"/>
    <col min="14085" max="14085" width="7.77734375" style="344" customWidth="1"/>
    <col min="14086" max="14086" width="14.77734375" style="344" customWidth="1"/>
    <col min="14087" max="14087" width="7.77734375" style="344" customWidth="1"/>
    <col min="14088" max="14088" width="14.77734375" style="344" customWidth="1"/>
    <col min="14089" max="14089" width="7.77734375" style="344" customWidth="1"/>
    <col min="14090" max="14090" width="14.77734375" style="344" customWidth="1"/>
    <col min="14091" max="14091" width="7.77734375" style="344" customWidth="1"/>
    <col min="14092" max="14092" width="14.77734375" style="344" customWidth="1"/>
    <col min="14093" max="14093" width="7.77734375" style="344" customWidth="1"/>
    <col min="14094" max="14336" width="11.44140625" style="344"/>
    <col min="14337" max="14337" width="2" style="344" customWidth="1"/>
    <col min="14338" max="14338" width="3.5546875" style="344" customWidth="1"/>
    <col min="14339" max="14339" width="60.44140625" style="344" customWidth="1"/>
    <col min="14340" max="14340" width="14.77734375" style="344" customWidth="1"/>
    <col min="14341" max="14341" width="7.77734375" style="344" customWidth="1"/>
    <col min="14342" max="14342" width="14.77734375" style="344" customWidth="1"/>
    <col min="14343" max="14343" width="7.77734375" style="344" customWidth="1"/>
    <col min="14344" max="14344" width="14.77734375" style="344" customWidth="1"/>
    <col min="14345" max="14345" width="7.77734375" style="344" customWidth="1"/>
    <col min="14346" max="14346" width="14.77734375" style="344" customWidth="1"/>
    <col min="14347" max="14347" width="7.77734375" style="344" customWidth="1"/>
    <col min="14348" max="14348" width="14.77734375" style="344" customWidth="1"/>
    <col min="14349" max="14349" width="7.77734375" style="344" customWidth="1"/>
    <col min="14350" max="14592" width="11.44140625" style="344"/>
    <col min="14593" max="14593" width="2" style="344" customWidth="1"/>
    <col min="14594" max="14594" width="3.5546875" style="344" customWidth="1"/>
    <col min="14595" max="14595" width="60.44140625" style="344" customWidth="1"/>
    <col min="14596" max="14596" width="14.77734375" style="344" customWidth="1"/>
    <col min="14597" max="14597" width="7.77734375" style="344" customWidth="1"/>
    <col min="14598" max="14598" width="14.77734375" style="344" customWidth="1"/>
    <col min="14599" max="14599" width="7.77734375" style="344" customWidth="1"/>
    <col min="14600" max="14600" width="14.77734375" style="344" customWidth="1"/>
    <col min="14601" max="14601" width="7.77734375" style="344" customWidth="1"/>
    <col min="14602" max="14602" width="14.77734375" style="344" customWidth="1"/>
    <col min="14603" max="14603" width="7.77734375" style="344" customWidth="1"/>
    <col min="14604" max="14604" width="14.77734375" style="344" customWidth="1"/>
    <col min="14605" max="14605" width="7.77734375" style="344" customWidth="1"/>
    <col min="14606" max="14848" width="11.44140625" style="344"/>
    <col min="14849" max="14849" width="2" style="344" customWidth="1"/>
    <col min="14850" max="14850" width="3.5546875" style="344" customWidth="1"/>
    <col min="14851" max="14851" width="60.44140625" style="344" customWidth="1"/>
    <col min="14852" max="14852" width="14.77734375" style="344" customWidth="1"/>
    <col min="14853" max="14853" width="7.77734375" style="344" customWidth="1"/>
    <col min="14854" max="14854" width="14.77734375" style="344" customWidth="1"/>
    <col min="14855" max="14855" width="7.77734375" style="344" customWidth="1"/>
    <col min="14856" max="14856" width="14.77734375" style="344" customWidth="1"/>
    <col min="14857" max="14857" width="7.77734375" style="344" customWidth="1"/>
    <col min="14858" max="14858" width="14.77734375" style="344" customWidth="1"/>
    <col min="14859" max="14859" width="7.77734375" style="344" customWidth="1"/>
    <col min="14860" max="14860" width="14.77734375" style="344" customWidth="1"/>
    <col min="14861" max="14861" width="7.77734375" style="344" customWidth="1"/>
    <col min="14862" max="15104" width="11.44140625" style="344"/>
    <col min="15105" max="15105" width="2" style="344" customWidth="1"/>
    <col min="15106" max="15106" width="3.5546875" style="344" customWidth="1"/>
    <col min="15107" max="15107" width="60.44140625" style="344" customWidth="1"/>
    <col min="15108" max="15108" width="14.77734375" style="344" customWidth="1"/>
    <col min="15109" max="15109" width="7.77734375" style="344" customWidth="1"/>
    <col min="15110" max="15110" width="14.77734375" style="344" customWidth="1"/>
    <col min="15111" max="15111" width="7.77734375" style="344" customWidth="1"/>
    <col min="15112" max="15112" width="14.77734375" style="344" customWidth="1"/>
    <col min="15113" max="15113" width="7.77734375" style="344" customWidth="1"/>
    <col min="15114" max="15114" width="14.77734375" style="344" customWidth="1"/>
    <col min="15115" max="15115" width="7.77734375" style="344" customWidth="1"/>
    <col min="15116" max="15116" width="14.77734375" style="344" customWidth="1"/>
    <col min="15117" max="15117" width="7.77734375" style="344" customWidth="1"/>
    <col min="15118" max="15360" width="11.44140625" style="344"/>
    <col min="15361" max="15361" width="2" style="344" customWidth="1"/>
    <col min="15362" max="15362" width="3.5546875" style="344" customWidth="1"/>
    <col min="15363" max="15363" width="60.44140625" style="344" customWidth="1"/>
    <col min="15364" max="15364" width="14.77734375" style="344" customWidth="1"/>
    <col min="15365" max="15365" width="7.77734375" style="344" customWidth="1"/>
    <col min="15366" max="15366" width="14.77734375" style="344" customWidth="1"/>
    <col min="15367" max="15367" width="7.77734375" style="344" customWidth="1"/>
    <col min="15368" max="15368" width="14.77734375" style="344" customWidth="1"/>
    <col min="15369" max="15369" width="7.77734375" style="344" customWidth="1"/>
    <col min="15370" max="15370" width="14.77734375" style="344" customWidth="1"/>
    <col min="15371" max="15371" width="7.77734375" style="344" customWidth="1"/>
    <col min="15372" max="15372" width="14.77734375" style="344" customWidth="1"/>
    <col min="15373" max="15373" width="7.77734375" style="344" customWidth="1"/>
    <col min="15374" max="15616" width="11.44140625" style="344"/>
    <col min="15617" max="15617" width="2" style="344" customWidth="1"/>
    <col min="15618" max="15618" width="3.5546875" style="344" customWidth="1"/>
    <col min="15619" max="15619" width="60.44140625" style="344" customWidth="1"/>
    <col min="15620" max="15620" width="14.77734375" style="344" customWidth="1"/>
    <col min="15621" max="15621" width="7.77734375" style="344" customWidth="1"/>
    <col min="15622" max="15622" width="14.77734375" style="344" customWidth="1"/>
    <col min="15623" max="15623" width="7.77734375" style="344" customWidth="1"/>
    <col min="15624" max="15624" width="14.77734375" style="344" customWidth="1"/>
    <col min="15625" max="15625" width="7.77734375" style="344" customWidth="1"/>
    <col min="15626" max="15626" width="14.77734375" style="344" customWidth="1"/>
    <col min="15627" max="15627" width="7.77734375" style="344" customWidth="1"/>
    <col min="15628" max="15628" width="14.77734375" style="344" customWidth="1"/>
    <col min="15629" max="15629" width="7.77734375" style="344" customWidth="1"/>
    <col min="15630" max="15872" width="11.44140625" style="344"/>
    <col min="15873" max="15873" width="2" style="344" customWidth="1"/>
    <col min="15874" max="15874" width="3.5546875" style="344" customWidth="1"/>
    <col min="15875" max="15875" width="60.44140625" style="344" customWidth="1"/>
    <col min="15876" max="15876" width="14.77734375" style="344" customWidth="1"/>
    <col min="15877" max="15877" width="7.77734375" style="344" customWidth="1"/>
    <col min="15878" max="15878" width="14.77734375" style="344" customWidth="1"/>
    <col min="15879" max="15879" width="7.77734375" style="344" customWidth="1"/>
    <col min="15880" max="15880" width="14.77734375" style="344" customWidth="1"/>
    <col min="15881" max="15881" width="7.77734375" style="344" customWidth="1"/>
    <col min="15882" max="15882" width="14.77734375" style="344" customWidth="1"/>
    <col min="15883" max="15883" width="7.77734375" style="344" customWidth="1"/>
    <col min="15884" max="15884" width="14.77734375" style="344" customWidth="1"/>
    <col min="15885" max="15885" width="7.77734375" style="344" customWidth="1"/>
    <col min="15886" max="16128" width="11.44140625" style="344"/>
    <col min="16129" max="16129" width="2" style="344" customWidth="1"/>
    <col min="16130" max="16130" width="3.5546875" style="344" customWidth="1"/>
    <col min="16131" max="16131" width="60.44140625" style="344" customWidth="1"/>
    <col min="16132" max="16132" width="14.77734375" style="344" customWidth="1"/>
    <col min="16133" max="16133" width="7.77734375" style="344" customWidth="1"/>
    <col min="16134" max="16134" width="14.77734375" style="344" customWidth="1"/>
    <col min="16135" max="16135" width="7.77734375" style="344" customWidth="1"/>
    <col min="16136" max="16136" width="14.77734375" style="344" customWidth="1"/>
    <col min="16137" max="16137" width="7.77734375" style="344" customWidth="1"/>
    <col min="16138" max="16138" width="14.77734375" style="344" customWidth="1"/>
    <col min="16139" max="16139" width="7.77734375" style="344" customWidth="1"/>
    <col min="16140" max="16140" width="14.77734375" style="344" customWidth="1"/>
    <col min="16141" max="16141" width="7.77734375" style="344" customWidth="1"/>
    <col min="16142" max="16384" width="11.44140625" style="344"/>
  </cols>
  <sheetData>
    <row r="2" spans="1:13" ht="33.6" customHeight="1">
      <c r="A2" s="772" t="s">
        <v>387</v>
      </c>
      <c r="B2" s="800"/>
      <c r="C2" s="801"/>
      <c r="D2" s="802"/>
      <c r="E2" s="802"/>
      <c r="F2" s="803"/>
      <c r="G2" s="803"/>
      <c r="H2" s="803"/>
      <c r="I2" s="803"/>
      <c r="J2" s="803"/>
      <c r="K2" s="803"/>
      <c r="L2" s="803"/>
      <c r="M2" s="802"/>
    </row>
    <row r="3" spans="1:13" ht="16.8">
      <c r="A3" s="2344">
        <v>45930</v>
      </c>
      <c r="B3" s="2344"/>
      <c r="C3" s="2344"/>
      <c r="D3" s="2344"/>
      <c r="E3" s="2344"/>
      <c r="F3" s="2344"/>
      <c r="G3" s="2344"/>
      <c r="H3" s="2344"/>
      <c r="I3" s="2344"/>
      <c r="J3" s="2344"/>
      <c r="K3" s="2344"/>
      <c r="L3" s="2344"/>
      <c r="M3" s="2344"/>
    </row>
    <row r="4" spans="1:13" ht="15.6">
      <c r="A4" s="508" t="s">
        <v>284</v>
      </c>
      <c r="B4" s="804"/>
      <c r="C4" s="805"/>
      <c r="D4" s="805"/>
      <c r="E4" s="805"/>
      <c r="F4" s="806"/>
      <c r="G4" s="806"/>
      <c r="H4" s="806"/>
      <c r="I4" s="806"/>
      <c r="J4" s="806"/>
      <c r="K4" s="806"/>
      <c r="L4" s="806"/>
      <c r="M4" s="805"/>
    </row>
    <row r="5" spans="1:13" ht="13.8" thickBot="1">
      <c r="A5" s="807"/>
      <c r="B5" s="808"/>
      <c r="C5" s="808"/>
      <c r="D5" s="778"/>
      <c r="E5" s="778"/>
      <c r="F5" s="778"/>
      <c r="G5" s="778"/>
      <c r="H5" s="778"/>
      <c r="I5" s="778"/>
      <c r="J5" s="778"/>
      <c r="K5" s="778"/>
      <c r="L5" s="778"/>
      <c r="M5" s="778"/>
    </row>
    <row r="6" spans="1:13" s="117" customFormat="1" ht="13.8" customHeight="1">
      <c r="A6" s="809"/>
      <c r="B6" s="809"/>
      <c r="C6" s="810"/>
      <c r="D6" s="2417" t="s">
        <v>137</v>
      </c>
      <c r="E6" s="2418"/>
      <c r="F6" s="2417" t="s">
        <v>140</v>
      </c>
      <c r="G6" s="2418"/>
      <c r="H6" s="2417" t="s">
        <v>141</v>
      </c>
      <c r="I6" s="2418"/>
      <c r="J6" s="2417" t="s">
        <v>142</v>
      </c>
      <c r="K6" s="2418"/>
      <c r="L6" s="2417" t="s">
        <v>143</v>
      </c>
      <c r="M6" s="2417"/>
    </row>
    <row r="7" spans="1:13" s="117" customFormat="1" ht="15.75" customHeight="1">
      <c r="A7" s="811"/>
      <c r="B7" s="811"/>
      <c r="C7" s="812"/>
      <c r="D7" s="813" t="s">
        <v>388</v>
      </c>
      <c r="E7" s="814" t="s">
        <v>152</v>
      </c>
      <c r="F7" s="813" t="s">
        <v>388</v>
      </c>
      <c r="G7" s="814" t="s">
        <v>152</v>
      </c>
      <c r="H7" s="813" t="s">
        <v>388</v>
      </c>
      <c r="I7" s="814" t="s">
        <v>152</v>
      </c>
      <c r="J7" s="813" t="s">
        <v>388</v>
      </c>
      <c r="K7" s="814" t="s">
        <v>152</v>
      </c>
      <c r="L7" s="813" t="s">
        <v>388</v>
      </c>
      <c r="M7" s="813" t="s">
        <v>152</v>
      </c>
    </row>
    <row r="8" spans="1:13" s="117" customFormat="1" ht="13.8">
      <c r="A8" s="815" t="s">
        <v>389</v>
      </c>
      <c r="B8" s="815"/>
      <c r="C8" s="815"/>
      <c r="D8" s="481">
        <v>9880235.0907400008</v>
      </c>
      <c r="E8" s="816">
        <v>51.165643799717195</v>
      </c>
      <c r="F8" s="481">
        <v>22560761.329502001</v>
      </c>
      <c r="G8" s="816">
        <v>51.627938766216339</v>
      </c>
      <c r="H8" s="481">
        <v>18431186.898363002</v>
      </c>
      <c r="I8" s="816">
        <v>52.560446286919671</v>
      </c>
      <c r="J8" s="481">
        <v>12708950.254013</v>
      </c>
      <c r="K8" s="816">
        <v>52.546507131425876</v>
      </c>
      <c r="L8" s="481">
        <v>63581133.572618</v>
      </c>
      <c r="M8" s="817">
        <v>52.004094311719825</v>
      </c>
    </row>
    <row r="9" spans="1:13" s="117" customFormat="1" ht="13.8">
      <c r="B9" s="818" t="s">
        <v>390</v>
      </c>
      <c r="C9" s="818"/>
      <c r="D9" s="481">
        <v>4039549.031006</v>
      </c>
      <c r="E9" s="816">
        <v>20.919150701753754</v>
      </c>
      <c r="F9" s="481">
        <v>8966861.3804230001</v>
      </c>
      <c r="G9" s="816">
        <v>20.519722872483737</v>
      </c>
      <c r="H9" s="481">
        <v>6846720.5882879999</v>
      </c>
      <c r="I9" s="816">
        <v>19.524878766989261</v>
      </c>
      <c r="J9" s="481">
        <v>4102493.2030739998</v>
      </c>
      <c r="K9" s="816">
        <v>16.962194677242117</v>
      </c>
      <c r="L9" s="481">
        <v>23955624.202791002</v>
      </c>
      <c r="M9" s="817">
        <v>19.593713894943459</v>
      </c>
    </row>
    <row r="10" spans="1:13" s="117" customFormat="1" ht="13.8">
      <c r="B10" s="819"/>
      <c r="C10" s="819" t="s">
        <v>391</v>
      </c>
      <c r="D10" s="820">
        <v>0</v>
      </c>
      <c r="E10" s="821">
        <v>0</v>
      </c>
      <c r="F10" s="820">
        <v>0</v>
      </c>
      <c r="G10" s="821">
        <v>0</v>
      </c>
      <c r="H10" s="820">
        <v>0</v>
      </c>
      <c r="I10" s="821">
        <v>0</v>
      </c>
      <c r="J10" s="820">
        <v>0</v>
      </c>
      <c r="K10" s="821">
        <v>0</v>
      </c>
      <c r="L10" s="820">
        <v>0</v>
      </c>
      <c r="M10" s="822">
        <v>0</v>
      </c>
    </row>
    <row r="11" spans="1:13" s="335" customFormat="1" ht="13.8">
      <c r="A11" s="117"/>
      <c r="B11" s="819"/>
      <c r="C11" s="819" t="s">
        <v>392</v>
      </c>
      <c r="D11" s="820">
        <v>4039549.031006</v>
      </c>
      <c r="E11" s="821">
        <v>20.919150701753754</v>
      </c>
      <c r="F11" s="820">
        <v>8966861.3804230001</v>
      </c>
      <c r="G11" s="821">
        <v>20.519722872483737</v>
      </c>
      <c r="H11" s="820">
        <v>6846720.5882879999</v>
      </c>
      <c r="I11" s="821">
        <v>19.524878766989261</v>
      </c>
      <c r="J11" s="820">
        <v>4102493.2030739998</v>
      </c>
      <c r="K11" s="821">
        <v>16.962194677242117</v>
      </c>
      <c r="L11" s="820">
        <v>23955624.202791002</v>
      </c>
      <c r="M11" s="822">
        <v>19.593713894943459</v>
      </c>
    </row>
    <row r="12" spans="1:13" s="117" customFormat="1" ht="13.8">
      <c r="B12" s="819"/>
      <c r="C12" s="819" t="s">
        <v>393</v>
      </c>
      <c r="D12" s="820">
        <v>0</v>
      </c>
      <c r="E12" s="823">
        <v>0</v>
      </c>
      <c r="F12" s="820">
        <v>0</v>
      </c>
      <c r="G12" s="823">
        <v>0</v>
      </c>
      <c r="H12" s="820">
        <v>0</v>
      </c>
      <c r="I12" s="823">
        <v>0</v>
      </c>
      <c r="J12" s="820">
        <v>0</v>
      </c>
      <c r="K12" s="823">
        <v>0</v>
      </c>
      <c r="L12" s="820">
        <v>0</v>
      </c>
      <c r="M12" s="824">
        <v>0</v>
      </c>
    </row>
    <row r="13" spans="1:13" s="117" customFormat="1" ht="13.8">
      <c r="B13" s="819"/>
      <c r="C13" s="819" t="s">
        <v>394</v>
      </c>
      <c r="D13" s="820">
        <v>0</v>
      </c>
      <c r="E13" s="823">
        <v>0</v>
      </c>
      <c r="F13" s="820">
        <v>0</v>
      </c>
      <c r="G13" s="823">
        <v>0</v>
      </c>
      <c r="H13" s="820">
        <v>0</v>
      </c>
      <c r="I13" s="823">
        <v>0</v>
      </c>
      <c r="J13" s="820">
        <v>0</v>
      </c>
      <c r="K13" s="823">
        <v>0</v>
      </c>
      <c r="L13" s="820">
        <v>0</v>
      </c>
      <c r="M13" s="824">
        <v>0</v>
      </c>
    </row>
    <row r="14" spans="1:13" s="117" customFormat="1" ht="13.8">
      <c r="B14" s="818" t="s">
        <v>395</v>
      </c>
      <c r="C14" s="818"/>
      <c r="D14" s="481">
        <v>2158627.7501710001</v>
      </c>
      <c r="E14" s="816">
        <v>11.178638721354767</v>
      </c>
      <c r="F14" s="481">
        <v>5665706.2580669997</v>
      </c>
      <c r="G14" s="816">
        <v>12.965375214370416</v>
      </c>
      <c r="H14" s="481">
        <v>4911663.1606400004</v>
      </c>
      <c r="I14" s="816">
        <v>14.006651289352924</v>
      </c>
      <c r="J14" s="481">
        <v>3311843.1059380001</v>
      </c>
      <c r="K14" s="816">
        <v>13.693167720865384</v>
      </c>
      <c r="L14" s="481">
        <v>16047840.274816001</v>
      </c>
      <c r="M14" s="817">
        <v>13.125802455185509</v>
      </c>
    </row>
    <row r="15" spans="1:13" s="117" customFormat="1" ht="13.8">
      <c r="B15" s="818"/>
      <c r="C15" s="819" t="s">
        <v>396</v>
      </c>
      <c r="D15" s="820">
        <v>643444.22947599995</v>
      </c>
      <c r="E15" s="821">
        <v>3.3321310624691547</v>
      </c>
      <c r="F15" s="820">
        <v>2854754.7627360001</v>
      </c>
      <c r="G15" s="821">
        <v>6.532807201429315</v>
      </c>
      <c r="H15" s="820">
        <v>2944080.8935799999</v>
      </c>
      <c r="I15" s="821">
        <v>8.3956723202183881</v>
      </c>
      <c r="J15" s="820">
        <v>2031140.7640440001</v>
      </c>
      <c r="K15" s="821">
        <v>8.3979676141282251</v>
      </c>
      <c r="L15" s="820">
        <v>8473420.6498370003</v>
      </c>
      <c r="M15" s="822">
        <v>6.930555368499598</v>
      </c>
    </row>
    <row r="16" spans="1:13" s="117" customFormat="1" ht="13.8">
      <c r="B16" s="818"/>
      <c r="C16" s="819" t="s">
        <v>397</v>
      </c>
      <c r="D16" s="820">
        <v>17791.087587000002</v>
      </c>
      <c r="E16" s="821">
        <v>9.2132671128358143E-2</v>
      </c>
      <c r="F16" s="820">
        <v>127213.632367</v>
      </c>
      <c r="G16" s="825">
        <v>0.29111507037144868</v>
      </c>
      <c r="H16" s="820">
        <v>39817.702426000003</v>
      </c>
      <c r="I16" s="823">
        <v>0.11354864020266665</v>
      </c>
      <c r="J16" s="820">
        <v>64566.763982999997</v>
      </c>
      <c r="K16" s="821">
        <v>0.26695815596685474</v>
      </c>
      <c r="L16" s="820">
        <v>249389.18636299999</v>
      </c>
      <c r="M16" s="822">
        <v>0.20397967194359512</v>
      </c>
    </row>
    <row r="17" spans="2:13" s="117" customFormat="1" ht="16.2" customHeight="1">
      <c r="B17" s="818"/>
      <c r="C17" s="826" t="s">
        <v>398</v>
      </c>
      <c r="D17" s="820">
        <v>0</v>
      </c>
      <c r="E17" s="821">
        <v>0</v>
      </c>
      <c r="F17" s="820">
        <v>0</v>
      </c>
      <c r="G17" s="827">
        <v>0</v>
      </c>
      <c r="H17" s="820">
        <v>0</v>
      </c>
      <c r="I17" s="823">
        <v>0</v>
      </c>
      <c r="J17" s="820">
        <v>0</v>
      </c>
      <c r="K17" s="821">
        <v>0</v>
      </c>
      <c r="L17" s="820">
        <v>0</v>
      </c>
      <c r="M17" s="822">
        <v>0</v>
      </c>
    </row>
    <row r="18" spans="2:13" s="117" customFormat="1" ht="13.8">
      <c r="B18" s="818"/>
      <c r="C18" s="828" t="s">
        <v>399</v>
      </c>
      <c r="D18" s="820">
        <v>0</v>
      </c>
      <c r="E18" s="821">
        <v>0</v>
      </c>
      <c r="F18" s="820">
        <v>0</v>
      </c>
      <c r="G18" s="821">
        <v>0</v>
      </c>
      <c r="H18" s="820">
        <v>0</v>
      </c>
      <c r="I18" s="823">
        <v>0</v>
      </c>
      <c r="J18" s="820">
        <v>0</v>
      </c>
      <c r="K18" s="821">
        <v>0</v>
      </c>
      <c r="L18" s="820">
        <v>0</v>
      </c>
      <c r="M18" s="822">
        <v>0</v>
      </c>
    </row>
    <row r="19" spans="2:13" s="117" customFormat="1" ht="13.8">
      <c r="B19" s="819"/>
      <c r="C19" s="819" t="s">
        <v>400</v>
      </c>
      <c r="D19" s="820">
        <v>0</v>
      </c>
      <c r="E19" s="821">
        <v>0</v>
      </c>
      <c r="F19" s="820">
        <v>0</v>
      </c>
      <c r="G19" s="821">
        <v>0</v>
      </c>
      <c r="H19" s="820">
        <v>0</v>
      </c>
      <c r="I19" s="821">
        <v>0</v>
      </c>
      <c r="J19" s="820">
        <v>0</v>
      </c>
      <c r="K19" s="821">
        <v>0</v>
      </c>
      <c r="L19" s="820">
        <v>0</v>
      </c>
      <c r="M19" s="822">
        <v>0</v>
      </c>
    </row>
    <row r="20" spans="2:13" s="117" customFormat="1" ht="13.8">
      <c r="B20" s="819"/>
      <c r="C20" s="819" t="s">
        <v>401</v>
      </c>
      <c r="D20" s="820">
        <v>211419.550682</v>
      </c>
      <c r="E20" s="821">
        <v>1.094854254290955</v>
      </c>
      <c r="F20" s="820">
        <v>357590.87830099999</v>
      </c>
      <c r="G20" s="821">
        <v>0.81830926264619386</v>
      </c>
      <c r="H20" s="820">
        <v>24713.835802000001</v>
      </c>
      <c r="I20" s="821">
        <v>7.0476754773190625E-2</v>
      </c>
      <c r="J20" s="820">
        <v>46812.366867999997</v>
      </c>
      <c r="K20" s="821">
        <v>0.19355071192379303</v>
      </c>
      <c r="L20" s="820">
        <v>640536.63165400003</v>
      </c>
      <c r="M20" s="822">
        <v>0.52390584330493206</v>
      </c>
    </row>
    <row r="21" spans="2:13" s="117" customFormat="1" ht="13.8">
      <c r="B21" s="819"/>
      <c r="C21" s="819" t="s">
        <v>402</v>
      </c>
      <c r="D21" s="820">
        <v>402760.13777600002</v>
      </c>
      <c r="E21" s="821">
        <v>2.0857278755933328</v>
      </c>
      <c r="F21" s="820">
        <v>474833.71795600001</v>
      </c>
      <c r="G21" s="821">
        <v>1.0866072184678504</v>
      </c>
      <c r="H21" s="820">
        <v>173651.151705</v>
      </c>
      <c r="I21" s="821">
        <v>0.49520316202007797</v>
      </c>
      <c r="J21" s="820">
        <v>191819.18808200001</v>
      </c>
      <c r="K21" s="821">
        <v>0.7930968438020628</v>
      </c>
      <c r="L21" s="820">
        <v>1243064.1955180001</v>
      </c>
      <c r="M21" s="822">
        <v>1.0167234213496334</v>
      </c>
    </row>
    <row r="22" spans="2:13" s="117" customFormat="1" ht="13.8">
      <c r="B22" s="819"/>
      <c r="C22" s="819" t="s">
        <v>403</v>
      </c>
      <c r="D22" s="820">
        <v>0</v>
      </c>
      <c r="E22" s="823">
        <v>0</v>
      </c>
      <c r="F22" s="820">
        <v>0</v>
      </c>
      <c r="G22" s="823">
        <v>0</v>
      </c>
      <c r="H22" s="820">
        <v>0</v>
      </c>
      <c r="I22" s="821">
        <v>0</v>
      </c>
      <c r="J22" s="820">
        <v>0</v>
      </c>
      <c r="K22" s="823">
        <v>0</v>
      </c>
      <c r="L22" s="820">
        <v>0</v>
      </c>
      <c r="M22" s="822">
        <v>0</v>
      </c>
    </row>
    <row r="23" spans="2:13" s="117" customFormat="1" ht="13.8">
      <c r="B23" s="819"/>
      <c r="C23" s="819" t="s">
        <v>404</v>
      </c>
      <c r="D23" s="820">
        <v>0</v>
      </c>
      <c r="E23" s="821">
        <v>0</v>
      </c>
      <c r="F23" s="820">
        <v>0</v>
      </c>
      <c r="G23" s="821">
        <v>0</v>
      </c>
      <c r="H23" s="820">
        <v>0</v>
      </c>
      <c r="I23" s="821">
        <v>0</v>
      </c>
      <c r="J23" s="820">
        <v>0</v>
      </c>
      <c r="K23" s="823">
        <v>0</v>
      </c>
      <c r="L23" s="820">
        <v>0</v>
      </c>
      <c r="M23" s="822">
        <v>0</v>
      </c>
    </row>
    <row r="24" spans="2:13" s="117" customFormat="1" ht="13.8">
      <c r="B24" s="819"/>
      <c r="C24" s="826" t="s">
        <v>405</v>
      </c>
      <c r="D24" s="820">
        <v>883212.744649</v>
      </c>
      <c r="E24" s="821">
        <v>4.5737928578677884</v>
      </c>
      <c r="F24" s="820">
        <v>1851313.2667060001</v>
      </c>
      <c r="G24" s="821">
        <v>4.2365364614533201</v>
      </c>
      <c r="H24" s="820">
        <v>1729399.5771270001</v>
      </c>
      <c r="I24" s="821">
        <v>4.9317504121385989</v>
      </c>
      <c r="J24" s="820">
        <v>977504.02296099998</v>
      </c>
      <c r="K24" s="821">
        <v>4.0415943950444486</v>
      </c>
      <c r="L24" s="820">
        <v>5441429.6114440002</v>
      </c>
      <c r="M24" s="822">
        <v>4.4506381500877508</v>
      </c>
    </row>
    <row r="25" spans="2:13" s="117" customFormat="1" ht="13.8">
      <c r="B25" s="819"/>
      <c r="C25" s="826" t="s">
        <v>406</v>
      </c>
      <c r="D25" s="481">
        <v>0</v>
      </c>
      <c r="E25" s="821">
        <v>0</v>
      </c>
      <c r="F25" s="481">
        <v>0</v>
      </c>
      <c r="G25" s="821">
        <v>0</v>
      </c>
      <c r="H25" s="481">
        <v>0</v>
      </c>
      <c r="I25" s="821">
        <v>0</v>
      </c>
      <c r="J25" s="481">
        <v>0</v>
      </c>
      <c r="K25" s="821">
        <v>0</v>
      </c>
      <c r="L25" s="481">
        <v>0</v>
      </c>
      <c r="M25" s="822">
        <v>0</v>
      </c>
    </row>
    <row r="26" spans="2:13" s="117" customFormat="1" ht="13.8">
      <c r="B26" s="818" t="s">
        <v>407</v>
      </c>
      <c r="C26" s="818"/>
      <c r="D26" s="481">
        <v>2979524.5927889999</v>
      </c>
      <c r="E26" s="816">
        <v>15.429723342313849</v>
      </c>
      <c r="F26" s="481">
        <v>6538701.5078980001</v>
      </c>
      <c r="G26" s="816">
        <v>14.963133385879226</v>
      </c>
      <c r="H26" s="481">
        <v>5633479.4961970001</v>
      </c>
      <c r="I26" s="816">
        <v>16.06506396474251</v>
      </c>
      <c r="J26" s="481">
        <v>3317681.8101309999</v>
      </c>
      <c r="K26" s="816">
        <v>13.71730846462342</v>
      </c>
      <c r="L26" s="481">
        <v>18469387.407015</v>
      </c>
      <c r="M26" s="817">
        <v>15.106427184049808</v>
      </c>
    </row>
    <row r="27" spans="2:13" s="117" customFormat="1" ht="13.8">
      <c r="B27" s="819"/>
      <c r="C27" s="819" t="s">
        <v>397</v>
      </c>
      <c r="D27" s="820">
        <v>0</v>
      </c>
      <c r="E27" s="821">
        <v>0</v>
      </c>
      <c r="F27" s="820">
        <v>9475.9426230000008</v>
      </c>
      <c r="G27" s="821">
        <v>2.1684701963168303E-2</v>
      </c>
      <c r="H27" s="820">
        <v>113843.43895900001</v>
      </c>
      <c r="I27" s="821">
        <v>0.32464875927519282</v>
      </c>
      <c r="J27" s="820">
        <v>0</v>
      </c>
      <c r="K27" s="821">
        <v>0</v>
      </c>
      <c r="L27" s="820">
        <v>123319.381582</v>
      </c>
      <c r="M27" s="822">
        <v>0.10086502693332254</v>
      </c>
    </row>
    <row r="28" spans="2:13" s="117" customFormat="1" ht="13.8">
      <c r="B28" s="819"/>
      <c r="C28" s="819" t="s">
        <v>408</v>
      </c>
      <c r="D28" s="820">
        <v>0</v>
      </c>
      <c r="E28" s="821">
        <v>0</v>
      </c>
      <c r="F28" s="820">
        <v>0</v>
      </c>
      <c r="G28" s="821">
        <v>0</v>
      </c>
      <c r="H28" s="820">
        <v>0</v>
      </c>
      <c r="I28" s="821">
        <v>0</v>
      </c>
      <c r="J28" s="820">
        <v>0</v>
      </c>
      <c r="K28" s="821">
        <v>0</v>
      </c>
      <c r="L28" s="820">
        <v>0</v>
      </c>
      <c r="M28" s="822">
        <v>0</v>
      </c>
    </row>
    <row r="29" spans="2:13" s="117" customFormat="1" ht="13.8">
      <c r="B29" s="819"/>
      <c r="C29" s="819" t="s">
        <v>409</v>
      </c>
      <c r="D29" s="820">
        <v>0</v>
      </c>
      <c r="E29" s="821">
        <v>0</v>
      </c>
      <c r="F29" s="820">
        <v>0</v>
      </c>
      <c r="G29" s="821">
        <v>0</v>
      </c>
      <c r="H29" s="820">
        <v>0</v>
      </c>
      <c r="I29" s="821">
        <v>0</v>
      </c>
      <c r="J29" s="820">
        <v>0</v>
      </c>
      <c r="K29" s="821">
        <v>0</v>
      </c>
      <c r="L29" s="820">
        <v>0</v>
      </c>
      <c r="M29" s="822">
        <v>0</v>
      </c>
    </row>
    <row r="30" spans="2:13" s="117" customFormat="1" ht="13.8">
      <c r="B30" s="819"/>
      <c r="C30" s="819" t="s">
        <v>410</v>
      </c>
      <c r="D30" s="820">
        <v>0</v>
      </c>
      <c r="E30" s="821">
        <v>0</v>
      </c>
      <c r="F30" s="820">
        <v>0</v>
      </c>
      <c r="G30" s="821">
        <v>0</v>
      </c>
      <c r="H30" s="820">
        <v>0</v>
      </c>
      <c r="I30" s="821">
        <v>0</v>
      </c>
      <c r="J30" s="820">
        <v>0</v>
      </c>
      <c r="K30" s="821">
        <v>0</v>
      </c>
      <c r="L30" s="820">
        <v>0</v>
      </c>
      <c r="M30" s="822">
        <v>0</v>
      </c>
    </row>
    <row r="31" spans="2:13" s="117" customFormat="1" ht="13.8">
      <c r="B31" s="819"/>
      <c r="C31" s="819" t="s">
        <v>411</v>
      </c>
      <c r="D31" s="820">
        <v>294514.64196799998</v>
      </c>
      <c r="E31" s="821">
        <v>1.5251693027890596</v>
      </c>
      <c r="F31" s="820">
        <v>1439490.6160259999</v>
      </c>
      <c r="G31" s="821">
        <v>3.2941234692089107</v>
      </c>
      <c r="H31" s="820">
        <v>1455803.4164400001</v>
      </c>
      <c r="I31" s="821">
        <v>4.1515328175042709</v>
      </c>
      <c r="J31" s="820">
        <v>1056424.904112</v>
      </c>
      <c r="K31" s="821">
        <v>4.3679011758039357</v>
      </c>
      <c r="L31" s="820">
        <v>4246233.5785459997</v>
      </c>
      <c r="M31" s="822">
        <v>3.4730669159286154</v>
      </c>
    </row>
    <row r="32" spans="2:13" s="117" customFormat="1" ht="13.8">
      <c r="B32" s="819"/>
      <c r="C32" s="819" t="s">
        <v>412</v>
      </c>
      <c r="D32" s="820">
        <v>0</v>
      </c>
      <c r="E32" s="821">
        <v>0</v>
      </c>
      <c r="F32" s="820">
        <v>275041.25125899998</v>
      </c>
      <c r="G32" s="821">
        <v>0.62940308931926536</v>
      </c>
      <c r="H32" s="820">
        <v>193616.800984</v>
      </c>
      <c r="I32" s="821">
        <v>0.55213945387687424</v>
      </c>
      <c r="J32" s="820">
        <v>168141.25131699999</v>
      </c>
      <c r="K32" s="821">
        <v>0.6951978947770121</v>
      </c>
      <c r="L32" s="820">
        <v>636799.30355900002</v>
      </c>
      <c r="M32" s="822">
        <v>0.5208490188696735</v>
      </c>
    </row>
    <row r="33" spans="1:13" s="117" customFormat="1" ht="13.8">
      <c r="B33" s="819"/>
      <c r="C33" s="819" t="s">
        <v>413</v>
      </c>
      <c r="D33" s="820">
        <v>0</v>
      </c>
      <c r="E33" s="821">
        <v>0</v>
      </c>
      <c r="F33" s="820">
        <v>0</v>
      </c>
      <c r="G33" s="821">
        <v>0</v>
      </c>
      <c r="H33" s="820">
        <v>0</v>
      </c>
      <c r="I33" s="821">
        <v>0</v>
      </c>
      <c r="J33" s="820">
        <v>0</v>
      </c>
      <c r="K33" s="821">
        <v>0</v>
      </c>
      <c r="L33" s="820">
        <v>0</v>
      </c>
      <c r="M33" s="822">
        <v>0</v>
      </c>
    </row>
    <row r="34" spans="1:13" s="117" customFormat="1" ht="13.8">
      <c r="B34" s="819"/>
      <c r="C34" s="819" t="s">
        <v>414</v>
      </c>
      <c r="D34" s="820">
        <v>0</v>
      </c>
      <c r="E34" s="821">
        <v>0</v>
      </c>
      <c r="F34" s="820">
        <v>0</v>
      </c>
      <c r="G34" s="821">
        <v>0</v>
      </c>
      <c r="H34" s="820">
        <v>0</v>
      </c>
      <c r="I34" s="821">
        <v>0</v>
      </c>
      <c r="J34" s="820">
        <v>0</v>
      </c>
      <c r="K34" s="821">
        <v>0</v>
      </c>
      <c r="L34" s="820">
        <v>0</v>
      </c>
      <c r="M34" s="822">
        <v>0</v>
      </c>
    </row>
    <row r="35" spans="1:13" s="117" customFormat="1" ht="13.8">
      <c r="B35" s="819"/>
      <c r="C35" s="826" t="s">
        <v>405</v>
      </c>
      <c r="D35" s="820">
        <v>2685009.9508210002</v>
      </c>
      <c r="E35" s="821">
        <v>13.904554039524793</v>
      </c>
      <c r="F35" s="820">
        <v>4814693.697989</v>
      </c>
      <c r="G35" s="821">
        <v>11.017922125385594</v>
      </c>
      <c r="H35" s="820">
        <v>3870215.8398139998</v>
      </c>
      <c r="I35" s="821">
        <v>11.036742934086169</v>
      </c>
      <c r="J35" s="820">
        <v>2093115.6547020001</v>
      </c>
      <c r="K35" s="821">
        <v>8.6542093940424731</v>
      </c>
      <c r="L35" s="820">
        <v>13463035.143327</v>
      </c>
      <c r="M35" s="822">
        <v>11.011646222317379</v>
      </c>
    </row>
    <row r="36" spans="1:13" s="117" customFormat="1" ht="13.8">
      <c r="B36" s="819"/>
      <c r="C36" s="826" t="s">
        <v>415</v>
      </c>
      <c r="D36" s="481">
        <v>0</v>
      </c>
      <c r="E36" s="821">
        <v>0</v>
      </c>
      <c r="F36" s="481">
        <v>0</v>
      </c>
      <c r="G36" s="821">
        <v>0</v>
      </c>
      <c r="H36" s="481">
        <v>0</v>
      </c>
      <c r="I36" s="821">
        <v>0</v>
      </c>
      <c r="J36" s="481">
        <v>0</v>
      </c>
      <c r="K36" s="821">
        <v>0</v>
      </c>
      <c r="L36" s="481">
        <v>0</v>
      </c>
      <c r="M36" s="822">
        <v>0</v>
      </c>
    </row>
    <row r="37" spans="1:13" s="117" customFormat="1" ht="13.8">
      <c r="B37" s="819"/>
      <c r="C37" s="826" t="s">
        <v>416</v>
      </c>
      <c r="D37" s="820">
        <v>0</v>
      </c>
      <c r="E37" s="821">
        <v>0</v>
      </c>
      <c r="F37" s="820">
        <v>0</v>
      </c>
      <c r="G37" s="821">
        <v>0</v>
      </c>
      <c r="H37" s="820">
        <v>0</v>
      </c>
      <c r="I37" s="821">
        <v>0</v>
      </c>
      <c r="J37" s="820">
        <v>0</v>
      </c>
      <c r="K37" s="821">
        <v>0</v>
      </c>
      <c r="L37" s="820">
        <v>0</v>
      </c>
      <c r="M37" s="822">
        <v>0</v>
      </c>
    </row>
    <row r="38" spans="1:13" s="117" customFormat="1" ht="13.8">
      <c r="B38" s="819"/>
      <c r="C38" s="826" t="s">
        <v>417</v>
      </c>
      <c r="D38" s="820">
        <v>0</v>
      </c>
      <c r="E38" s="821">
        <v>0</v>
      </c>
      <c r="F38" s="820">
        <v>0</v>
      </c>
      <c r="G38" s="821">
        <v>0</v>
      </c>
      <c r="H38" s="820">
        <v>0</v>
      </c>
      <c r="I38" s="821">
        <v>0</v>
      </c>
      <c r="J38" s="820">
        <v>0</v>
      </c>
      <c r="K38" s="821">
        <v>0</v>
      </c>
      <c r="L38" s="820">
        <v>0</v>
      </c>
      <c r="M38" s="822">
        <v>0</v>
      </c>
    </row>
    <row r="39" spans="1:13" s="117" customFormat="1" ht="13.8">
      <c r="B39" s="818" t="s">
        <v>418</v>
      </c>
      <c r="C39" s="818"/>
      <c r="D39" s="481">
        <v>364356.86081400001</v>
      </c>
      <c r="E39" s="816">
        <v>1.8868532160600633</v>
      </c>
      <c r="F39" s="481">
        <v>1014096.5248519999</v>
      </c>
      <c r="G39" s="816">
        <v>2.3206536571807939</v>
      </c>
      <c r="H39" s="481">
        <v>856263.138683</v>
      </c>
      <c r="I39" s="816">
        <v>2.4418163060466997</v>
      </c>
      <c r="J39" s="481">
        <v>1279920.1603860001</v>
      </c>
      <c r="K39" s="816">
        <v>5.2919660940636737</v>
      </c>
      <c r="L39" s="481">
        <v>3514636.6847350001</v>
      </c>
      <c r="M39" s="817">
        <v>2.8746813300463674</v>
      </c>
    </row>
    <row r="40" spans="1:13" s="117" customFormat="1" ht="13.8">
      <c r="B40" s="819"/>
      <c r="C40" s="826" t="s">
        <v>419</v>
      </c>
      <c r="D40" s="820">
        <v>0</v>
      </c>
      <c r="E40" s="821">
        <v>0</v>
      </c>
      <c r="F40" s="820">
        <v>32015.362499999999</v>
      </c>
      <c r="G40" s="821">
        <v>7.3263803051131532E-2</v>
      </c>
      <c r="H40" s="820">
        <v>0</v>
      </c>
      <c r="I40" s="821">
        <v>0</v>
      </c>
      <c r="J40" s="820">
        <v>288516.25721299998</v>
      </c>
      <c r="K40" s="821">
        <v>1.192901165254628</v>
      </c>
      <c r="L40" s="820">
        <v>320531.61971300002</v>
      </c>
      <c r="M40" s="822">
        <v>0.26216828239473006</v>
      </c>
    </row>
    <row r="41" spans="1:13" s="117" customFormat="1" ht="13.8">
      <c r="A41" s="335"/>
      <c r="B41" s="819"/>
      <c r="C41" s="826" t="s">
        <v>420</v>
      </c>
      <c r="D41" s="820">
        <v>0</v>
      </c>
      <c r="E41" s="823">
        <v>0</v>
      </c>
      <c r="F41" s="820">
        <v>80774.353560999996</v>
      </c>
      <c r="G41" s="823">
        <v>0.18484364594889621</v>
      </c>
      <c r="H41" s="820">
        <v>74388.029659000007</v>
      </c>
      <c r="I41" s="823">
        <v>0.21213327491290965</v>
      </c>
      <c r="J41" s="820">
        <v>55791.018781999999</v>
      </c>
      <c r="K41" s="823">
        <v>0.23067390364300022</v>
      </c>
      <c r="L41" s="820">
        <v>210953.40200199999</v>
      </c>
      <c r="M41" s="824">
        <v>0.17254238791701426</v>
      </c>
    </row>
    <row r="42" spans="1:13" s="117" customFormat="1" ht="13.8">
      <c r="A42" s="335"/>
      <c r="B42" s="819"/>
      <c r="C42" s="826" t="s">
        <v>421</v>
      </c>
      <c r="D42" s="820">
        <v>0</v>
      </c>
      <c r="E42" s="823">
        <v>0</v>
      </c>
      <c r="F42" s="820">
        <v>97884.108722000004</v>
      </c>
      <c r="G42" s="823">
        <v>0.22399752816305468</v>
      </c>
      <c r="H42" s="820">
        <v>0</v>
      </c>
      <c r="I42" s="823">
        <v>0</v>
      </c>
      <c r="J42" s="820">
        <v>0</v>
      </c>
      <c r="K42" s="823">
        <v>0</v>
      </c>
      <c r="L42" s="820">
        <v>97884.108722000004</v>
      </c>
      <c r="M42" s="824">
        <v>8.0061083147938056E-2</v>
      </c>
    </row>
    <row r="43" spans="1:13" s="117" customFormat="1" ht="13.8">
      <c r="A43" s="335"/>
      <c r="B43" s="819"/>
      <c r="C43" s="826" t="s">
        <v>422</v>
      </c>
      <c r="D43" s="820">
        <v>331595.385549</v>
      </c>
      <c r="E43" s="823">
        <v>1.717195109915072</v>
      </c>
      <c r="F43" s="820">
        <v>178033.86026099999</v>
      </c>
      <c r="G43" s="823">
        <v>0.40741183781987717</v>
      </c>
      <c r="H43" s="820">
        <v>394842.62950899999</v>
      </c>
      <c r="I43" s="823">
        <v>1.125977666795682</v>
      </c>
      <c r="J43" s="820">
        <v>560734.41897400003</v>
      </c>
      <c r="K43" s="823">
        <v>2.3184161206508329</v>
      </c>
      <c r="L43" s="820">
        <v>1465206.2942929999</v>
      </c>
      <c r="M43" s="824">
        <v>1.198417235318902</v>
      </c>
    </row>
    <row r="44" spans="1:13" s="117" customFormat="1" ht="13.8">
      <c r="A44" s="335"/>
      <c r="B44" s="819"/>
      <c r="C44" s="826" t="s">
        <v>423</v>
      </c>
      <c r="D44" s="820">
        <v>32761.475265000001</v>
      </c>
      <c r="E44" s="823">
        <v>0.16965810614499138</v>
      </c>
      <c r="F44" s="820">
        <v>625388.83980700001</v>
      </c>
      <c r="G44" s="823">
        <v>1.4311368421955457</v>
      </c>
      <c r="H44" s="820">
        <v>387032.47951500001</v>
      </c>
      <c r="I44" s="823">
        <v>1.1037053643381078</v>
      </c>
      <c r="J44" s="820">
        <v>374878.465417</v>
      </c>
      <c r="K44" s="823">
        <v>1.549974904515212</v>
      </c>
      <c r="L44" s="820">
        <v>1420061.260005</v>
      </c>
      <c r="M44" s="824">
        <v>1.1614923412677829</v>
      </c>
    </row>
    <row r="45" spans="1:13" s="117" customFormat="1" ht="13.8">
      <c r="B45" s="818" t="s">
        <v>424</v>
      </c>
      <c r="C45" s="818"/>
      <c r="D45" s="481">
        <v>338176.85596000002</v>
      </c>
      <c r="E45" s="816">
        <v>1.7512778182347568</v>
      </c>
      <c r="F45" s="481">
        <v>375395.658261</v>
      </c>
      <c r="G45" s="816">
        <v>0.85905363629987896</v>
      </c>
      <c r="H45" s="481">
        <v>183060.514555</v>
      </c>
      <c r="I45" s="816">
        <v>0.522035959788272</v>
      </c>
      <c r="J45" s="481">
        <v>697011.97448500001</v>
      </c>
      <c r="K45" s="816">
        <v>2.8818701746354183</v>
      </c>
      <c r="L45" s="481">
        <v>1593645.0032619999</v>
      </c>
      <c r="M45" s="817">
        <v>1.303469447495502</v>
      </c>
    </row>
    <row r="46" spans="1:13" s="117" customFormat="1" ht="13.8">
      <c r="B46" s="819"/>
      <c r="C46" s="819" t="s">
        <v>425</v>
      </c>
      <c r="D46" s="820">
        <v>338176.85596000002</v>
      </c>
      <c r="E46" s="821">
        <v>1.7512778182347568</v>
      </c>
      <c r="F46" s="820">
        <v>375395.658261</v>
      </c>
      <c r="G46" s="821">
        <v>0.85905363629987896</v>
      </c>
      <c r="H46" s="820">
        <v>83424.004555000007</v>
      </c>
      <c r="I46" s="821">
        <v>0.23790127758089541</v>
      </c>
      <c r="J46" s="820">
        <v>671007.02064999996</v>
      </c>
      <c r="K46" s="821">
        <v>2.7743499259263045</v>
      </c>
      <c r="L46" s="820">
        <v>1468003.5394270001</v>
      </c>
      <c r="M46" s="822">
        <v>1.200705149855616</v>
      </c>
    </row>
    <row r="47" spans="1:13" s="117" customFormat="1" ht="13.8">
      <c r="B47" s="819"/>
      <c r="C47" s="819" t="s">
        <v>426</v>
      </c>
      <c r="D47" s="820">
        <v>0</v>
      </c>
      <c r="E47" s="821">
        <v>0</v>
      </c>
      <c r="F47" s="820">
        <v>0</v>
      </c>
      <c r="G47" s="821">
        <v>0</v>
      </c>
      <c r="H47" s="820">
        <v>0</v>
      </c>
      <c r="I47" s="821">
        <v>0</v>
      </c>
      <c r="J47" s="820">
        <v>0</v>
      </c>
      <c r="K47" s="821">
        <v>0</v>
      </c>
      <c r="L47" s="820">
        <v>0</v>
      </c>
      <c r="M47" s="822">
        <v>0</v>
      </c>
    </row>
    <row r="48" spans="1:13" s="117" customFormat="1" ht="13.5" customHeight="1">
      <c r="C48" s="819" t="s">
        <v>427</v>
      </c>
      <c r="D48" s="820">
        <v>0</v>
      </c>
      <c r="E48" s="821">
        <v>0</v>
      </c>
      <c r="F48" s="820">
        <v>0</v>
      </c>
      <c r="G48" s="821">
        <v>0</v>
      </c>
      <c r="H48" s="820">
        <v>0</v>
      </c>
      <c r="I48" s="821">
        <v>0</v>
      </c>
      <c r="J48" s="820">
        <v>0</v>
      </c>
      <c r="K48" s="821">
        <v>0</v>
      </c>
      <c r="L48" s="820">
        <v>0</v>
      </c>
      <c r="M48" s="822">
        <v>0</v>
      </c>
    </row>
    <row r="49" spans="1:14" s="117" customFormat="1" ht="13.5" customHeight="1">
      <c r="C49" s="819" t="s">
        <v>428</v>
      </c>
      <c r="D49" s="820">
        <v>0</v>
      </c>
      <c r="E49" s="821">
        <v>0</v>
      </c>
      <c r="F49" s="820">
        <v>0</v>
      </c>
      <c r="G49" s="821">
        <v>0</v>
      </c>
      <c r="H49" s="820">
        <v>99636.510000000009</v>
      </c>
      <c r="I49" s="821">
        <v>0.28413468220737659</v>
      </c>
      <c r="J49" s="820">
        <v>26004.953835</v>
      </c>
      <c r="K49" s="821">
        <v>0.10752024870911345</v>
      </c>
      <c r="L49" s="820">
        <v>125641.463835</v>
      </c>
      <c r="M49" s="822">
        <v>0.10276429763988618</v>
      </c>
    </row>
    <row r="50" spans="1:14" s="117" customFormat="1" ht="13.8">
      <c r="A50" s="815" t="s">
        <v>429</v>
      </c>
      <c r="B50" s="815"/>
      <c r="C50" s="818"/>
      <c r="D50" s="481">
        <v>9630757.4826609995</v>
      </c>
      <c r="E50" s="816">
        <v>49.873702634983275</v>
      </c>
      <c r="F50" s="481">
        <v>21296534.836371999</v>
      </c>
      <c r="G50" s="816">
        <v>48.734888881033903</v>
      </c>
      <c r="H50" s="481">
        <v>16826543.254516002</v>
      </c>
      <c r="I50" s="816">
        <v>47.984463930647316</v>
      </c>
      <c r="J50" s="481">
        <v>11677864.736106001</v>
      </c>
      <c r="K50" s="816">
        <v>48.283374344144562</v>
      </c>
      <c r="L50" s="481">
        <v>59431700.309655003</v>
      </c>
      <c r="M50" s="817">
        <v>48.610202026033264</v>
      </c>
    </row>
    <row r="51" spans="1:14" s="117" customFormat="1" ht="13.8">
      <c r="A51" s="815"/>
      <c r="B51" s="815" t="s">
        <v>390</v>
      </c>
      <c r="C51" s="818"/>
      <c r="D51" s="481">
        <v>250766.14552300001</v>
      </c>
      <c r="E51" s="816">
        <v>1.2986139662691862</v>
      </c>
      <c r="F51" s="481">
        <v>997881.55154699995</v>
      </c>
      <c r="G51" s="816">
        <v>2.2835473895039282</v>
      </c>
      <c r="H51" s="481">
        <v>1960354.728102</v>
      </c>
      <c r="I51" s="816">
        <v>5.5903681058578822</v>
      </c>
      <c r="J51" s="481">
        <v>531277.34342100006</v>
      </c>
      <c r="K51" s="816">
        <v>2.1966227073728239</v>
      </c>
      <c r="L51" s="481">
        <v>3740279.7685929998</v>
      </c>
      <c r="M51" s="817">
        <v>3.0592386594676264</v>
      </c>
      <c r="N51" s="335"/>
    </row>
    <row r="52" spans="1:14" s="117" customFormat="1" ht="13.8">
      <c r="A52" s="815"/>
      <c r="B52" s="815"/>
      <c r="C52" s="819" t="s">
        <v>430</v>
      </c>
      <c r="D52" s="820">
        <v>250766.14552300001</v>
      </c>
      <c r="E52" s="821">
        <v>1.2986139662691862</v>
      </c>
      <c r="F52" s="820">
        <v>997881.55154699995</v>
      </c>
      <c r="G52" s="821">
        <v>2.2835473895039282</v>
      </c>
      <c r="H52" s="820">
        <v>1960354.728102</v>
      </c>
      <c r="I52" s="821">
        <v>5.5903681058578822</v>
      </c>
      <c r="J52" s="820">
        <v>531277.34342100006</v>
      </c>
      <c r="K52" s="821">
        <v>2.1966227073728239</v>
      </c>
      <c r="L52" s="820">
        <v>3740279.7685929998</v>
      </c>
      <c r="M52" s="822">
        <v>3.0592386594676264</v>
      </c>
      <c r="N52" s="335"/>
    </row>
    <row r="53" spans="1:14" s="335" customFormat="1" ht="13.8">
      <c r="A53" s="815"/>
      <c r="B53" s="815" t="s">
        <v>395</v>
      </c>
      <c r="C53" s="818"/>
      <c r="D53" s="481">
        <v>25886.538256</v>
      </c>
      <c r="E53" s="816">
        <v>0.13405565590798579</v>
      </c>
      <c r="F53" s="481">
        <v>1121548.607757</v>
      </c>
      <c r="G53" s="816">
        <v>2.5665464918905609</v>
      </c>
      <c r="H53" s="481">
        <v>1085524.9247729999</v>
      </c>
      <c r="I53" s="816">
        <v>3.0956050099362442</v>
      </c>
      <c r="J53" s="481">
        <v>289839.48497599998</v>
      </c>
      <c r="K53" s="816">
        <v>1.1983721912398799</v>
      </c>
      <c r="L53" s="481">
        <v>2522799.5557619999</v>
      </c>
      <c r="M53" s="817">
        <v>2.0634408142089664</v>
      </c>
    </row>
    <row r="54" spans="1:14" s="335" customFormat="1" ht="13.8">
      <c r="A54" s="815"/>
      <c r="B54" s="815"/>
      <c r="C54" s="819" t="s">
        <v>431</v>
      </c>
      <c r="D54" s="820">
        <v>0</v>
      </c>
      <c r="E54" s="823">
        <v>0</v>
      </c>
      <c r="F54" s="820">
        <v>628764.418879</v>
      </c>
      <c r="G54" s="823">
        <v>1.4388615012655324</v>
      </c>
      <c r="H54" s="820">
        <v>706276.42613200005</v>
      </c>
      <c r="I54" s="821">
        <v>2.0140973212487827</v>
      </c>
      <c r="J54" s="820">
        <v>129911.26104899999</v>
      </c>
      <c r="K54" s="823">
        <v>0.53713193212069554</v>
      </c>
      <c r="L54" s="820">
        <v>1464952.1060589999</v>
      </c>
      <c r="M54" s="822">
        <v>1.1982093304239889</v>
      </c>
    </row>
    <row r="55" spans="1:14" s="335" customFormat="1" ht="13.8">
      <c r="A55" s="815"/>
      <c r="B55" s="815"/>
      <c r="C55" s="819" t="s">
        <v>432</v>
      </c>
      <c r="D55" s="820">
        <v>0</v>
      </c>
      <c r="E55" s="823">
        <v>0</v>
      </c>
      <c r="F55" s="820">
        <v>0</v>
      </c>
      <c r="G55" s="823">
        <v>0</v>
      </c>
      <c r="H55" s="820">
        <v>0</v>
      </c>
      <c r="I55" s="823">
        <v>0</v>
      </c>
      <c r="J55" s="820">
        <v>0</v>
      </c>
      <c r="K55" s="823">
        <v>0</v>
      </c>
      <c r="L55" s="820">
        <v>0</v>
      </c>
      <c r="M55" s="824">
        <v>0</v>
      </c>
    </row>
    <row r="56" spans="1:14" s="335" customFormat="1" ht="13.8">
      <c r="A56" s="815"/>
      <c r="B56" s="815"/>
      <c r="C56" s="819" t="s">
        <v>433</v>
      </c>
      <c r="D56" s="820">
        <v>25886.538256</v>
      </c>
      <c r="E56" s="823">
        <v>0.13405565590798579</v>
      </c>
      <c r="F56" s="820">
        <v>492784.18887800002</v>
      </c>
      <c r="G56" s="823">
        <v>1.1276849906250286</v>
      </c>
      <c r="H56" s="820">
        <v>379248.49864100001</v>
      </c>
      <c r="I56" s="823">
        <v>1.0815076886874624</v>
      </c>
      <c r="J56" s="820">
        <v>159928.22392799999</v>
      </c>
      <c r="K56" s="823">
        <v>0.66124025912331896</v>
      </c>
      <c r="L56" s="820">
        <v>1057847.449702</v>
      </c>
      <c r="M56" s="824">
        <v>0.86523148378415937</v>
      </c>
    </row>
    <row r="57" spans="1:14" s="335" customFormat="1" ht="13.8">
      <c r="A57" s="815"/>
      <c r="B57" s="815"/>
      <c r="C57" s="819" t="s">
        <v>434</v>
      </c>
      <c r="D57" s="820">
        <v>0</v>
      </c>
      <c r="E57" s="823">
        <v>0</v>
      </c>
      <c r="F57" s="820">
        <v>0</v>
      </c>
      <c r="G57" s="823">
        <v>0</v>
      </c>
      <c r="H57" s="820">
        <v>0</v>
      </c>
      <c r="I57" s="823">
        <v>0</v>
      </c>
      <c r="J57" s="820">
        <v>0</v>
      </c>
      <c r="K57" s="823">
        <v>0</v>
      </c>
      <c r="L57" s="820">
        <v>0</v>
      </c>
      <c r="M57" s="824">
        <v>0</v>
      </c>
    </row>
    <row r="58" spans="1:14" s="335" customFormat="1" ht="13.8">
      <c r="A58" s="815"/>
      <c r="B58" s="815"/>
      <c r="C58" s="826" t="s">
        <v>405</v>
      </c>
      <c r="D58" s="820">
        <v>0</v>
      </c>
      <c r="E58" s="823">
        <v>0</v>
      </c>
      <c r="F58" s="820">
        <v>0</v>
      </c>
      <c r="G58" s="823">
        <v>0</v>
      </c>
      <c r="H58" s="820">
        <v>0</v>
      </c>
      <c r="I58" s="823">
        <v>0</v>
      </c>
      <c r="J58" s="820">
        <v>0</v>
      </c>
      <c r="K58" s="823">
        <v>0</v>
      </c>
      <c r="L58" s="820">
        <v>0</v>
      </c>
      <c r="M58" s="824">
        <v>0</v>
      </c>
    </row>
    <row r="59" spans="1:14" s="335" customFormat="1" ht="13.8">
      <c r="A59" s="815"/>
      <c r="B59" s="815" t="s">
        <v>435</v>
      </c>
      <c r="C59" s="818"/>
      <c r="D59" s="481">
        <v>364792.06348200003</v>
      </c>
      <c r="E59" s="816">
        <v>1.8891069503575848</v>
      </c>
      <c r="F59" s="481">
        <v>934037.02286300005</v>
      </c>
      <c r="G59" s="816">
        <v>2.1374458741643196</v>
      </c>
      <c r="H59" s="481">
        <v>727424.19536600006</v>
      </c>
      <c r="I59" s="816">
        <v>2.0744046793717987</v>
      </c>
      <c r="J59" s="481">
        <v>112914.316223</v>
      </c>
      <c r="K59" s="829">
        <v>0.46685625516383245</v>
      </c>
      <c r="L59" s="481">
        <v>2139167.5979340002</v>
      </c>
      <c r="M59" s="817">
        <v>1.7496616883132161</v>
      </c>
    </row>
    <row r="60" spans="1:14" s="335" customFormat="1" ht="13.8">
      <c r="A60" s="815"/>
      <c r="B60" s="815"/>
      <c r="C60" s="826" t="s">
        <v>436</v>
      </c>
      <c r="D60" s="820">
        <v>340024.46692099998</v>
      </c>
      <c r="E60" s="821">
        <v>1.7608458298703884</v>
      </c>
      <c r="F60" s="820">
        <v>706899.44106900005</v>
      </c>
      <c r="G60" s="821">
        <v>1.6176653138765547</v>
      </c>
      <c r="H60" s="820">
        <v>727424.19536600006</v>
      </c>
      <c r="I60" s="821">
        <v>2.0744046793717987</v>
      </c>
      <c r="J60" s="820">
        <v>88621.539801999999</v>
      </c>
      <c r="K60" s="823">
        <v>0.36641518615853508</v>
      </c>
      <c r="L60" s="820">
        <v>1862969.643158</v>
      </c>
      <c r="M60" s="822">
        <v>1.5237546671294817</v>
      </c>
    </row>
    <row r="61" spans="1:14" s="335" customFormat="1" ht="13.8">
      <c r="A61" s="815"/>
      <c r="B61" s="815"/>
      <c r="C61" s="826" t="s">
        <v>410</v>
      </c>
      <c r="D61" s="820">
        <v>0</v>
      </c>
      <c r="E61" s="821">
        <v>0</v>
      </c>
      <c r="F61" s="820">
        <v>0</v>
      </c>
      <c r="G61" s="821">
        <v>0</v>
      </c>
      <c r="H61" s="820">
        <v>0</v>
      </c>
      <c r="I61" s="821">
        <v>0</v>
      </c>
      <c r="J61" s="820">
        <v>0</v>
      </c>
      <c r="K61" s="823">
        <v>0</v>
      </c>
      <c r="L61" s="820">
        <v>0</v>
      </c>
      <c r="M61" s="822">
        <v>0</v>
      </c>
    </row>
    <row r="62" spans="1:14" s="335" customFormat="1" ht="13.8">
      <c r="A62" s="815"/>
      <c r="B62" s="830"/>
      <c r="C62" s="826" t="s">
        <v>437</v>
      </c>
      <c r="D62" s="820">
        <v>0</v>
      </c>
      <c r="E62" s="821">
        <v>0</v>
      </c>
      <c r="F62" s="820">
        <v>0</v>
      </c>
      <c r="G62" s="821">
        <v>0</v>
      </c>
      <c r="H62" s="820">
        <v>0</v>
      </c>
      <c r="I62" s="821">
        <v>0</v>
      </c>
      <c r="J62" s="820">
        <v>0</v>
      </c>
      <c r="K62" s="823">
        <v>0</v>
      </c>
      <c r="L62" s="820">
        <v>0</v>
      </c>
      <c r="M62" s="822">
        <v>0</v>
      </c>
    </row>
    <row r="63" spans="1:14" s="335" customFormat="1" ht="13.8">
      <c r="A63" s="815"/>
      <c r="B63" s="830"/>
      <c r="C63" s="826" t="s">
        <v>405</v>
      </c>
      <c r="D63" s="820">
        <v>24767.596560999998</v>
      </c>
      <c r="E63" s="821">
        <v>0.12826112048719615</v>
      </c>
      <c r="F63" s="820">
        <v>227137.58179500001</v>
      </c>
      <c r="G63" s="821">
        <v>0.51978056029005326</v>
      </c>
      <c r="H63" s="820">
        <v>0</v>
      </c>
      <c r="I63" s="821">
        <v>0</v>
      </c>
      <c r="J63" s="820">
        <v>24292.776420999999</v>
      </c>
      <c r="K63" s="823">
        <v>0.10044106900529734</v>
      </c>
      <c r="L63" s="820">
        <v>276197.954776</v>
      </c>
      <c r="M63" s="822">
        <v>0.22590702118373396</v>
      </c>
    </row>
    <row r="64" spans="1:14" s="335" customFormat="1" ht="13.8">
      <c r="A64" s="815"/>
      <c r="B64" s="815" t="s">
        <v>418</v>
      </c>
      <c r="C64" s="818"/>
      <c r="D64" s="481">
        <v>8989312.7354000006</v>
      </c>
      <c r="E64" s="816">
        <v>46.551926062448523</v>
      </c>
      <c r="F64" s="481">
        <v>18243067.654204998</v>
      </c>
      <c r="G64" s="816">
        <v>41.74734912547509</v>
      </c>
      <c r="H64" s="481">
        <v>13053239.406276001</v>
      </c>
      <c r="I64" s="816">
        <v>37.224086135484235</v>
      </c>
      <c r="J64" s="481">
        <v>10743833.591484999</v>
      </c>
      <c r="K64" s="816">
        <v>44.421523190363885</v>
      </c>
      <c r="L64" s="481">
        <v>51029453.387365997</v>
      </c>
      <c r="M64" s="817">
        <v>41.737860864043455</v>
      </c>
    </row>
    <row r="65" spans="1:14" s="335" customFormat="1" ht="13.8">
      <c r="A65" s="815"/>
      <c r="B65" s="830"/>
      <c r="C65" s="826" t="s">
        <v>438</v>
      </c>
      <c r="D65" s="820">
        <v>3131631.9721420002</v>
      </c>
      <c r="E65" s="821">
        <v>16.217424436448564</v>
      </c>
      <c r="F65" s="820">
        <v>6215285.9795500003</v>
      </c>
      <c r="G65" s="821">
        <v>14.223030831283273</v>
      </c>
      <c r="H65" s="820">
        <v>2482351.2754259999</v>
      </c>
      <c r="I65" s="821">
        <v>7.0789521910215685</v>
      </c>
      <c r="J65" s="820">
        <v>3296322.9449359998</v>
      </c>
      <c r="K65" s="821">
        <v>13.628997963767237</v>
      </c>
      <c r="L65" s="820">
        <v>15125592.172054</v>
      </c>
      <c r="M65" s="822">
        <v>12.371479991587682</v>
      </c>
    </row>
    <row r="66" spans="1:14" s="335" customFormat="1" ht="13.8">
      <c r="A66" s="815"/>
      <c r="B66" s="830"/>
      <c r="C66" s="826" t="s">
        <v>439</v>
      </c>
      <c r="D66" s="820">
        <v>5857680.7632590001</v>
      </c>
      <c r="E66" s="821">
        <v>30.334501626005139</v>
      </c>
      <c r="F66" s="820">
        <v>12027781.674655</v>
      </c>
      <c r="G66" s="821">
        <v>27.524318294191826</v>
      </c>
      <c r="H66" s="820">
        <v>10570888.130849</v>
      </c>
      <c r="I66" s="821">
        <v>30.145133944459811</v>
      </c>
      <c r="J66" s="820">
        <v>7447510.6465490004</v>
      </c>
      <c r="K66" s="821">
        <v>30.792525226596652</v>
      </c>
      <c r="L66" s="820">
        <v>35903861.215311997</v>
      </c>
      <c r="M66" s="822">
        <v>29.366380872455771</v>
      </c>
    </row>
    <row r="67" spans="1:14" s="335" customFormat="1" ht="13.8">
      <c r="A67" s="815"/>
      <c r="B67" s="830"/>
      <c r="C67" s="826" t="s">
        <v>440</v>
      </c>
      <c r="D67" s="820">
        <v>0</v>
      </c>
      <c r="E67" s="821">
        <v>0</v>
      </c>
      <c r="F67" s="820">
        <v>0</v>
      </c>
      <c r="G67" s="821">
        <v>0</v>
      </c>
      <c r="H67" s="820">
        <v>0</v>
      </c>
      <c r="I67" s="821">
        <v>0</v>
      </c>
      <c r="J67" s="820">
        <v>0</v>
      </c>
      <c r="K67" s="821">
        <v>0</v>
      </c>
      <c r="L67" s="820">
        <v>0</v>
      </c>
      <c r="M67" s="822">
        <v>0</v>
      </c>
    </row>
    <row r="68" spans="1:14" s="335" customFormat="1" ht="13.8">
      <c r="A68" s="815"/>
      <c r="B68" s="815" t="s">
        <v>424</v>
      </c>
      <c r="C68" s="818"/>
      <c r="D68" s="481">
        <v>0</v>
      </c>
      <c r="E68" s="816">
        <v>0</v>
      </c>
      <c r="F68" s="481">
        <v>0</v>
      </c>
      <c r="G68" s="816">
        <v>0</v>
      </c>
      <c r="H68" s="481">
        <v>0</v>
      </c>
      <c r="I68" s="816">
        <v>0</v>
      </c>
      <c r="J68" s="481">
        <v>0</v>
      </c>
      <c r="K68" s="816">
        <v>0</v>
      </c>
      <c r="L68" s="481">
        <v>0</v>
      </c>
      <c r="M68" s="817">
        <v>0</v>
      </c>
    </row>
    <row r="69" spans="1:14" s="335" customFormat="1" ht="13.8">
      <c r="A69" s="815"/>
      <c r="B69" s="830"/>
      <c r="C69" s="819" t="s">
        <v>441</v>
      </c>
      <c r="D69" s="481">
        <v>0</v>
      </c>
      <c r="E69" s="821">
        <v>0</v>
      </c>
      <c r="F69" s="481">
        <v>0</v>
      </c>
      <c r="G69" s="821">
        <v>0</v>
      </c>
      <c r="H69" s="481">
        <v>0</v>
      </c>
      <c r="I69" s="821">
        <v>0</v>
      </c>
      <c r="J69" s="481">
        <v>0</v>
      </c>
      <c r="K69" s="821">
        <v>0</v>
      </c>
      <c r="L69" s="481">
        <v>0</v>
      </c>
      <c r="M69" s="822">
        <v>0</v>
      </c>
    </row>
    <row r="70" spans="1:14" s="335" customFormat="1" ht="3.9" customHeight="1">
      <c r="A70" s="117"/>
      <c r="B70" s="117"/>
      <c r="C70" s="819"/>
      <c r="D70" s="481"/>
      <c r="E70" s="829"/>
      <c r="F70" s="481"/>
      <c r="G70" s="829"/>
      <c r="H70" s="481"/>
      <c r="I70" s="829"/>
      <c r="J70" s="481"/>
      <c r="K70" s="829"/>
      <c r="L70" s="481"/>
      <c r="M70" s="831"/>
      <c r="N70" s="292"/>
    </row>
    <row r="71" spans="1:14" s="335" customFormat="1" ht="13.8">
      <c r="A71" s="832" t="s">
        <v>442</v>
      </c>
      <c r="B71" s="832"/>
      <c r="C71" s="818"/>
      <c r="D71" s="833">
        <v>-200700.828778</v>
      </c>
      <c r="E71" s="834">
        <v>-1.0393464347004784</v>
      </c>
      <c r="F71" s="835">
        <v>-158551.12849599999</v>
      </c>
      <c r="G71" s="834">
        <v>-0.36282764724796079</v>
      </c>
      <c r="H71" s="835">
        <v>-191081.75010599999</v>
      </c>
      <c r="I71" s="834">
        <v>-0.54491021756982116</v>
      </c>
      <c r="J71" s="835">
        <v>-200715.955552</v>
      </c>
      <c r="K71" s="834">
        <v>-0.82988147557457104</v>
      </c>
      <c r="L71" s="835">
        <v>-751049.662931</v>
      </c>
      <c r="M71" s="834">
        <v>-0.61429633775308745</v>
      </c>
      <c r="N71" s="117"/>
    </row>
    <row r="72" spans="1:14" s="117" customFormat="1" ht="13.8">
      <c r="A72" s="815" t="s">
        <v>443</v>
      </c>
      <c r="B72" s="815"/>
      <c r="C72" s="836"/>
      <c r="D72" s="481">
        <v>19310291.744623002</v>
      </c>
      <c r="E72" s="816">
        <v>100</v>
      </c>
      <c r="F72" s="481">
        <v>43698745.037377</v>
      </c>
      <c r="G72" s="816">
        <v>100</v>
      </c>
      <c r="H72" s="481">
        <v>35066648.402773999</v>
      </c>
      <c r="I72" s="816">
        <v>100</v>
      </c>
      <c r="J72" s="481">
        <v>24186099.034568001</v>
      </c>
      <c r="K72" s="816">
        <v>100</v>
      </c>
      <c r="L72" s="481">
        <v>122261784.21934199</v>
      </c>
      <c r="M72" s="817">
        <v>100</v>
      </c>
    </row>
    <row r="73" spans="1:14" s="117" customFormat="1" ht="13.8">
      <c r="A73" s="837"/>
      <c r="B73" s="837"/>
      <c r="C73" s="830" t="s">
        <v>444</v>
      </c>
      <c r="D73" s="820">
        <v>19118577.304056</v>
      </c>
      <c r="E73" s="821">
        <v>99.007190346461826</v>
      </c>
      <c r="F73" s="820">
        <v>43280467.983869001</v>
      </c>
      <c r="G73" s="821">
        <v>99.042816783067266</v>
      </c>
      <c r="H73" s="820">
        <v>34731496.145589001</v>
      </c>
      <c r="I73" s="821">
        <v>99.044242114799644</v>
      </c>
      <c r="J73" s="820">
        <v>23849949.935598001</v>
      </c>
      <c r="K73" s="821">
        <v>98.61015578208972</v>
      </c>
      <c r="L73" s="820">
        <v>120980491.369112</v>
      </c>
      <c r="M73" s="822">
        <v>98.952008709498855</v>
      </c>
    </row>
    <row r="74" spans="1:14" s="117" customFormat="1" ht="14.4" thickBot="1">
      <c r="A74" s="838"/>
      <c r="B74" s="838"/>
      <c r="C74" s="839" t="s">
        <v>445</v>
      </c>
      <c r="D74" s="840">
        <v>191714.44056700001</v>
      </c>
      <c r="E74" s="841">
        <v>0.99280965353816253</v>
      </c>
      <c r="F74" s="840">
        <v>418277.05350799998</v>
      </c>
      <c r="G74" s="841">
        <v>0.957183216932737</v>
      </c>
      <c r="H74" s="840">
        <v>335152.25718499999</v>
      </c>
      <c r="I74" s="841">
        <v>0.95575788520036398</v>
      </c>
      <c r="J74" s="840">
        <v>336149.09896999999</v>
      </c>
      <c r="K74" s="842">
        <v>1.3898442179102906</v>
      </c>
      <c r="L74" s="843">
        <v>1281292.850231</v>
      </c>
      <c r="M74" s="842">
        <v>1.0479912905019568</v>
      </c>
    </row>
    <row r="75" spans="1:14" s="117" customFormat="1" ht="13.8">
      <c r="A75" s="844" t="s">
        <v>384</v>
      </c>
      <c r="B75" s="837"/>
      <c r="C75" s="830"/>
      <c r="D75" s="820"/>
      <c r="E75" s="822"/>
      <c r="F75" s="820"/>
      <c r="G75" s="822"/>
      <c r="H75" s="820"/>
      <c r="I75" s="822"/>
      <c r="J75" s="820"/>
      <c r="K75" s="822"/>
      <c r="L75" s="820"/>
      <c r="M75" s="822"/>
    </row>
    <row r="76" spans="1:14" s="117" customFormat="1" ht="12.9" customHeight="1">
      <c r="A76" s="819" t="s">
        <v>446</v>
      </c>
      <c r="C76" s="844"/>
      <c r="D76" s="844"/>
      <c r="E76" s="844"/>
      <c r="F76" s="845"/>
      <c r="G76" s="846"/>
      <c r="H76" s="846"/>
      <c r="I76" s="846"/>
      <c r="J76" s="846"/>
      <c r="K76" s="846"/>
      <c r="L76" s="847"/>
      <c r="M76" s="848"/>
    </row>
    <row r="77" spans="1:14" s="117" customFormat="1" ht="13.8">
      <c r="A77" s="819" t="s">
        <v>447</v>
      </c>
      <c r="C77" s="844"/>
      <c r="D77" s="844"/>
      <c r="E77" s="844"/>
      <c r="F77" s="849"/>
      <c r="G77" s="846"/>
      <c r="H77" s="846"/>
      <c r="I77" s="846"/>
      <c r="J77" s="846"/>
      <c r="K77" s="846"/>
      <c r="L77" s="847"/>
      <c r="M77" s="848"/>
    </row>
    <row r="78" spans="1:14" s="117" customFormat="1" ht="12.9" customHeight="1">
      <c r="A78" s="819" t="s">
        <v>448</v>
      </c>
      <c r="C78" s="850"/>
      <c r="D78" s="850"/>
      <c r="E78" s="850"/>
      <c r="F78" s="292"/>
      <c r="G78" s="292"/>
      <c r="H78" s="292"/>
      <c r="I78" s="292"/>
      <c r="J78" s="292"/>
      <c r="K78" s="292"/>
      <c r="L78" s="851"/>
      <c r="M78" s="850"/>
    </row>
    <row r="79" spans="1:14" s="117" customFormat="1" ht="12.9" customHeight="1">
      <c r="A79" s="819" t="s">
        <v>449</v>
      </c>
      <c r="C79" s="819"/>
      <c r="D79" s="819"/>
      <c r="E79" s="819"/>
      <c r="L79" s="852"/>
      <c r="M79" s="819"/>
    </row>
    <row r="80" spans="1:14" s="117" customFormat="1" ht="12.9" customHeight="1">
      <c r="A80" s="517" t="s">
        <v>198</v>
      </c>
      <c r="F80" s="853"/>
      <c r="G80" s="853"/>
      <c r="H80" s="853"/>
      <c r="I80" s="853"/>
      <c r="J80" s="853"/>
      <c r="K80" s="853"/>
      <c r="L80" s="481"/>
      <c r="M80" s="173"/>
    </row>
    <row r="81" spans="6:13" s="117" customFormat="1" ht="12.75" customHeight="1">
      <c r="F81" s="849"/>
      <c r="G81" s="849"/>
      <c r="H81" s="849"/>
      <c r="I81" s="849"/>
      <c r="J81" s="849"/>
      <c r="K81" s="849"/>
      <c r="L81" s="854"/>
      <c r="M81" s="479"/>
    </row>
    <row r="82" spans="6:13" s="117" customFormat="1" ht="12.75" customHeight="1">
      <c r="F82" s="849"/>
      <c r="G82" s="849"/>
      <c r="H82" s="849"/>
      <c r="I82" s="849"/>
      <c r="J82" s="849"/>
      <c r="K82" s="849"/>
      <c r="L82" s="854"/>
      <c r="M82" s="479"/>
    </row>
    <row r="83" spans="6:13" s="117" customFormat="1" ht="12.75" customHeight="1">
      <c r="F83" s="849"/>
      <c r="G83" s="849"/>
      <c r="H83" s="849"/>
      <c r="I83" s="849"/>
      <c r="J83" s="849"/>
      <c r="K83" s="849"/>
      <c r="L83" s="854"/>
      <c r="M83" s="479"/>
    </row>
    <row r="84" spans="6:13" s="117" customFormat="1" ht="12.75" customHeight="1">
      <c r="F84" s="849"/>
      <c r="G84" s="849"/>
      <c r="H84" s="849"/>
      <c r="I84" s="849"/>
      <c r="J84" s="849"/>
      <c r="K84" s="849"/>
      <c r="L84" s="854"/>
      <c r="M84" s="479"/>
    </row>
    <row r="85" spans="6:13" s="117" customFormat="1" ht="12.75" customHeight="1">
      <c r="F85" s="849"/>
      <c r="G85" s="849"/>
      <c r="H85" s="849"/>
      <c r="I85" s="849"/>
      <c r="J85" s="849"/>
      <c r="K85" s="849"/>
      <c r="L85" s="854"/>
      <c r="M85" s="479"/>
    </row>
    <row r="86" spans="6:13" s="117" customFormat="1" ht="12.75" customHeight="1">
      <c r="F86" s="849"/>
      <c r="G86" s="849"/>
      <c r="H86" s="849"/>
      <c r="I86" s="849"/>
      <c r="J86" s="849"/>
      <c r="K86" s="849"/>
      <c r="L86" s="854"/>
      <c r="M86" s="479"/>
    </row>
    <row r="87" spans="6:13" s="117" customFormat="1" ht="12.75" customHeight="1">
      <c r="F87" s="849"/>
      <c r="G87" s="849"/>
      <c r="H87" s="849"/>
      <c r="I87" s="849"/>
      <c r="J87" s="849"/>
      <c r="K87" s="849"/>
      <c r="L87" s="854"/>
      <c r="M87" s="479"/>
    </row>
    <row r="88" spans="6:13" s="117" customFormat="1" ht="12.75" customHeight="1">
      <c r="F88" s="849"/>
      <c r="G88" s="849"/>
      <c r="H88" s="849"/>
      <c r="I88" s="849"/>
      <c r="J88" s="849"/>
      <c r="K88" s="849"/>
      <c r="L88" s="854"/>
      <c r="M88" s="479"/>
    </row>
    <row r="89" spans="6:13" s="117" customFormat="1" ht="12.75" customHeight="1">
      <c r="F89" s="849"/>
      <c r="G89" s="849"/>
      <c r="H89" s="849"/>
      <c r="I89" s="849"/>
      <c r="J89" s="849"/>
      <c r="K89" s="849"/>
      <c r="L89" s="854"/>
      <c r="M89" s="479"/>
    </row>
    <row r="90" spans="6:13" s="117" customFormat="1" ht="12.75" customHeight="1">
      <c r="F90" s="849"/>
      <c r="G90" s="849"/>
      <c r="H90" s="849"/>
      <c r="I90" s="849"/>
      <c r="J90" s="849"/>
      <c r="K90" s="849"/>
      <c r="L90" s="854"/>
      <c r="M90" s="479"/>
    </row>
    <row r="91" spans="6:13" s="117" customFormat="1" ht="12.75" customHeight="1">
      <c r="F91" s="849"/>
      <c r="G91" s="849"/>
      <c r="H91" s="849"/>
      <c r="I91" s="849"/>
      <c r="J91" s="849"/>
      <c r="K91" s="849"/>
      <c r="L91" s="854"/>
      <c r="M91" s="479"/>
    </row>
    <row r="92" spans="6:13" s="117" customFormat="1" ht="12.75" customHeight="1">
      <c r="F92" s="849"/>
      <c r="G92" s="849"/>
      <c r="H92" s="849"/>
      <c r="I92" s="849"/>
      <c r="J92" s="849"/>
      <c r="K92" s="849"/>
      <c r="L92" s="854"/>
      <c r="M92" s="479"/>
    </row>
    <row r="93" spans="6:13" s="117" customFormat="1" ht="12.75" customHeight="1">
      <c r="F93" s="849"/>
      <c r="G93" s="849"/>
      <c r="H93" s="849"/>
      <c r="I93" s="849"/>
      <c r="J93" s="849"/>
      <c r="K93" s="849"/>
      <c r="L93" s="854"/>
      <c r="M93" s="479"/>
    </row>
    <row r="94" spans="6:13" s="117" customFormat="1" ht="12.75" customHeight="1">
      <c r="F94" s="849"/>
      <c r="G94" s="849"/>
      <c r="H94" s="849"/>
      <c r="I94" s="849"/>
      <c r="J94" s="849"/>
      <c r="K94" s="849"/>
      <c r="L94" s="854"/>
      <c r="M94" s="479"/>
    </row>
    <row r="95" spans="6:13" s="117" customFormat="1" ht="12.75" customHeight="1">
      <c r="F95" s="849"/>
      <c r="G95" s="849"/>
      <c r="H95" s="849"/>
      <c r="I95" s="849"/>
      <c r="J95" s="849"/>
      <c r="K95" s="849"/>
      <c r="L95" s="854"/>
      <c r="M95" s="479"/>
    </row>
    <row r="96" spans="6:13" s="117" customFormat="1" ht="12.75" customHeight="1">
      <c r="F96" s="849"/>
      <c r="G96" s="849"/>
      <c r="H96" s="849"/>
      <c r="I96" s="849"/>
      <c r="J96" s="849"/>
      <c r="K96" s="849"/>
      <c r="L96" s="854"/>
      <c r="M96" s="479"/>
    </row>
    <row r="97" spans="6:13" s="117" customFormat="1" ht="12.75" customHeight="1">
      <c r="F97" s="849"/>
      <c r="G97" s="849"/>
      <c r="H97" s="849"/>
      <c r="I97" s="849"/>
      <c r="J97" s="849"/>
      <c r="K97" s="849"/>
      <c r="L97" s="854"/>
      <c r="M97" s="479"/>
    </row>
    <row r="98" spans="6:13" s="117" customFormat="1" ht="12.75" customHeight="1">
      <c r="F98" s="849"/>
      <c r="G98" s="849"/>
      <c r="H98" s="849"/>
      <c r="I98" s="849"/>
      <c r="J98" s="849"/>
      <c r="K98" s="849"/>
      <c r="L98" s="854"/>
      <c r="M98" s="479"/>
    </row>
    <row r="99" spans="6:13" s="117" customFormat="1" ht="12.75" customHeight="1">
      <c r="F99" s="849"/>
      <c r="G99" s="849"/>
      <c r="H99" s="849"/>
      <c r="I99" s="849"/>
      <c r="J99" s="849"/>
      <c r="K99" s="849"/>
      <c r="L99" s="854"/>
      <c r="M99" s="479"/>
    </row>
    <row r="100" spans="6:13" s="117" customFormat="1" ht="12.75" customHeight="1">
      <c r="F100" s="849"/>
      <c r="G100" s="849"/>
      <c r="H100" s="849"/>
      <c r="I100" s="849"/>
      <c r="J100" s="849"/>
      <c r="K100" s="849"/>
      <c r="L100" s="854"/>
      <c r="M100" s="479"/>
    </row>
    <row r="101" spans="6:13" s="117" customFormat="1" ht="12.75" customHeight="1">
      <c r="F101" s="849"/>
      <c r="G101" s="849"/>
      <c r="H101" s="849"/>
      <c r="I101" s="849"/>
      <c r="J101" s="849"/>
      <c r="K101" s="849"/>
      <c r="L101" s="854"/>
      <c r="M101" s="479"/>
    </row>
    <row r="102" spans="6:13" s="117" customFormat="1" ht="12.75" customHeight="1">
      <c r="F102" s="849"/>
      <c r="G102" s="849"/>
      <c r="H102" s="849"/>
      <c r="I102" s="849"/>
      <c r="J102" s="849"/>
      <c r="K102" s="849"/>
      <c r="L102" s="854"/>
      <c r="M102" s="479"/>
    </row>
    <row r="103" spans="6:13" s="117" customFormat="1" ht="12.75" customHeight="1">
      <c r="F103" s="849"/>
      <c r="G103" s="849"/>
      <c r="H103" s="849"/>
      <c r="I103" s="849"/>
      <c r="J103" s="849"/>
      <c r="K103" s="849"/>
      <c r="L103" s="854"/>
      <c r="M103" s="479"/>
    </row>
    <row r="104" spans="6:13" s="117" customFormat="1" ht="12.75" customHeight="1">
      <c r="F104" s="849"/>
      <c r="G104" s="849"/>
      <c r="H104" s="849"/>
      <c r="I104" s="849"/>
      <c r="J104" s="849"/>
      <c r="K104" s="849"/>
      <c r="L104" s="854"/>
      <c r="M104" s="479"/>
    </row>
    <row r="105" spans="6:13" s="117" customFormat="1" ht="12.75" customHeight="1">
      <c r="F105" s="849"/>
      <c r="G105" s="849"/>
      <c r="H105" s="849"/>
      <c r="I105" s="849"/>
      <c r="J105" s="849"/>
      <c r="K105" s="849"/>
      <c r="L105" s="854"/>
      <c r="M105" s="479"/>
    </row>
    <row r="106" spans="6:13" s="117" customFormat="1" ht="12.75" customHeight="1">
      <c r="F106" s="849"/>
      <c r="G106" s="849"/>
      <c r="H106" s="849"/>
      <c r="I106" s="849"/>
      <c r="J106" s="849"/>
      <c r="K106" s="849"/>
      <c r="L106" s="854"/>
      <c r="M106" s="479"/>
    </row>
    <row r="107" spans="6:13" s="117" customFormat="1" ht="12.75" customHeight="1">
      <c r="F107" s="849"/>
      <c r="G107" s="849"/>
      <c r="H107" s="849"/>
      <c r="I107" s="849"/>
      <c r="J107" s="849"/>
      <c r="K107" s="849"/>
      <c r="L107" s="854"/>
      <c r="M107" s="479"/>
    </row>
    <row r="108" spans="6:13" s="117" customFormat="1" ht="12.75" customHeight="1">
      <c r="F108" s="849"/>
      <c r="G108" s="849"/>
      <c r="H108" s="849"/>
      <c r="I108" s="849"/>
      <c r="J108" s="849"/>
      <c r="K108" s="849"/>
      <c r="L108" s="854"/>
      <c r="M108" s="479"/>
    </row>
    <row r="109" spans="6:13" s="117" customFormat="1" ht="12.75" customHeight="1">
      <c r="F109" s="849"/>
      <c r="G109" s="849"/>
      <c r="H109" s="849"/>
      <c r="I109" s="849"/>
      <c r="J109" s="849"/>
      <c r="K109" s="849"/>
      <c r="L109" s="854"/>
      <c r="M109" s="479"/>
    </row>
    <row r="110" spans="6:13" s="117" customFormat="1" ht="12.75" customHeight="1">
      <c r="F110" s="849"/>
      <c r="G110" s="849"/>
      <c r="H110" s="849"/>
      <c r="I110" s="849"/>
      <c r="J110" s="849"/>
      <c r="K110" s="849"/>
      <c r="L110" s="854"/>
      <c r="M110" s="479"/>
    </row>
    <row r="111" spans="6:13" s="117" customFormat="1" ht="12.75" customHeight="1">
      <c r="F111" s="849"/>
      <c r="G111" s="849"/>
      <c r="H111" s="849"/>
      <c r="I111" s="849"/>
      <c r="J111" s="849"/>
      <c r="K111" s="849"/>
      <c r="L111" s="854"/>
      <c r="M111" s="479"/>
    </row>
    <row r="112" spans="6:13" s="117" customFormat="1" ht="12.75" customHeight="1">
      <c r="F112" s="849"/>
      <c r="G112" s="849"/>
      <c r="H112" s="849"/>
      <c r="I112" s="849"/>
      <c r="J112" s="849"/>
      <c r="K112" s="849"/>
      <c r="L112" s="854"/>
      <c r="M112" s="479"/>
    </row>
    <row r="113" spans="6:13" s="117" customFormat="1" ht="12.75" customHeight="1">
      <c r="F113" s="849"/>
      <c r="G113" s="849"/>
      <c r="H113" s="849"/>
      <c r="I113" s="849"/>
      <c r="J113" s="849"/>
      <c r="K113" s="849"/>
      <c r="L113" s="854"/>
      <c r="M113" s="479"/>
    </row>
    <row r="114" spans="6:13" s="117" customFormat="1" ht="12.75" customHeight="1">
      <c r="F114" s="849"/>
      <c r="G114" s="849"/>
      <c r="H114" s="849"/>
      <c r="I114" s="849"/>
      <c r="J114" s="849"/>
      <c r="K114" s="849"/>
      <c r="L114" s="854"/>
      <c r="M114" s="479"/>
    </row>
    <row r="115" spans="6:13" s="117" customFormat="1" ht="12.75" customHeight="1">
      <c r="F115" s="849"/>
      <c r="G115" s="849"/>
      <c r="H115" s="849"/>
      <c r="I115" s="849"/>
      <c r="J115" s="849"/>
      <c r="K115" s="849"/>
      <c r="L115" s="854"/>
      <c r="M115" s="479"/>
    </row>
    <row r="116" spans="6:13" s="117" customFormat="1" ht="12.75" customHeight="1">
      <c r="F116" s="849"/>
      <c r="G116" s="849"/>
      <c r="H116" s="849"/>
      <c r="I116" s="849"/>
      <c r="J116" s="849"/>
      <c r="K116" s="849"/>
      <c r="L116" s="854"/>
      <c r="M116" s="479"/>
    </row>
    <row r="117" spans="6:13" s="117" customFormat="1" ht="12.75" customHeight="1">
      <c r="F117" s="849"/>
      <c r="G117" s="849"/>
      <c r="H117" s="849"/>
      <c r="I117" s="849"/>
      <c r="J117" s="849"/>
      <c r="K117" s="849"/>
      <c r="L117" s="854"/>
      <c r="M117" s="479"/>
    </row>
    <row r="118" spans="6:13" s="117" customFormat="1" ht="12.75" customHeight="1">
      <c r="F118" s="849"/>
      <c r="G118" s="849"/>
      <c r="H118" s="849"/>
      <c r="I118" s="849"/>
      <c r="J118" s="849"/>
      <c r="K118" s="849"/>
      <c r="L118" s="854"/>
      <c r="M118" s="479"/>
    </row>
    <row r="119" spans="6:13" s="117" customFormat="1" ht="12.75" customHeight="1">
      <c r="F119" s="849"/>
      <c r="G119" s="849"/>
      <c r="H119" s="849"/>
      <c r="I119" s="849"/>
      <c r="J119" s="849"/>
      <c r="K119" s="849"/>
      <c r="L119" s="854"/>
      <c r="M119" s="479"/>
    </row>
    <row r="120" spans="6:13" s="117" customFormat="1" ht="12.75" customHeight="1">
      <c r="F120" s="849"/>
      <c r="G120" s="849"/>
      <c r="H120" s="849"/>
      <c r="I120" s="849"/>
      <c r="J120" s="849"/>
      <c r="K120" s="849"/>
      <c r="L120" s="854"/>
      <c r="M120" s="479"/>
    </row>
    <row r="121" spans="6:13" s="117" customFormat="1" ht="12.75" customHeight="1">
      <c r="F121" s="849"/>
      <c r="G121" s="849"/>
      <c r="H121" s="849"/>
      <c r="I121" s="849"/>
      <c r="J121" s="849"/>
      <c r="K121" s="849"/>
      <c r="L121" s="854"/>
      <c r="M121" s="479"/>
    </row>
    <row r="122" spans="6:13" s="117" customFormat="1" ht="12.75" customHeight="1">
      <c r="F122" s="849"/>
      <c r="G122" s="849"/>
      <c r="H122" s="849"/>
      <c r="I122" s="849"/>
      <c r="J122" s="849"/>
      <c r="K122" s="849"/>
      <c r="L122" s="854"/>
      <c r="M122" s="479"/>
    </row>
    <row r="123" spans="6:13" s="117" customFormat="1" ht="12.75" customHeight="1">
      <c r="F123" s="849"/>
      <c r="G123" s="849"/>
      <c r="H123" s="849"/>
      <c r="I123" s="849"/>
      <c r="J123" s="849"/>
      <c r="K123" s="849"/>
      <c r="L123" s="854"/>
      <c r="M123" s="479"/>
    </row>
    <row r="124" spans="6:13" s="117" customFormat="1" ht="12.75" customHeight="1">
      <c r="F124" s="849"/>
      <c r="G124" s="849"/>
      <c r="H124" s="849"/>
      <c r="I124" s="849"/>
      <c r="J124" s="849"/>
      <c r="K124" s="849"/>
      <c r="L124" s="854"/>
      <c r="M124" s="479"/>
    </row>
    <row r="125" spans="6:13" s="117" customFormat="1" ht="12.75" customHeight="1">
      <c r="F125" s="849"/>
      <c r="G125" s="849"/>
      <c r="H125" s="849"/>
      <c r="I125" s="849"/>
      <c r="J125" s="849"/>
      <c r="K125" s="849"/>
      <c r="L125" s="854"/>
      <c r="M125" s="479"/>
    </row>
    <row r="126" spans="6:13" s="117" customFormat="1" ht="12.75" customHeight="1">
      <c r="F126" s="849"/>
      <c r="G126" s="849"/>
      <c r="H126" s="849"/>
      <c r="I126" s="849"/>
      <c r="J126" s="849"/>
      <c r="K126" s="849"/>
      <c r="L126" s="854"/>
      <c r="M126" s="479"/>
    </row>
    <row r="127" spans="6:13" s="117" customFormat="1" ht="12.75" customHeight="1">
      <c r="F127" s="849"/>
      <c r="G127" s="849"/>
      <c r="H127" s="849"/>
      <c r="I127" s="849"/>
      <c r="J127" s="849"/>
      <c r="K127" s="849"/>
      <c r="L127" s="854"/>
      <c r="M127" s="479"/>
    </row>
    <row r="128" spans="6:13" s="117" customFormat="1" ht="12.75" customHeight="1">
      <c r="F128" s="849"/>
      <c r="G128" s="849"/>
      <c r="H128" s="849"/>
      <c r="I128" s="849"/>
      <c r="J128" s="849"/>
      <c r="K128" s="849"/>
      <c r="L128" s="854"/>
      <c r="M128" s="479"/>
    </row>
    <row r="129" spans="6:13" s="117" customFormat="1" ht="12.75" customHeight="1">
      <c r="F129" s="849"/>
      <c r="G129" s="849"/>
      <c r="H129" s="849"/>
      <c r="I129" s="849"/>
      <c r="J129" s="849"/>
      <c r="K129" s="849"/>
      <c r="L129" s="854"/>
      <c r="M129" s="479"/>
    </row>
    <row r="130" spans="6:13" s="117" customFormat="1" ht="12.75" customHeight="1">
      <c r="F130" s="849"/>
      <c r="G130" s="849"/>
      <c r="H130" s="849"/>
      <c r="I130" s="849"/>
      <c r="J130" s="849"/>
      <c r="K130" s="849"/>
      <c r="L130" s="854"/>
      <c r="M130" s="479"/>
    </row>
    <row r="131" spans="6:13" s="117" customFormat="1" ht="12.75" customHeight="1">
      <c r="F131" s="849"/>
      <c r="G131" s="849"/>
      <c r="H131" s="849"/>
      <c r="I131" s="849"/>
      <c r="J131" s="849"/>
      <c r="K131" s="849"/>
      <c r="L131" s="854"/>
      <c r="M131" s="479"/>
    </row>
    <row r="132" spans="6:13" s="117" customFormat="1" ht="12.75" customHeight="1">
      <c r="F132" s="849"/>
      <c r="G132" s="849"/>
      <c r="H132" s="849"/>
      <c r="I132" s="849"/>
      <c r="J132" s="849"/>
      <c r="K132" s="849"/>
      <c r="L132" s="854"/>
      <c r="M132" s="479"/>
    </row>
    <row r="133" spans="6:13" s="117" customFormat="1" ht="12.75" customHeight="1">
      <c r="F133" s="849"/>
      <c r="G133" s="849"/>
      <c r="H133" s="849"/>
      <c r="I133" s="849"/>
      <c r="J133" s="849"/>
      <c r="K133" s="849"/>
      <c r="L133" s="854"/>
      <c r="M133" s="479"/>
    </row>
    <row r="134" spans="6:13" s="117" customFormat="1" ht="12.75" customHeight="1">
      <c r="F134" s="849"/>
      <c r="G134" s="849"/>
      <c r="H134" s="849"/>
      <c r="I134" s="849"/>
      <c r="J134" s="849"/>
      <c r="K134" s="849"/>
      <c r="L134" s="854"/>
      <c r="M134" s="479"/>
    </row>
    <row r="135" spans="6:13" s="117" customFormat="1" ht="12.75" customHeight="1">
      <c r="F135" s="849"/>
      <c r="G135" s="849"/>
      <c r="H135" s="849"/>
      <c r="I135" s="849"/>
      <c r="J135" s="849"/>
      <c r="K135" s="849"/>
      <c r="L135" s="854"/>
      <c r="M135" s="479"/>
    </row>
    <row r="136" spans="6:13" s="117" customFormat="1" ht="12.75" customHeight="1">
      <c r="F136" s="849"/>
      <c r="G136" s="849"/>
      <c r="H136" s="849"/>
      <c r="I136" s="849"/>
      <c r="J136" s="849"/>
      <c r="K136" s="849"/>
      <c r="L136" s="854"/>
      <c r="M136" s="479"/>
    </row>
    <row r="137" spans="6:13" s="117" customFormat="1" ht="12.75" customHeight="1">
      <c r="F137" s="849"/>
      <c r="G137" s="849"/>
      <c r="H137" s="849"/>
      <c r="I137" s="849"/>
      <c r="J137" s="849"/>
      <c r="K137" s="849"/>
      <c r="L137" s="854"/>
      <c r="M137" s="479"/>
    </row>
    <row r="138" spans="6:13" s="117" customFormat="1" ht="12.75" customHeight="1">
      <c r="F138" s="849"/>
      <c r="G138" s="849"/>
      <c r="H138" s="849"/>
      <c r="I138" s="849"/>
      <c r="J138" s="849"/>
      <c r="K138" s="849"/>
      <c r="L138" s="854"/>
      <c r="M138" s="479"/>
    </row>
    <row r="139" spans="6:13" s="117" customFormat="1" ht="12.75" customHeight="1">
      <c r="F139" s="849"/>
      <c r="G139" s="849"/>
      <c r="H139" s="849"/>
      <c r="I139" s="849"/>
      <c r="J139" s="849"/>
      <c r="K139" s="849"/>
      <c r="L139" s="854"/>
      <c r="M139" s="479"/>
    </row>
    <row r="140" spans="6:13" s="117" customFormat="1" ht="12.75" customHeight="1">
      <c r="F140" s="849"/>
      <c r="G140" s="849"/>
      <c r="H140" s="849"/>
      <c r="I140" s="849"/>
      <c r="J140" s="849"/>
      <c r="K140" s="849"/>
      <c r="L140" s="854"/>
      <c r="M140" s="479"/>
    </row>
    <row r="141" spans="6:13" s="117" customFormat="1" ht="12.75" customHeight="1">
      <c r="F141" s="849"/>
      <c r="G141" s="849"/>
      <c r="H141" s="849"/>
      <c r="I141" s="849"/>
      <c r="J141" s="849"/>
      <c r="K141" s="849"/>
      <c r="L141" s="854"/>
      <c r="M141" s="479"/>
    </row>
    <row r="142" spans="6:13" s="117" customFormat="1" ht="12.75" customHeight="1">
      <c r="F142" s="849"/>
      <c r="G142" s="849"/>
      <c r="H142" s="849"/>
      <c r="I142" s="849"/>
      <c r="J142" s="849"/>
      <c r="K142" s="849"/>
      <c r="L142" s="854"/>
      <c r="M142" s="479"/>
    </row>
    <row r="143" spans="6:13" s="117" customFormat="1" ht="12.75" customHeight="1">
      <c r="F143" s="849"/>
      <c r="G143" s="849"/>
      <c r="H143" s="849"/>
      <c r="I143" s="849"/>
      <c r="J143" s="849"/>
      <c r="K143" s="849"/>
      <c r="L143" s="854"/>
      <c r="M143" s="479"/>
    </row>
    <row r="144" spans="6:13" s="117" customFormat="1" ht="12.75" customHeight="1">
      <c r="F144" s="849"/>
      <c r="G144" s="849"/>
      <c r="H144" s="849"/>
      <c r="I144" s="849"/>
      <c r="J144" s="849"/>
      <c r="K144" s="849"/>
      <c r="L144" s="854"/>
      <c r="M144" s="479"/>
    </row>
    <row r="145" spans="6:13" s="117" customFormat="1" ht="12.75" customHeight="1">
      <c r="F145" s="849"/>
      <c r="G145" s="849"/>
      <c r="H145" s="849"/>
      <c r="I145" s="849"/>
      <c r="J145" s="849"/>
      <c r="K145" s="849"/>
      <c r="L145" s="854"/>
      <c r="M145" s="479"/>
    </row>
    <row r="146" spans="6:13" s="117" customFormat="1" ht="12.75" customHeight="1">
      <c r="F146" s="849"/>
      <c r="G146" s="849"/>
      <c r="H146" s="849"/>
      <c r="I146" s="849"/>
      <c r="J146" s="849"/>
      <c r="K146" s="849"/>
      <c r="L146" s="854"/>
      <c r="M146" s="479"/>
    </row>
    <row r="147" spans="6:13" s="117" customFormat="1" ht="12.75" customHeight="1">
      <c r="F147" s="849"/>
      <c r="G147" s="849"/>
      <c r="H147" s="849"/>
      <c r="I147" s="849"/>
      <c r="J147" s="849"/>
      <c r="K147" s="849"/>
      <c r="L147" s="854"/>
      <c r="M147" s="479"/>
    </row>
    <row r="148" spans="6:13" s="117" customFormat="1" ht="12.75" customHeight="1">
      <c r="F148" s="849"/>
      <c r="G148" s="849"/>
      <c r="H148" s="849"/>
      <c r="I148" s="849"/>
      <c r="J148" s="849"/>
      <c r="K148" s="849"/>
      <c r="L148" s="854"/>
      <c r="M148" s="479"/>
    </row>
    <row r="149" spans="6:13" s="117" customFormat="1" ht="12.75" customHeight="1">
      <c r="F149" s="849"/>
      <c r="G149" s="849"/>
      <c r="H149" s="849"/>
      <c r="I149" s="849"/>
      <c r="J149" s="849"/>
      <c r="K149" s="849"/>
      <c r="L149" s="854"/>
      <c r="M149" s="479"/>
    </row>
    <row r="150" spans="6:13" s="117" customFormat="1" ht="12.75" customHeight="1">
      <c r="F150" s="849"/>
      <c r="G150" s="849"/>
      <c r="H150" s="849"/>
      <c r="I150" s="849"/>
      <c r="J150" s="849"/>
      <c r="K150" s="849"/>
      <c r="L150" s="854"/>
      <c r="M150" s="479"/>
    </row>
    <row r="151" spans="6:13" s="117" customFormat="1" ht="12.75" customHeight="1">
      <c r="F151" s="849"/>
      <c r="G151" s="849"/>
      <c r="H151" s="849"/>
      <c r="I151" s="849"/>
      <c r="J151" s="849"/>
      <c r="K151" s="849"/>
      <c r="L151" s="854"/>
      <c r="M151" s="479"/>
    </row>
    <row r="152" spans="6:13" s="117" customFormat="1" ht="12.75" customHeight="1">
      <c r="F152" s="849"/>
      <c r="G152" s="849"/>
      <c r="H152" s="849"/>
      <c r="I152" s="849"/>
      <c r="J152" s="849"/>
      <c r="K152" s="849"/>
      <c r="L152" s="854"/>
      <c r="M152" s="479"/>
    </row>
    <row r="153" spans="6:13" s="117" customFormat="1" ht="12.75" customHeight="1">
      <c r="F153" s="849"/>
      <c r="G153" s="849"/>
      <c r="H153" s="849"/>
      <c r="I153" s="849"/>
      <c r="J153" s="849"/>
      <c r="K153" s="849"/>
      <c r="L153" s="854"/>
      <c r="M153" s="479"/>
    </row>
    <row r="154" spans="6:13" s="117" customFormat="1" ht="12.75" customHeight="1">
      <c r="F154" s="849"/>
      <c r="G154" s="849"/>
      <c r="H154" s="849"/>
      <c r="I154" s="849"/>
      <c r="J154" s="849"/>
      <c r="K154" s="849"/>
      <c r="L154" s="854"/>
      <c r="M154" s="479"/>
    </row>
    <row r="155" spans="6:13" s="117" customFormat="1" ht="12.75" customHeight="1">
      <c r="F155" s="849"/>
      <c r="G155" s="849"/>
      <c r="H155" s="849"/>
      <c r="I155" s="849"/>
      <c r="J155" s="849"/>
      <c r="K155" s="849"/>
      <c r="L155" s="854"/>
      <c r="M155" s="479"/>
    </row>
    <row r="156" spans="6:13" s="117" customFormat="1" ht="12.75" customHeight="1">
      <c r="F156" s="849"/>
      <c r="G156" s="849"/>
      <c r="H156" s="849"/>
      <c r="I156" s="849"/>
      <c r="J156" s="849"/>
      <c r="K156" s="849"/>
      <c r="L156" s="854"/>
      <c r="M156" s="479"/>
    </row>
    <row r="157" spans="6:13" s="117" customFormat="1" ht="12.75" customHeight="1">
      <c r="F157" s="849"/>
      <c r="G157" s="849"/>
      <c r="H157" s="849"/>
      <c r="I157" s="849"/>
      <c r="J157" s="849"/>
      <c r="K157" s="849"/>
      <c r="L157" s="854"/>
      <c r="M157" s="479"/>
    </row>
    <row r="158" spans="6:13" s="117" customFormat="1" ht="12.75" customHeight="1">
      <c r="F158" s="849"/>
      <c r="G158" s="849"/>
      <c r="H158" s="849"/>
      <c r="I158" s="849"/>
      <c r="J158" s="849"/>
      <c r="K158" s="849"/>
      <c r="L158" s="854"/>
      <c r="M158" s="479"/>
    </row>
    <row r="159" spans="6:13" s="117" customFormat="1" ht="12.75" customHeight="1">
      <c r="F159" s="849"/>
      <c r="G159" s="849"/>
      <c r="H159" s="849"/>
      <c r="I159" s="849"/>
      <c r="J159" s="849"/>
      <c r="K159" s="849"/>
      <c r="L159" s="854"/>
      <c r="M159" s="479"/>
    </row>
    <row r="160" spans="6:13" s="117" customFormat="1" ht="12.75" customHeight="1">
      <c r="F160" s="849"/>
      <c r="G160" s="849"/>
      <c r="H160" s="849"/>
      <c r="I160" s="849"/>
      <c r="J160" s="849"/>
      <c r="K160" s="849"/>
      <c r="L160" s="854"/>
      <c r="M160" s="479"/>
    </row>
    <row r="161" spans="6:13" s="117" customFormat="1" ht="12.75" customHeight="1">
      <c r="F161" s="849"/>
      <c r="G161" s="849"/>
      <c r="H161" s="849"/>
      <c r="I161" s="849"/>
      <c r="J161" s="849"/>
      <c r="K161" s="849"/>
      <c r="L161" s="854"/>
      <c r="M161" s="479"/>
    </row>
    <row r="162" spans="6:13" s="117" customFormat="1" ht="12.75" customHeight="1">
      <c r="F162" s="849"/>
      <c r="G162" s="849"/>
      <c r="H162" s="849"/>
      <c r="I162" s="849"/>
      <c r="J162" s="849"/>
      <c r="K162" s="849"/>
      <c r="L162" s="854"/>
      <c r="M162" s="479"/>
    </row>
    <row r="163" spans="6:13" s="117" customFormat="1" ht="12.75" customHeight="1">
      <c r="F163" s="849"/>
      <c r="G163" s="849"/>
      <c r="H163" s="849"/>
      <c r="I163" s="849"/>
      <c r="J163" s="849"/>
      <c r="K163" s="849"/>
      <c r="L163" s="854"/>
      <c r="M163" s="479"/>
    </row>
    <row r="164" spans="6:13" s="117" customFormat="1" ht="12.75" customHeight="1">
      <c r="F164" s="849"/>
      <c r="G164" s="849"/>
      <c r="H164" s="849"/>
      <c r="I164" s="849"/>
      <c r="J164" s="849"/>
      <c r="K164" s="849"/>
      <c r="L164" s="854"/>
      <c r="M164" s="479"/>
    </row>
    <row r="165" spans="6:13" s="117" customFormat="1" ht="12.75" customHeight="1">
      <c r="F165" s="849"/>
      <c r="G165" s="849"/>
      <c r="H165" s="849"/>
      <c r="I165" s="849"/>
      <c r="J165" s="849"/>
      <c r="K165" s="849"/>
      <c r="L165" s="854"/>
      <c r="M165" s="479"/>
    </row>
    <row r="166" spans="6:13" s="117" customFormat="1" ht="12.75" customHeight="1">
      <c r="F166" s="849"/>
      <c r="G166" s="849"/>
      <c r="H166" s="849"/>
      <c r="I166" s="849"/>
      <c r="J166" s="849"/>
      <c r="K166" s="849"/>
      <c r="L166" s="854"/>
      <c r="M166" s="479"/>
    </row>
    <row r="167" spans="6:13" s="117" customFormat="1" ht="12.75" customHeight="1">
      <c r="F167" s="849"/>
      <c r="G167" s="849"/>
      <c r="H167" s="849"/>
      <c r="I167" s="849"/>
      <c r="J167" s="849"/>
      <c r="K167" s="849"/>
      <c r="L167" s="854"/>
      <c r="M167" s="479"/>
    </row>
    <row r="168" spans="6:13" s="117" customFormat="1" ht="12.75" customHeight="1">
      <c r="F168" s="849"/>
      <c r="G168" s="849"/>
      <c r="H168" s="849"/>
      <c r="I168" s="849"/>
      <c r="J168" s="849"/>
      <c r="K168" s="849"/>
      <c r="L168" s="854"/>
      <c r="M168" s="479"/>
    </row>
    <row r="169" spans="6:13" s="117" customFormat="1" ht="12.75" customHeight="1">
      <c r="F169" s="849"/>
      <c r="G169" s="849"/>
      <c r="H169" s="849"/>
      <c r="I169" s="849"/>
      <c r="J169" s="849"/>
      <c r="K169" s="849"/>
      <c r="L169" s="854"/>
      <c r="M169" s="479"/>
    </row>
    <row r="170" spans="6:13" s="117" customFormat="1" ht="12.75" customHeight="1">
      <c r="F170" s="849"/>
      <c r="G170" s="849"/>
      <c r="H170" s="849"/>
      <c r="I170" s="849"/>
      <c r="J170" s="849"/>
      <c r="K170" s="849"/>
      <c r="L170" s="854"/>
      <c r="M170" s="479"/>
    </row>
    <row r="171" spans="6:13" s="117" customFormat="1" ht="12.75" customHeight="1">
      <c r="F171" s="849"/>
      <c r="G171" s="849"/>
      <c r="H171" s="849"/>
      <c r="I171" s="849"/>
      <c r="J171" s="849"/>
      <c r="K171" s="849"/>
      <c r="L171" s="854"/>
      <c r="M171" s="479"/>
    </row>
    <row r="172" spans="6:13" s="117" customFormat="1" ht="12.75" customHeight="1">
      <c r="F172" s="849"/>
      <c r="G172" s="849"/>
      <c r="H172" s="849"/>
      <c r="I172" s="849"/>
      <c r="J172" s="849"/>
      <c r="K172" s="849"/>
      <c r="L172" s="854"/>
      <c r="M172" s="479"/>
    </row>
    <row r="173" spans="6:13" s="117" customFormat="1" ht="12.75" customHeight="1">
      <c r="F173" s="849"/>
      <c r="G173" s="849"/>
      <c r="H173" s="849"/>
      <c r="I173" s="849"/>
      <c r="J173" s="849"/>
      <c r="K173" s="849"/>
      <c r="L173" s="854"/>
      <c r="M173" s="479"/>
    </row>
    <row r="174" spans="6:13" s="117" customFormat="1" ht="12.75" customHeight="1">
      <c r="F174" s="849"/>
      <c r="G174" s="849"/>
      <c r="H174" s="849"/>
      <c r="I174" s="849"/>
      <c r="J174" s="849"/>
      <c r="K174" s="849"/>
      <c r="L174" s="854"/>
      <c r="M174" s="479"/>
    </row>
    <row r="175" spans="6:13" s="117" customFormat="1" ht="12.75" customHeight="1">
      <c r="F175" s="849"/>
      <c r="G175" s="849"/>
      <c r="H175" s="849"/>
      <c r="I175" s="849"/>
      <c r="J175" s="849"/>
      <c r="K175" s="849"/>
      <c r="L175" s="854"/>
      <c r="M175" s="479"/>
    </row>
    <row r="176" spans="6:13" s="117" customFormat="1" ht="12.75" customHeight="1">
      <c r="F176" s="849"/>
      <c r="G176" s="849"/>
      <c r="H176" s="849"/>
      <c r="I176" s="849"/>
      <c r="J176" s="849"/>
      <c r="K176" s="849"/>
      <c r="L176" s="854"/>
      <c r="M176" s="479"/>
    </row>
    <row r="177" spans="6:13" s="117" customFormat="1" ht="12.75" customHeight="1">
      <c r="F177" s="849"/>
      <c r="G177" s="849"/>
      <c r="H177" s="849"/>
      <c r="I177" s="849"/>
      <c r="J177" s="849"/>
      <c r="K177" s="849"/>
      <c r="L177" s="854"/>
      <c r="M177" s="479"/>
    </row>
    <row r="178" spans="6:13" s="117" customFormat="1" ht="12.75" customHeight="1">
      <c r="F178" s="849"/>
      <c r="G178" s="849"/>
      <c r="H178" s="849"/>
      <c r="I178" s="849"/>
      <c r="J178" s="849"/>
      <c r="K178" s="849"/>
      <c r="L178" s="854"/>
      <c r="M178" s="479"/>
    </row>
    <row r="179" spans="6:13" s="117" customFormat="1" ht="12.75" customHeight="1">
      <c r="F179" s="849"/>
      <c r="G179" s="849"/>
      <c r="H179" s="849"/>
      <c r="I179" s="849"/>
      <c r="J179" s="849"/>
      <c r="K179" s="849"/>
      <c r="L179" s="854"/>
      <c r="M179" s="479"/>
    </row>
    <row r="180" spans="6:13" s="117" customFormat="1" ht="12.75" customHeight="1">
      <c r="F180" s="849"/>
      <c r="G180" s="849"/>
      <c r="H180" s="849"/>
      <c r="I180" s="849"/>
      <c r="J180" s="849"/>
      <c r="K180" s="849"/>
      <c r="L180" s="854"/>
      <c r="M180" s="479"/>
    </row>
    <row r="181" spans="6:13" s="117" customFormat="1" ht="12.75" customHeight="1">
      <c r="F181" s="849"/>
      <c r="G181" s="849"/>
      <c r="H181" s="849"/>
      <c r="I181" s="849"/>
      <c r="J181" s="849"/>
      <c r="K181" s="849"/>
      <c r="L181" s="854"/>
      <c r="M181" s="479"/>
    </row>
    <row r="182" spans="6:13" s="117" customFormat="1" ht="12.75" customHeight="1">
      <c r="F182" s="849"/>
      <c r="G182" s="849"/>
      <c r="H182" s="849"/>
      <c r="I182" s="849"/>
      <c r="J182" s="849"/>
      <c r="K182" s="849"/>
      <c r="L182" s="854"/>
      <c r="M182" s="479"/>
    </row>
    <row r="183" spans="6:13" s="117" customFormat="1" ht="12.75" customHeight="1">
      <c r="F183" s="849"/>
      <c r="G183" s="849"/>
      <c r="H183" s="849"/>
      <c r="I183" s="849"/>
      <c r="J183" s="849"/>
      <c r="K183" s="849"/>
      <c r="L183" s="854"/>
      <c r="M183" s="479"/>
    </row>
    <row r="184" spans="6:13" s="117" customFormat="1" ht="12.75" customHeight="1">
      <c r="F184" s="849"/>
      <c r="G184" s="849"/>
      <c r="H184" s="849"/>
      <c r="I184" s="849"/>
      <c r="J184" s="849"/>
      <c r="K184" s="849"/>
      <c r="L184" s="854"/>
      <c r="M184" s="479"/>
    </row>
    <row r="185" spans="6:13" s="117" customFormat="1" ht="12.75" customHeight="1">
      <c r="F185" s="849"/>
      <c r="G185" s="849"/>
      <c r="H185" s="849"/>
      <c r="I185" s="849"/>
      <c r="J185" s="849"/>
      <c r="K185" s="849"/>
      <c r="L185" s="854"/>
      <c r="M185" s="479"/>
    </row>
    <row r="186" spans="6:13" s="117" customFormat="1" ht="12.75" customHeight="1">
      <c r="F186" s="849"/>
      <c r="G186" s="849"/>
      <c r="H186" s="849"/>
      <c r="I186" s="849"/>
      <c r="J186" s="849"/>
      <c r="K186" s="849"/>
      <c r="L186" s="854"/>
      <c r="M186" s="479"/>
    </row>
    <row r="204" spans="2:2" ht="12.75" customHeight="1">
      <c r="B204" s="344" t="s">
        <v>234</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783EC-4387-48C6-8BFB-B78AFB9C6D24}">
  <dimension ref="A2:Z203"/>
  <sheetViews>
    <sheetView zoomScaleNormal="100" workbookViewId="0">
      <pane ySplit="7" topLeftCell="A8" activePane="bottomLeft" state="frozen"/>
      <selection activeCell="D2" sqref="D2"/>
      <selection pane="bottomLeft" activeCell="A2" sqref="A2:M2"/>
    </sheetView>
  </sheetViews>
  <sheetFormatPr baseColWidth="10" defaultColWidth="11.44140625" defaultRowHeight="13.2"/>
  <cols>
    <col min="1" max="1" width="2.44140625" style="131" customWidth="1"/>
    <col min="2" max="2" width="3.109375" style="131" customWidth="1"/>
    <col min="3" max="3" width="58.5546875" style="131" customWidth="1"/>
    <col min="4" max="4" width="14.77734375" style="131" customWidth="1"/>
    <col min="5" max="5" width="7.77734375" style="131" customWidth="1"/>
    <col min="6" max="6" width="14.77734375" style="131" customWidth="1"/>
    <col min="7" max="7" width="7.77734375" style="131" customWidth="1"/>
    <col min="8" max="8" width="14.77734375" style="131" customWidth="1"/>
    <col min="9" max="9" width="7.77734375" style="131" customWidth="1"/>
    <col min="10" max="10" width="14.77734375" style="131" customWidth="1"/>
    <col min="11" max="11" width="7.77734375" style="131" customWidth="1"/>
    <col min="12" max="12" width="14.77734375" style="131" customWidth="1"/>
    <col min="13" max="13" width="7.77734375" style="131" customWidth="1"/>
    <col min="14" max="256" width="11.44140625" style="131"/>
    <col min="257" max="257" width="2.44140625" style="131" customWidth="1"/>
    <col min="258" max="258" width="3.109375" style="131" customWidth="1"/>
    <col min="259" max="259" width="58.5546875" style="131" customWidth="1"/>
    <col min="260" max="260" width="14.77734375" style="131" customWidth="1"/>
    <col min="261" max="261" width="7.77734375" style="131" customWidth="1"/>
    <col min="262" max="262" width="14.77734375" style="131" customWidth="1"/>
    <col min="263" max="263" width="7.77734375" style="131" customWidth="1"/>
    <col min="264" max="264" width="14.77734375" style="131" customWidth="1"/>
    <col min="265" max="265" width="7.77734375" style="131" customWidth="1"/>
    <col min="266" max="266" width="14.77734375" style="131" customWidth="1"/>
    <col min="267" max="267" width="7.77734375" style="131" customWidth="1"/>
    <col min="268" max="268" width="14.77734375" style="131" customWidth="1"/>
    <col min="269" max="269" width="7.77734375" style="131" customWidth="1"/>
    <col min="270" max="512" width="11.44140625" style="131"/>
    <col min="513" max="513" width="2.44140625" style="131" customWidth="1"/>
    <col min="514" max="514" width="3.109375" style="131" customWidth="1"/>
    <col min="515" max="515" width="58.5546875" style="131" customWidth="1"/>
    <col min="516" max="516" width="14.77734375" style="131" customWidth="1"/>
    <col min="517" max="517" width="7.77734375" style="131" customWidth="1"/>
    <col min="518" max="518" width="14.77734375" style="131" customWidth="1"/>
    <col min="519" max="519" width="7.77734375" style="131" customWidth="1"/>
    <col min="520" max="520" width="14.77734375" style="131" customWidth="1"/>
    <col min="521" max="521" width="7.77734375" style="131" customWidth="1"/>
    <col min="522" max="522" width="14.77734375" style="131" customWidth="1"/>
    <col min="523" max="523" width="7.77734375" style="131" customWidth="1"/>
    <col min="524" max="524" width="14.77734375" style="131" customWidth="1"/>
    <col min="525" max="525" width="7.77734375" style="131" customWidth="1"/>
    <col min="526" max="768" width="11.44140625" style="131"/>
    <col min="769" max="769" width="2.44140625" style="131" customWidth="1"/>
    <col min="770" max="770" width="3.109375" style="131" customWidth="1"/>
    <col min="771" max="771" width="58.5546875" style="131" customWidth="1"/>
    <col min="772" max="772" width="14.77734375" style="131" customWidth="1"/>
    <col min="773" max="773" width="7.77734375" style="131" customWidth="1"/>
    <col min="774" max="774" width="14.77734375" style="131" customWidth="1"/>
    <col min="775" max="775" width="7.77734375" style="131" customWidth="1"/>
    <col min="776" max="776" width="14.77734375" style="131" customWidth="1"/>
    <col min="777" max="777" width="7.77734375" style="131" customWidth="1"/>
    <col min="778" max="778" width="14.77734375" style="131" customWidth="1"/>
    <col min="779" max="779" width="7.77734375" style="131" customWidth="1"/>
    <col min="780" max="780" width="14.77734375" style="131" customWidth="1"/>
    <col min="781" max="781" width="7.77734375" style="131" customWidth="1"/>
    <col min="782" max="1024" width="11.44140625" style="131"/>
    <col min="1025" max="1025" width="2.44140625" style="131" customWidth="1"/>
    <col min="1026" max="1026" width="3.109375" style="131" customWidth="1"/>
    <col min="1027" max="1027" width="58.5546875" style="131" customWidth="1"/>
    <col min="1028" max="1028" width="14.77734375" style="131" customWidth="1"/>
    <col min="1029" max="1029" width="7.77734375" style="131" customWidth="1"/>
    <col min="1030" max="1030" width="14.77734375" style="131" customWidth="1"/>
    <col min="1031" max="1031" width="7.77734375" style="131" customWidth="1"/>
    <col min="1032" max="1032" width="14.77734375" style="131" customWidth="1"/>
    <col min="1033" max="1033" width="7.77734375" style="131" customWidth="1"/>
    <col min="1034" max="1034" width="14.77734375" style="131" customWidth="1"/>
    <col min="1035" max="1035" width="7.77734375" style="131" customWidth="1"/>
    <col min="1036" max="1036" width="14.77734375" style="131" customWidth="1"/>
    <col min="1037" max="1037" width="7.77734375" style="131" customWidth="1"/>
    <col min="1038" max="1280" width="11.44140625" style="131"/>
    <col min="1281" max="1281" width="2.44140625" style="131" customWidth="1"/>
    <col min="1282" max="1282" width="3.109375" style="131" customWidth="1"/>
    <col min="1283" max="1283" width="58.5546875" style="131" customWidth="1"/>
    <col min="1284" max="1284" width="14.77734375" style="131" customWidth="1"/>
    <col min="1285" max="1285" width="7.77734375" style="131" customWidth="1"/>
    <col min="1286" max="1286" width="14.77734375" style="131" customWidth="1"/>
    <col min="1287" max="1287" width="7.77734375" style="131" customWidth="1"/>
    <col min="1288" max="1288" width="14.77734375" style="131" customWidth="1"/>
    <col min="1289" max="1289" width="7.77734375" style="131" customWidth="1"/>
    <col min="1290" max="1290" width="14.77734375" style="131" customWidth="1"/>
    <col min="1291" max="1291" width="7.77734375" style="131" customWidth="1"/>
    <col min="1292" max="1292" width="14.77734375" style="131" customWidth="1"/>
    <col min="1293" max="1293" width="7.77734375" style="131" customWidth="1"/>
    <col min="1294" max="1536" width="11.44140625" style="131"/>
    <col min="1537" max="1537" width="2.44140625" style="131" customWidth="1"/>
    <col min="1538" max="1538" width="3.109375" style="131" customWidth="1"/>
    <col min="1539" max="1539" width="58.5546875" style="131" customWidth="1"/>
    <col min="1540" max="1540" width="14.77734375" style="131" customWidth="1"/>
    <col min="1541" max="1541" width="7.77734375" style="131" customWidth="1"/>
    <col min="1542" max="1542" width="14.77734375" style="131" customWidth="1"/>
    <col min="1543" max="1543" width="7.77734375" style="131" customWidth="1"/>
    <col min="1544" max="1544" width="14.77734375" style="131" customWidth="1"/>
    <col min="1545" max="1545" width="7.77734375" style="131" customWidth="1"/>
    <col min="1546" max="1546" width="14.77734375" style="131" customWidth="1"/>
    <col min="1547" max="1547" width="7.77734375" style="131" customWidth="1"/>
    <col min="1548" max="1548" width="14.77734375" style="131" customWidth="1"/>
    <col min="1549" max="1549" width="7.77734375" style="131" customWidth="1"/>
    <col min="1550" max="1792" width="11.44140625" style="131"/>
    <col min="1793" max="1793" width="2.44140625" style="131" customWidth="1"/>
    <col min="1794" max="1794" width="3.109375" style="131" customWidth="1"/>
    <col min="1795" max="1795" width="58.5546875" style="131" customWidth="1"/>
    <col min="1796" max="1796" width="14.77734375" style="131" customWidth="1"/>
    <col min="1797" max="1797" width="7.77734375" style="131" customWidth="1"/>
    <col min="1798" max="1798" width="14.77734375" style="131" customWidth="1"/>
    <col min="1799" max="1799" width="7.77734375" style="131" customWidth="1"/>
    <col min="1800" max="1800" width="14.77734375" style="131" customWidth="1"/>
    <col min="1801" max="1801" width="7.77734375" style="131" customWidth="1"/>
    <col min="1802" max="1802" width="14.77734375" style="131" customWidth="1"/>
    <col min="1803" max="1803" width="7.77734375" style="131" customWidth="1"/>
    <col min="1804" max="1804" width="14.77734375" style="131" customWidth="1"/>
    <col min="1805" max="1805" width="7.77734375" style="131" customWidth="1"/>
    <col min="1806" max="2048" width="11.44140625" style="131"/>
    <col min="2049" max="2049" width="2.44140625" style="131" customWidth="1"/>
    <col min="2050" max="2050" width="3.109375" style="131" customWidth="1"/>
    <col min="2051" max="2051" width="58.5546875" style="131" customWidth="1"/>
    <col min="2052" max="2052" width="14.77734375" style="131" customWidth="1"/>
    <col min="2053" max="2053" width="7.77734375" style="131" customWidth="1"/>
    <col min="2054" max="2054" width="14.77734375" style="131" customWidth="1"/>
    <col min="2055" max="2055" width="7.77734375" style="131" customWidth="1"/>
    <col min="2056" max="2056" width="14.77734375" style="131" customWidth="1"/>
    <col min="2057" max="2057" width="7.77734375" style="131" customWidth="1"/>
    <col min="2058" max="2058" width="14.77734375" style="131" customWidth="1"/>
    <col min="2059" max="2059" width="7.77734375" style="131" customWidth="1"/>
    <col min="2060" max="2060" width="14.77734375" style="131" customWidth="1"/>
    <col min="2061" max="2061" width="7.77734375" style="131" customWidth="1"/>
    <col min="2062" max="2304" width="11.44140625" style="131"/>
    <col min="2305" max="2305" width="2.44140625" style="131" customWidth="1"/>
    <col min="2306" max="2306" width="3.109375" style="131" customWidth="1"/>
    <col min="2307" max="2307" width="58.5546875" style="131" customWidth="1"/>
    <col min="2308" max="2308" width="14.77734375" style="131" customWidth="1"/>
    <col min="2309" max="2309" width="7.77734375" style="131" customWidth="1"/>
    <col min="2310" max="2310" width="14.77734375" style="131" customWidth="1"/>
    <col min="2311" max="2311" width="7.77734375" style="131" customWidth="1"/>
    <col min="2312" max="2312" width="14.77734375" style="131" customWidth="1"/>
    <col min="2313" max="2313" width="7.77734375" style="131" customWidth="1"/>
    <col min="2314" max="2314" width="14.77734375" style="131" customWidth="1"/>
    <col min="2315" max="2315" width="7.77734375" style="131" customWidth="1"/>
    <col min="2316" max="2316" width="14.77734375" style="131" customWidth="1"/>
    <col min="2317" max="2317" width="7.77734375" style="131" customWidth="1"/>
    <col min="2318" max="2560" width="11.44140625" style="131"/>
    <col min="2561" max="2561" width="2.44140625" style="131" customWidth="1"/>
    <col min="2562" max="2562" width="3.109375" style="131" customWidth="1"/>
    <col min="2563" max="2563" width="58.5546875" style="131" customWidth="1"/>
    <col min="2564" max="2564" width="14.77734375" style="131" customWidth="1"/>
    <col min="2565" max="2565" width="7.77734375" style="131" customWidth="1"/>
    <col min="2566" max="2566" width="14.77734375" style="131" customWidth="1"/>
    <col min="2567" max="2567" width="7.77734375" style="131" customWidth="1"/>
    <col min="2568" max="2568" width="14.77734375" style="131" customWidth="1"/>
    <col min="2569" max="2569" width="7.77734375" style="131" customWidth="1"/>
    <col min="2570" max="2570" width="14.77734375" style="131" customWidth="1"/>
    <col min="2571" max="2571" width="7.77734375" style="131" customWidth="1"/>
    <col min="2572" max="2572" width="14.77734375" style="131" customWidth="1"/>
    <col min="2573" max="2573" width="7.77734375" style="131" customWidth="1"/>
    <col min="2574" max="2816" width="11.44140625" style="131"/>
    <col min="2817" max="2817" width="2.44140625" style="131" customWidth="1"/>
    <col min="2818" max="2818" width="3.109375" style="131" customWidth="1"/>
    <col min="2819" max="2819" width="58.5546875" style="131" customWidth="1"/>
    <col min="2820" max="2820" width="14.77734375" style="131" customWidth="1"/>
    <col min="2821" max="2821" width="7.77734375" style="131" customWidth="1"/>
    <col min="2822" max="2822" width="14.77734375" style="131" customWidth="1"/>
    <col min="2823" max="2823" width="7.77734375" style="131" customWidth="1"/>
    <col min="2824" max="2824" width="14.77734375" style="131" customWidth="1"/>
    <col min="2825" max="2825" width="7.77734375" style="131" customWidth="1"/>
    <col min="2826" max="2826" width="14.77734375" style="131" customWidth="1"/>
    <col min="2827" max="2827" width="7.77734375" style="131" customWidth="1"/>
    <col min="2828" max="2828" width="14.77734375" style="131" customWidth="1"/>
    <col min="2829" max="2829" width="7.77734375" style="131" customWidth="1"/>
    <col min="2830" max="3072" width="11.44140625" style="131"/>
    <col min="3073" max="3073" width="2.44140625" style="131" customWidth="1"/>
    <col min="3074" max="3074" width="3.109375" style="131" customWidth="1"/>
    <col min="3075" max="3075" width="58.5546875" style="131" customWidth="1"/>
    <col min="3076" max="3076" width="14.77734375" style="131" customWidth="1"/>
    <col min="3077" max="3077" width="7.77734375" style="131" customWidth="1"/>
    <col min="3078" max="3078" width="14.77734375" style="131" customWidth="1"/>
    <col min="3079" max="3079" width="7.77734375" style="131" customWidth="1"/>
    <col min="3080" max="3080" width="14.77734375" style="131" customWidth="1"/>
    <col min="3081" max="3081" width="7.77734375" style="131" customWidth="1"/>
    <col min="3082" max="3082" width="14.77734375" style="131" customWidth="1"/>
    <col min="3083" max="3083" width="7.77734375" style="131" customWidth="1"/>
    <col min="3084" max="3084" width="14.77734375" style="131" customWidth="1"/>
    <col min="3085" max="3085" width="7.77734375" style="131" customWidth="1"/>
    <col min="3086" max="3328" width="11.44140625" style="131"/>
    <col min="3329" max="3329" width="2.44140625" style="131" customWidth="1"/>
    <col min="3330" max="3330" width="3.109375" style="131" customWidth="1"/>
    <col min="3331" max="3331" width="58.5546875" style="131" customWidth="1"/>
    <col min="3332" max="3332" width="14.77734375" style="131" customWidth="1"/>
    <col min="3333" max="3333" width="7.77734375" style="131" customWidth="1"/>
    <col min="3334" max="3334" width="14.77734375" style="131" customWidth="1"/>
    <col min="3335" max="3335" width="7.77734375" style="131" customWidth="1"/>
    <col min="3336" max="3336" width="14.77734375" style="131" customWidth="1"/>
    <col min="3337" max="3337" width="7.77734375" style="131" customWidth="1"/>
    <col min="3338" max="3338" width="14.77734375" style="131" customWidth="1"/>
    <col min="3339" max="3339" width="7.77734375" style="131" customWidth="1"/>
    <col min="3340" max="3340" width="14.77734375" style="131" customWidth="1"/>
    <col min="3341" max="3341" width="7.77734375" style="131" customWidth="1"/>
    <col min="3342" max="3584" width="11.44140625" style="131"/>
    <col min="3585" max="3585" width="2.44140625" style="131" customWidth="1"/>
    <col min="3586" max="3586" width="3.109375" style="131" customWidth="1"/>
    <col min="3587" max="3587" width="58.5546875" style="131" customWidth="1"/>
    <col min="3588" max="3588" width="14.77734375" style="131" customWidth="1"/>
    <col min="3589" max="3589" width="7.77734375" style="131" customWidth="1"/>
    <col min="3590" max="3590" width="14.77734375" style="131" customWidth="1"/>
    <col min="3591" max="3591" width="7.77734375" style="131" customWidth="1"/>
    <col min="3592" max="3592" width="14.77734375" style="131" customWidth="1"/>
    <col min="3593" max="3593" width="7.77734375" style="131" customWidth="1"/>
    <col min="3594" max="3594" width="14.77734375" style="131" customWidth="1"/>
    <col min="3595" max="3595" width="7.77734375" style="131" customWidth="1"/>
    <col min="3596" max="3596" width="14.77734375" style="131" customWidth="1"/>
    <col min="3597" max="3597" width="7.77734375" style="131" customWidth="1"/>
    <col min="3598" max="3840" width="11.44140625" style="131"/>
    <col min="3841" max="3841" width="2.44140625" style="131" customWidth="1"/>
    <col min="3842" max="3842" width="3.109375" style="131" customWidth="1"/>
    <col min="3843" max="3843" width="58.5546875" style="131" customWidth="1"/>
    <col min="3844" max="3844" width="14.77734375" style="131" customWidth="1"/>
    <col min="3845" max="3845" width="7.77734375" style="131" customWidth="1"/>
    <col min="3846" max="3846" width="14.77734375" style="131" customWidth="1"/>
    <col min="3847" max="3847" width="7.77734375" style="131" customWidth="1"/>
    <col min="3848" max="3848" width="14.77734375" style="131" customWidth="1"/>
    <col min="3849" max="3849" width="7.77734375" style="131" customWidth="1"/>
    <col min="3850" max="3850" width="14.77734375" style="131" customWidth="1"/>
    <col min="3851" max="3851" width="7.77734375" style="131" customWidth="1"/>
    <col min="3852" max="3852" width="14.77734375" style="131" customWidth="1"/>
    <col min="3853" max="3853" width="7.77734375" style="131" customWidth="1"/>
    <col min="3854" max="4096" width="11.44140625" style="131"/>
    <col min="4097" max="4097" width="2.44140625" style="131" customWidth="1"/>
    <col min="4098" max="4098" width="3.109375" style="131" customWidth="1"/>
    <col min="4099" max="4099" width="58.5546875" style="131" customWidth="1"/>
    <col min="4100" max="4100" width="14.77734375" style="131" customWidth="1"/>
    <col min="4101" max="4101" width="7.77734375" style="131" customWidth="1"/>
    <col min="4102" max="4102" width="14.77734375" style="131" customWidth="1"/>
    <col min="4103" max="4103" width="7.77734375" style="131" customWidth="1"/>
    <col min="4104" max="4104" width="14.77734375" style="131" customWidth="1"/>
    <col min="4105" max="4105" width="7.77734375" style="131" customWidth="1"/>
    <col min="4106" max="4106" width="14.77734375" style="131" customWidth="1"/>
    <col min="4107" max="4107" width="7.77734375" style="131" customWidth="1"/>
    <col min="4108" max="4108" width="14.77734375" style="131" customWidth="1"/>
    <col min="4109" max="4109" width="7.77734375" style="131" customWidth="1"/>
    <col min="4110" max="4352" width="11.44140625" style="131"/>
    <col min="4353" max="4353" width="2.44140625" style="131" customWidth="1"/>
    <col min="4354" max="4354" width="3.109375" style="131" customWidth="1"/>
    <col min="4355" max="4355" width="58.5546875" style="131" customWidth="1"/>
    <col min="4356" max="4356" width="14.77734375" style="131" customWidth="1"/>
    <col min="4357" max="4357" width="7.77734375" style="131" customWidth="1"/>
    <col min="4358" max="4358" width="14.77734375" style="131" customWidth="1"/>
    <col min="4359" max="4359" width="7.77734375" style="131" customWidth="1"/>
    <col min="4360" max="4360" width="14.77734375" style="131" customWidth="1"/>
    <col min="4361" max="4361" width="7.77734375" style="131" customWidth="1"/>
    <col min="4362" max="4362" width="14.77734375" style="131" customWidth="1"/>
    <col min="4363" max="4363" width="7.77734375" style="131" customWidth="1"/>
    <col min="4364" max="4364" width="14.77734375" style="131" customWidth="1"/>
    <col min="4365" max="4365" width="7.77734375" style="131" customWidth="1"/>
    <col min="4366" max="4608" width="11.44140625" style="131"/>
    <col min="4609" max="4609" width="2.44140625" style="131" customWidth="1"/>
    <col min="4610" max="4610" width="3.109375" style="131" customWidth="1"/>
    <col min="4611" max="4611" width="58.5546875" style="131" customWidth="1"/>
    <col min="4612" max="4612" width="14.77734375" style="131" customWidth="1"/>
    <col min="4613" max="4613" width="7.77734375" style="131" customWidth="1"/>
    <col min="4614" max="4614" width="14.77734375" style="131" customWidth="1"/>
    <col min="4615" max="4615" width="7.77734375" style="131" customWidth="1"/>
    <col min="4616" max="4616" width="14.77734375" style="131" customWidth="1"/>
    <col min="4617" max="4617" width="7.77734375" style="131" customWidth="1"/>
    <col min="4618" max="4618" width="14.77734375" style="131" customWidth="1"/>
    <col min="4619" max="4619" width="7.77734375" style="131" customWidth="1"/>
    <col min="4620" max="4620" width="14.77734375" style="131" customWidth="1"/>
    <col min="4621" max="4621" width="7.77734375" style="131" customWidth="1"/>
    <col min="4622" max="4864" width="11.44140625" style="131"/>
    <col min="4865" max="4865" width="2.44140625" style="131" customWidth="1"/>
    <col min="4866" max="4866" width="3.109375" style="131" customWidth="1"/>
    <col min="4867" max="4867" width="58.5546875" style="131" customWidth="1"/>
    <col min="4868" max="4868" width="14.77734375" style="131" customWidth="1"/>
    <col min="4869" max="4869" width="7.77734375" style="131" customWidth="1"/>
    <col min="4870" max="4870" width="14.77734375" style="131" customWidth="1"/>
    <col min="4871" max="4871" width="7.77734375" style="131" customWidth="1"/>
    <col min="4872" max="4872" width="14.77734375" style="131" customWidth="1"/>
    <col min="4873" max="4873" width="7.77734375" style="131" customWidth="1"/>
    <col min="4874" max="4874" width="14.77734375" style="131" customWidth="1"/>
    <col min="4875" max="4875" width="7.77734375" style="131" customWidth="1"/>
    <col min="4876" max="4876" width="14.77734375" style="131" customWidth="1"/>
    <col min="4877" max="4877" width="7.77734375" style="131" customWidth="1"/>
    <col min="4878" max="5120" width="11.44140625" style="131"/>
    <col min="5121" max="5121" width="2.44140625" style="131" customWidth="1"/>
    <col min="5122" max="5122" width="3.109375" style="131" customWidth="1"/>
    <col min="5123" max="5123" width="58.5546875" style="131" customWidth="1"/>
    <col min="5124" max="5124" width="14.77734375" style="131" customWidth="1"/>
    <col min="5125" max="5125" width="7.77734375" style="131" customWidth="1"/>
    <col min="5126" max="5126" width="14.77734375" style="131" customWidth="1"/>
    <col min="5127" max="5127" width="7.77734375" style="131" customWidth="1"/>
    <col min="5128" max="5128" width="14.77734375" style="131" customWidth="1"/>
    <col min="5129" max="5129" width="7.77734375" style="131" customWidth="1"/>
    <col min="5130" max="5130" width="14.77734375" style="131" customWidth="1"/>
    <col min="5131" max="5131" width="7.77734375" style="131" customWidth="1"/>
    <col min="5132" max="5132" width="14.77734375" style="131" customWidth="1"/>
    <col min="5133" max="5133" width="7.77734375" style="131" customWidth="1"/>
    <col min="5134" max="5376" width="11.44140625" style="131"/>
    <col min="5377" max="5377" width="2.44140625" style="131" customWidth="1"/>
    <col min="5378" max="5378" width="3.109375" style="131" customWidth="1"/>
    <col min="5379" max="5379" width="58.5546875" style="131" customWidth="1"/>
    <col min="5380" max="5380" width="14.77734375" style="131" customWidth="1"/>
    <col min="5381" max="5381" width="7.77734375" style="131" customWidth="1"/>
    <col min="5382" max="5382" width="14.77734375" style="131" customWidth="1"/>
    <col min="5383" max="5383" width="7.77734375" style="131" customWidth="1"/>
    <col min="5384" max="5384" width="14.77734375" style="131" customWidth="1"/>
    <col min="5385" max="5385" width="7.77734375" style="131" customWidth="1"/>
    <col min="5386" max="5386" width="14.77734375" style="131" customWidth="1"/>
    <col min="5387" max="5387" width="7.77734375" style="131" customWidth="1"/>
    <col min="5388" max="5388" width="14.77734375" style="131" customWidth="1"/>
    <col min="5389" max="5389" width="7.77734375" style="131" customWidth="1"/>
    <col min="5390" max="5632" width="11.44140625" style="131"/>
    <col min="5633" max="5633" width="2.44140625" style="131" customWidth="1"/>
    <col min="5634" max="5634" width="3.109375" style="131" customWidth="1"/>
    <col min="5635" max="5635" width="58.5546875" style="131" customWidth="1"/>
    <col min="5636" max="5636" width="14.77734375" style="131" customWidth="1"/>
    <col min="5637" max="5637" width="7.77734375" style="131" customWidth="1"/>
    <col min="5638" max="5638" width="14.77734375" style="131" customWidth="1"/>
    <col min="5639" max="5639" width="7.77734375" style="131" customWidth="1"/>
    <col min="5640" max="5640" width="14.77734375" style="131" customWidth="1"/>
    <col min="5641" max="5641" width="7.77734375" style="131" customWidth="1"/>
    <col min="5642" max="5642" width="14.77734375" style="131" customWidth="1"/>
    <col min="5643" max="5643" width="7.77734375" style="131" customWidth="1"/>
    <col min="5644" max="5644" width="14.77734375" style="131" customWidth="1"/>
    <col min="5645" max="5645" width="7.77734375" style="131" customWidth="1"/>
    <col min="5646" max="5888" width="11.44140625" style="131"/>
    <col min="5889" max="5889" width="2.44140625" style="131" customWidth="1"/>
    <col min="5890" max="5890" width="3.109375" style="131" customWidth="1"/>
    <col min="5891" max="5891" width="58.5546875" style="131" customWidth="1"/>
    <col min="5892" max="5892" width="14.77734375" style="131" customWidth="1"/>
    <col min="5893" max="5893" width="7.77734375" style="131" customWidth="1"/>
    <col min="5894" max="5894" width="14.77734375" style="131" customWidth="1"/>
    <col min="5895" max="5895" width="7.77734375" style="131" customWidth="1"/>
    <col min="5896" max="5896" width="14.77734375" style="131" customWidth="1"/>
    <col min="5897" max="5897" width="7.77734375" style="131" customWidth="1"/>
    <col min="5898" max="5898" width="14.77734375" style="131" customWidth="1"/>
    <col min="5899" max="5899" width="7.77734375" style="131" customWidth="1"/>
    <col min="5900" max="5900" width="14.77734375" style="131" customWidth="1"/>
    <col min="5901" max="5901" width="7.77734375" style="131" customWidth="1"/>
    <col min="5902" max="6144" width="11.44140625" style="131"/>
    <col min="6145" max="6145" width="2.44140625" style="131" customWidth="1"/>
    <col min="6146" max="6146" width="3.109375" style="131" customWidth="1"/>
    <col min="6147" max="6147" width="58.5546875" style="131" customWidth="1"/>
    <col min="6148" max="6148" width="14.77734375" style="131" customWidth="1"/>
    <col min="6149" max="6149" width="7.77734375" style="131" customWidth="1"/>
    <col min="6150" max="6150" width="14.77734375" style="131" customWidth="1"/>
    <col min="6151" max="6151" width="7.77734375" style="131" customWidth="1"/>
    <col min="6152" max="6152" width="14.77734375" style="131" customWidth="1"/>
    <col min="6153" max="6153" width="7.77734375" style="131" customWidth="1"/>
    <col min="6154" max="6154" width="14.77734375" style="131" customWidth="1"/>
    <col min="6155" max="6155" width="7.77734375" style="131" customWidth="1"/>
    <col min="6156" max="6156" width="14.77734375" style="131" customWidth="1"/>
    <col min="6157" max="6157" width="7.77734375" style="131" customWidth="1"/>
    <col min="6158" max="6400" width="11.44140625" style="131"/>
    <col min="6401" max="6401" width="2.44140625" style="131" customWidth="1"/>
    <col min="6402" max="6402" width="3.109375" style="131" customWidth="1"/>
    <col min="6403" max="6403" width="58.5546875" style="131" customWidth="1"/>
    <col min="6404" max="6404" width="14.77734375" style="131" customWidth="1"/>
    <col min="6405" max="6405" width="7.77734375" style="131" customWidth="1"/>
    <col min="6406" max="6406" width="14.77734375" style="131" customWidth="1"/>
    <col min="6407" max="6407" width="7.77734375" style="131" customWidth="1"/>
    <col min="6408" max="6408" width="14.77734375" style="131" customWidth="1"/>
    <col min="6409" max="6409" width="7.77734375" style="131" customWidth="1"/>
    <col min="6410" max="6410" width="14.77734375" style="131" customWidth="1"/>
    <col min="6411" max="6411" width="7.77734375" style="131" customWidth="1"/>
    <col min="6412" max="6412" width="14.77734375" style="131" customWidth="1"/>
    <col min="6413" max="6413" width="7.77734375" style="131" customWidth="1"/>
    <col min="6414" max="6656" width="11.44140625" style="131"/>
    <col min="6657" max="6657" width="2.44140625" style="131" customWidth="1"/>
    <col min="6658" max="6658" width="3.109375" style="131" customWidth="1"/>
    <col min="6659" max="6659" width="58.5546875" style="131" customWidth="1"/>
    <col min="6660" max="6660" width="14.77734375" style="131" customWidth="1"/>
    <col min="6661" max="6661" width="7.77734375" style="131" customWidth="1"/>
    <col min="6662" max="6662" width="14.77734375" style="131" customWidth="1"/>
    <col min="6663" max="6663" width="7.77734375" style="131" customWidth="1"/>
    <col min="6664" max="6664" width="14.77734375" style="131" customWidth="1"/>
    <col min="6665" max="6665" width="7.77734375" style="131" customWidth="1"/>
    <col min="6666" max="6666" width="14.77734375" style="131" customWidth="1"/>
    <col min="6667" max="6667" width="7.77734375" style="131" customWidth="1"/>
    <col min="6668" max="6668" width="14.77734375" style="131" customWidth="1"/>
    <col min="6669" max="6669" width="7.77734375" style="131" customWidth="1"/>
    <col min="6670" max="6912" width="11.44140625" style="131"/>
    <col min="6913" max="6913" width="2.44140625" style="131" customWidth="1"/>
    <col min="6914" max="6914" width="3.109375" style="131" customWidth="1"/>
    <col min="6915" max="6915" width="58.5546875" style="131" customWidth="1"/>
    <col min="6916" max="6916" width="14.77734375" style="131" customWidth="1"/>
    <col min="6917" max="6917" width="7.77734375" style="131" customWidth="1"/>
    <col min="6918" max="6918" width="14.77734375" style="131" customWidth="1"/>
    <col min="6919" max="6919" width="7.77734375" style="131" customWidth="1"/>
    <col min="6920" max="6920" width="14.77734375" style="131" customWidth="1"/>
    <col min="6921" max="6921" width="7.77734375" style="131" customWidth="1"/>
    <col min="6922" max="6922" width="14.77734375" style="131" customWidth="1"/>
    <col min="6923" max="6923" width="7.77734375" style="131" customWidth="1"/>
    <col min="6924" max="6924" width="14.77734375" style="131" customWidth="1"/>
    <col min="6925" max="6925" width="7.77734375" style="131" customWidth="1"/>
    <col min="6926" max="7168" width="11.44140625" style="131"/>
    <col min="7169" max="7169" width="2.44140625" style="131" customWidth="1"/>
    <col min="7170" max="7170" width="3.109375" style="131" customWidth="1"/>
    <col min="7171" max="7171" width="58.5546875" style="131" customWidth="1"/>
    <col min="7172" max="7172" width="14.77734375" style="131" customWidth="1"/>
    <col min="7173" max="7173" width="7.77734375" style="131" customWidth="1"/>
    <col min="7174" max="7174" width="14.77734375" style="131" customWidth="1"/>
    <col min="7175" max="7175" width="7.77734375" style="131" customWidth="1"/>
    <col min="7176" max="7176" width="14.77734375" style="131" customWidth="1"/>
    <col min="7177" max="7177" width="7.77734375" style="131" customWidth="1"/>
    <col min="7178" max="7178" width="14.77734375" style="131" customWidth="1"/>
    <col min="7179" max="7179" width="7.77734375" style="131" customWidth="1"/>
    <col min="7180" max="7180" width="14.77734375" style="131" customWidth="1"/>
    <col min="7181" max="7181" width="7.77734375" style="131" customWidth="1"/>
    <col min="7182" max="7424" width="11.44140625" style="131"/>
    <col min="7425" max="7425" width="2.44140625" style="131" customWidth="1"/>
    <col min="7426" max="7426" width="3.109375" style="131" customWidth="1"/>
    <col min="7427" max="7427" width="58.5546875" style="131" customWidth="1"/>
    <col min="7428" max="7428" width="14.77734375" style="131" customWidth="1"/>
    <col min="7429" max="7429" width="7.77734375" style="131" customWidth="1"/>
    <col min="7430" max="7430" width="14.77734375" style="131" customWidth="1"/>
    <col min="7431" max="7431" width="7.77734375" style="131" customWidth="1"/>
    <col min="7432" max="7432" width="14.77734375" style="131" customWidth="1"/>
    <col min="7433" max="7433" width="7.77734375" style="131" customWidth="1"/>
    <col min="7434" max="7434" width="14.77734375" style="131" customWidth="1"/>
    <col min="7435" max="7435" width="7.77734375" style="131" customWidth="1"/>
    <col min="7436" max="7436" width="14.77734375" style="131" customWidth="1"/>
    <col min="7437" max="7437" width="7.77734375" style="131" customWidth="1"/>
    <col min="7438" max="7680" width="11.44140625" style="131"/>
    <col min="7681" max="7681" width="2.44140625" style="131" customWidth="1"/>
    <col min="7682" max="7682" width="3.109375" style="131" customWidth="1"/>
    <col min="7683" max="7683" width="58.5546875" style="131" customWidth="1"/>
    <col min="7684" max="7684" width="14.77734375" style="131" customWidth="1"/>
    <col min="7685" max="7685" width="7.77734375" style="131" customWidth="1"/>
    <col min="7686" max="7686" width="14.77734375" style="131" customWidth="1"/>
    <col min="7687" max="7687" width="7.77734375" style="131" customWidth="1"/>
    <col min="7688" max="7688" width="14.77734375" style="131" customWidth="1"/>
    <col min="7689" max="7689" width="7.77734375" style="131" customWidth="1"/>
    <col min="7690" max="7690" width="14.77734375" style="131" customWidth="1"/>
    <col min="7691" max="7691" width="7.77734375" style="131" customWidth="1"/>
    <col min="7692" max="7692" width="14.77734375" style="131" customWidth="1"/>
    <col min="7693" max="7693" width="7.77734375" style="131" customWidth="1"/>
    <col min="7694" max="7936" width="11.44140625" style="131"/>
    <col min="7937" max="7937" width="2.44140625" style="131" customWidth="1"/>
    <col min="7938" max="7938" width="3.109375" style="131" customWidth="1"/>
    <col min="7939" max="7939" width="58.5546875" style="131" customWidth="1"/>
    <col min="7940" max="7940" width="14.77734375" style="131" customWidth="1"/>
    <col min="7941" max="7941" width="7.77734375" style="131" customWidth="1"/>
    <col min="7942" max="7942" width="14.77734375" style="131" customWidth="1"/>
    <col min="7943" max="7943" width="7.77734375" style="131" customWidth="1"/>
    <col min="7944" max="7944" width="14.77734375" style="131" customWidth="1"/>
    <col min="7945" max="7945" width="7.77734375" style="131" customWidth="1"/>
    <col min="7946" max="7946" width="14.77734375" style="131" customWidth="1"/>
    <col min="7947" max="7947" width="7.77734375" style="131" customWidth="1"/>
    <col min="7948" max="7948" width="14.77734375" style="131" customWidth="1"/>
    <col min="7949" max="7949" width="7.77734375" style="131" customWidth="1"/>
    <col min="7950" max="8192" width="11.44140625" style="131"/>
    <col min="8193" max="8193" width="2.44140625" style="131" customWidth="1"/>
    <col min="8194" max="8194" width="3.109375" style="131" customWidth="1"/>
    <col min="8195" max="8195" width="58.5546875" style="131" customWidth="1"/>
    <col min="8196" max="8196" width="14.77734375" style="131" customWidth="1"/>
    <col min="8197" max="8197" width="7.77734375" style="131" customWidth="1"/>
    <col min="8198" max="8198" width="14.77734375" style="131" customWidth="1"/>
    <col min="8199" max="8199" width="7.77734375" style="131" customWidth="1"/>
    <col min="8200" max="8200" width="14.77734375" style="131" customWidth="1"/>
    <col min="8201" max="8201" width="7.77734375" style="131" customWidth="1"/>
    <col min="8202" max="8202" width="14.77734375" style="131" customWidth="1"/>
    <col min="8203" max="8203" width="7.77734375" style="131" customWidth="1"/>
    <col min="8204" max="8204" width="14.77734375" style="131" customWidth="1"/>
    <col min="8205" max="8205" width="7.77734375" style="131" customWidth="1"/>
    <col min="8206" max="8448" width="11.44140625" style="131"/>
    <col min="8449" max="8449" width="2.44140625" style="131" customWidth="1"/>
    <col min="8450" max="8450" width="3.109375" style="131" customWidth="1"/>
    <col min="8451" max="8451" width="58.5546875" style="131" customWidth="1"/>
    <col min="8452" max="8452" width="14.77734375" style="131" customWidth="1"/>
    <col min="8453" max="8453" width="7.77734375" style="131" customWidth="1"/>
    <col min="8454" max="8454" width="14.77734375" style="131" customWidth="1"/>
    <col min="8455" max="8455" width="7.77734375" style="131" customWidth="1"/>
    <col min="8456" max="8456" width="14.77734375" style="131" customWidth="1"/>
    <col min="8457" max="8457" width="7.77734375" style="131" customWidth="1"/>
    <col min="8458" max="8458" width="14.77734375" style="131" customWidth="1"/>
    <col min="8459" max="8459" width="7.77734375" style="131" customWidth="1"/>
    <col min="8460" max="8460" width="14.77734375" style="131" customWidth="1"/>
    <col min="8461" max="8461" width="7.77734375" style="131" customWidth="1"/>
    <col min="8462" max="8704" width="11.44140625" style="131"/>
    <col min="8705" max="8705" width="2.44140625" style="131" customWidth="1"/>
    <col min="8706" max="8706" width="3.109375" style="131" customWidth="1"/>
    <col min="8707" max="8707" width="58.5546875" style="131" customWidth="1"/>
    <col min="8708" max="8708" width="14.77734375" style="131" customWidth="1"/>
    <col min="8709" max="8709" width="7.77734375" style="131" customWidth="1"/>
    <col min="8710" max="8710" width="14.77734375" style="131" customWidth="1"/>
    <col min="8711" max="8711" width="7.77734375" style="131" customWidth="1"/>
    <col min="8712" max="8712" width="14.77734375" style="131" customWidth="1"/>
    <col min="8713" max="8713" width="7.77734375" style="131" customWidth="1"/>
    <col min="8714" max="8714" width="14.77734375" style="131" customWidth="1"/>
    <col min="8715" max="8715" width="7.77734375" style="131" customWidth="1"/>
    <col min="8716" max="8716" width="14.77734375" style="131" customWidth="1"/>
    <col min="8717" max="8717" width="7.77734375" style="131" customWidth="1"/>
    <col min="8718" max="8960" width="11.44140625" style="131"/>
    <col min="8961" max="8961" width="2.44140625" style="131" customWidth="1"/>
    <col min="8962" max="8962" width="3.109375" style="131" customWidth="1"/>
    <col min="8963" max="8963" width="58.5546875" style="131" customWidth="1"/>
    <col min="8964" max="8964" width="14.77734375" style="131" customWidth="1"/>
    <col min="8965" max="8965" width="7.77734375" style="131" customWidth="1"/>
    <col min="8966" max="8966" width="14.77734375" style="131" customWidth="1"/>
    <col min="8967" max="8967" width="7.77734375" style="131" customWidth="1"/>
    <col min="8968" max="8968" width="14.77734375" style="131" customWidth="1"/>
    <col min="8969" max="8969" width="7.77734375" style="131" customWidth="1"/>
    <col min="8970" max="8970" width="14.77734375" style="131" customWidth="1"/>
    <col min="8971" max="8971" width="7.77734375" style="131" customWidth="1"/>
    <col min="8972" max="8972" width="14.77734375" style="131" customWidth="1"/>
    <col min="8973" max="8973" width="7.77734375" style="131" customWidth="1"/>
    <col min="8974" max="9216" width="11.44140625" style="131"/>
    <col min="9217" max="9217" width="2.44140625" style="131" customWidth="1"/>
    <col min="9218" max="9218" width="3.109375" style="131" customWidth="1"/>
    <col min="9219" max="9219" width="58.5546875" style="131" customWidth="1"/>
    <col min="9220" max="9220" width="14.77734375" style="131" customWidth="1"/>
    <col min="9221" max="9221" width="7.77734375" style="131" customWidth="1"/>
    <col min="9222" max="9222" width="14.77734375" style="131" customWidth="1"/>
    <col min="9223" max="9223" width="7.77734375" style="131" customWidth="1"/>
    <col min="9224" max="9224" width="14.77734375" style="131" customWidth="1"/>
    <col min="9225" max="9225" width="7.77734375" style="131" customWidth="1"/>
    <col min="9226" max="9226" width="14.77734375" style="131" customWidth="1"/>
    <col min="9227" max="9227" width="7.77734375" style="131" customWidth="1"/>
    <col min="9228" max="9228" width="14.77734375" style="131" customWidth="1"/>
    <col min="9229" max="9229" width="7.77734375" style="131" customWidth="1"/>
    <col min="9230" max="9472" width="11.44140625" style="131"/>
    <col min="9473" max="9473" width="2.44140625" style="131" customWidth="1"/>
    <col min="9474" max="9474" width="3.109375" style="131" customWidth="1"/>
    <col min="9475" max="9475" width="58.5546875" style="131" customWidth="1"/>
    <col min="9476" max="9476" width="14.77734375" style="131" customWidth="1"/>
    <col min="9477" max="9477" width="7.77734375" style="131" customWidth="1"/>
    <col min="9478" max="9478" width="14.77734375" style="131" customWidth="1"/>
    <col min="9479" max="9479" width="7.77734375" style="131" customWidth="1"/>
    <col min="9480" max="9480" width="14.77734375" style="131" customWidth="1"/>
    <col min="9481" max="9481" width="7.77734375" style="131" customWidth="1"/>
    <col min="9482" max="9482" width="14.77734375" style="131" customWidth="1"/>
    <col min="9483" max="9483" width="7.77734375" style="131" customWidth="1"/>
    <col min="9484" max="9484" width="14.77734375" style="131" customWidth="1"/>
    <col min="9485" max="9485" width="7.77734375" style="131" customWidth="1"/>
    <col min="9486" max="9728" width="11.44140625" style="131"/>
    <col min="9729" max="9729" width="2.44140625" style="131" customWidth="1"/>
    <col min="9730" max="9730" width="3.109375" style="131" customWidth="1"/>
    <col min="9731" max="9731" width="58.5546875" style="131" customWidth="1"/>
    <col min="9732" max="9732" width="14.77734375" style="131" customWidth="1"/>
    <col min="9733" max="9733" width="7.77734375" style="131" customWidth="1"/>
    <col min="9734" max="9734" width="14.77734375" style="131" customWidth="1"/>
    <col min="9735" max="9735" width="7.77734375" style="131" customWidth="1"/>
    <col min="9736" max="9736" width="14.77734375" style="131" customWidth="1"/>
    <col min="9737" max="9737" width="7.77734375" style="131" customWidth="1"/>
    <col min="9738" max="9738" width="14.77734375" style="131" customWidth="1"/>
    <col min="9739" max="9739" width="7.77734375" style="131" customWidth="1"/>
    <col min="9740" max="9740" width="14.77734375" style="131" customWidth="1"/>
    <col min="9741" max="9741" width="7.77734375" style="131" customWidth="1"/>
    <col min="9742" max="9984" width="11.44140625" style="131"/>
    <col min="9985" max="9985" width="2.44140625" style="131" customWidth="1"/>
    <col min="9986" max="9986" width="3.109375" style="131" customWidth="1"/>
    <col min="9987" max="9987" width="58.5546875" style="131" customWidth="1"/>
    <col min="9988" max="9988" width="14.77734375" style="131" customWidth="1"/>
    <col min="9989" max="9989" width="7.77734375" style="131" customWidth="1"/>
    <col min="9990" max="9990" width="14.77734375" style="131" customWidth="1"/>
    <col min="9991" max="9991" width="7.77734375" style="131" customWidth="1"/>
    <col min="9992" max="9992" width="14.77734375" style="131" customWidth="1"/>
    <col min="9993" max="9993" width="7.77734375" style="131" customWidth="1"/>
    <col min="9994" max="9994" width="14.77734375" style="131" customWidth="1"/>
    <col min="9995" max="9995" width="7.77734375" style="131" customWidth="1"/>
    <col min="9996" max="9996" width="14.77734375" style="131" customWidth="1"/>
    <col min="9997" max="9997" width="7.77734375" style="131" customWidth="1"/>
    <col min="9998" max="10240" width="11.44140625" style="131"/>
    <col min="10241" max="10241" width="2.44140625" style="131" customWidth="1"/>
    <col min="10242" max="10242" width="3.109375" style="131" customWidth="1"/>
    <col min="10243" max="10243" width="58.5546875" style="131" customWidth="1"/>
    <col min="10244" max="10244" width="14.77734375" style="131" customWidth="1"/>
    <col min="10245" max="10245" width="7.77734375" style="131" customWidth="1"/>
    <col min="10246" max="10246" width="14.77734375" style="131" customWidth="1"/>
    <col min="10247" max="10247" width="7.77734375" style="131" customWidth="1"/>
    <col min="10248" max="10248" width="14.77734375" style="131" customWidth="1"/>
    <col min="10249" max="10249" width="7.77734375" style="131" customWidth="1"/>
    <col min="10250" max="10250" width="14.77734375" style="131" customWidth="1"/>
    <col min="10251" max="10251" width="7.77734375" style="131" customWidth="1"/>
    <col min="10252" max="10252" width="14.77734375" style="131" customWidth="1"/>
    <col min="10253" max="10253" width="7.77734375" style="131" customWidth="1"/>
    <col min="10254" max="10496" width="11.44140625" style="131"/>
    <col min="10497" max="10497" width="2.44140625" style="131" customWidth="1"/>
    <col min="10498" max="10498" width="3.109375" style="131" customWidth="1"/>
    <col min="10499" max="10499" width="58.5546875" style="131" customWidth="1"/>
    <col min="10500" max="10500" width="14.77734375" style="131" customWidth="1"/>
    <col min="10501" max="10501" width="7.77734375" style="131" customWidth="1"/>
    <col min="10502" max="10502" width="14.77734375" style="131" customWidth="1"/>
    <col min="10503" max="10503" width="7.77734375" style="131" customWidth="1"/>
    <col min="10504" max="10504" width="14.77734375" style="131" customWidth="1"/>
    <col min="10505" max="10505" width="7.77734375" style="131" customWidth="1"/>
    <col min="10506" max="10506" width="14.77734375" style="131" customWidth="1"/>
    <col min="10507" max="10507" width="7.77734375" style="131" customWidth="1"/>
    <col min="10508" max="10508" width="14.77734375" style="131" customWidth="1"/>
    <col min="10509" max="10509" width="7.77734375" style="131" customWidth="1"/>
    <col min="10510" max="10752" width="11.44140625" style="131"/>
    <col min="10753" max="10753" width="2.44140625" style="131" customWidth="1"/>
    <col min="10754" max="10754" width="3.109375" style="131" customWidth="1"/>
    <col min="10755" max="10755" width="58.5546875" style="131" customWidth="1"/>
    <col min="10756" max="10756" width="14.77734375" style="131" customWidth="1"/>
    <col min="10757" max="10757" width="7.77734375" style="131" customWidth="1"/>
    <col min="10758" max="10758" width="14.77734375" style="131" customWidth="1"/>
    <col min="10759" max="10759" width="7.77734375" style="131" customWidth="1"/>
    <col min="10760" max="10760" width="14.77734375" style="131" customWidth="1"/>
    <col min="10761" max="10761" width="7.77734375" style="131" customWidth="1"/>
    <col min="10762" max="10762" width="14.77734375" style="131" customWidth="1"/>
    <col min="10763" max="10763" width="7.77734375" style="131" customWidth="1"/>
    <col min="10764" max="10764" width="14.77734375" style="131" customWidth="1"/>
    <col min="10765" max="10765" width="7.77734375" style="131" customWidth="1"/>
    <col min="10766" max="11008" width="11.44140625" style="131"/>
    <col min="11009" max="11009" width="2.44140625" style="131" customWidth="1"/>
    <col min="11010" max="11010" width="3.109375" style="131" customWidth="1"/>
    <col min="11011" max="11011" width="58.5546875" style="131" customWidth="1"/>
    <col min="11012" max="11012" width="14.77734375" style="131" customWidth="1"/>
    <col min="11013" max="11013" width="7.77734375" style="131" customWidth="1"/>
    <col min="11014" max="11014" width="14.77734375" style="131" customWidth="1"/>
    <col min="11015" max="11015" width="7.77734375" style="131" customWidth="1"/>
    <col min="11016" max="11016" width="14.77734375" style="131" customWidth="1"/>
    <col min="11017" max="11017" width="7.77734375" style="131" customWidth="1"/>
    <col min="11018" max="11018" width="14.77734375" style="131" customWidth="1"/>
    <col min="11019" max="11019" width="7.77734375" style="131" customWidth="1"/>
    <col min="11020" max="11020" width="14.77734375" style="131" customWidth="1"/>
    <col min="11021" max="11021" width="7.77734375" style="131" customWidth="1"/>
    <col min="11022" max="11264" width="11.44140625" style="131"/>
    <col min="11265" max="11265" width="2.44140625" style="131" customWidth="1"/>
    <col min="11266" max="11266" width="3.109375" style="131" customWidth="1"/>
    <col min="11267" max="11267" width="58.5546875" style="131" customWidth="1"/>
    <col min="11268" max="11268" width="14.77734375" style="131" customWidth="1"/>
    <col min="11269" max="11269" width="7.77734375" style="131" customWidth="1"/>
    <col min="11270" max="11270" width="14.77734375" style="131" customWidth="1"/>
    <col min="11271" max="11271" width="7.77734375" style="131" customWidth="1"/>
    <col min="11272" max="11272" width="14.77734375" style="131" customWidth="1"/>
    <col min="11273" max="11273" width="7.77734375" style="131" customWidth="1"/>
    <col min="11274" max="11274" width="14.77734375" style="131" customWidth="1"/>
    <col min="11275" max="11275" width="7.77734375" style="131" customWidth="1"/>
    <col min="11276" max="11276" width="14.77734375" style="131" customWidth="1"/>
    <col min="11277" max="11277" width="7.77734375" style="131" customWidth="1"/>
    <col min="11278" max="11520" width="11.44140625" style="131"/>
    <col min="11521" max="11521" width="2.44140625" style="131" customWidth="1"/>
    <col min="11522" max="11522" width="3.109375" style="131" customWidth="1"/>
    <col min="11523" max="11523" width="58.5546875" style="131" customWidth="1"/>
    <col min="11524" max="11524" width="14.77734375" style="131" customWidth="1"/>
    <col min="11525" max="11525" width="7.77734375" style="131" customWidth="1"/>
    <col min="11526" max="11526" width="14.77734375" style="131" customWidth="1"/>
    <col min="11527" max="11527" width="7.77734375" style="131" customWidth="1"/>
    <col min="11528" max="11528" width="14.77734375" style="131" customWidth="1"/>
    <col min="11529" max="11529" width="7.77734375" style="131" customWidth="1"/>
    <col min="11530" max="11530" width="14.77734375" style="131" customWidth="1"/>
    <col min="11531" max="11531" width="7.77734375" style="131" customWidth="1"/>
    <col min="11532" max="11532" width="14.77734375" style="131" customWidth="1"/>
    <col min="11533" max="11533" width="7.77734375" style="131" customWidth="1"/>
    <col min="11534" max="11776" width="11.44140625" style="131"/>
    <col min="11777" max="11777" width="2.44140625" style="131" customWidth="1"/>
    <col min="11778" max="11778" width="3.109375" style="131" customWidth="1"/>
    <col min="11779" max="11779" width="58.5546875" style="131" customWidth="1"/>
    <col min="11780" max="11780" width="14.77734375" style="131" customWidth="1"/>
    <col min="11781" max="11781" width="7.77734375" style="131" customWidth="1"/>
    <col min="11782" max="11782" width="14.77734375" style="131" customWidth="1"/>
    <col min="11783" max="11783" width="7.77734375" style="131" customWidth="1"/>
    <col min="11784" max="11784" width="14.77734375" style="131" customWidth="1"/>
    <col min="11785" max="11785" width="7.77734375" style="131" customWidth="1"/>
    <col min="11786" max="11786" width="14.77734375" style="131" customWidth="1"/>
    <col min="11787" max="11787" width="7.77734375" style="131" customWidth="1"/>
    <col min="11788" max="11788" width="14.77734375" style="131" customWidth="1"/>
    <col min="11789" max="11789" width="7.77734375" style="131" customWidth="1"/>
    <col min="11790" max="12032" width="11.44140625" style="131"/>
    <col min="12033" max="12033" width="2.44140625" style="131" customWidth="1"/>
    <col min="12034" max="12034" width="3.109375" style="131" customWidth="1"/>
    <col min="12035" max="12035" width="58.5546875" style="131" customWidth="1"/>
    <col min="12036" max="12036" width="14.77734375" style="131" customWidth="1"/>
    <col min="12037" max="12037" width="7.77734375" style="131" customWidth="1"/>
    <col min="12038" max="12038" width="14.77734375" style="131" customWidth="1"/>
    <col min="12039" max="12039" width="7.77734375" style="131" customWidth="1"/>
    <col min="12040" max="12040" width="14.77734375" style="131" customWidth="1"/>
    <col min="12041" max="12041" width="7.77734375" style="131" customWidth="1"/>
    <col min="12042" max="12042" width="14.77734375" style="131" customWidth="1"/>
    <col min="12043" max="12043" width="7.77734375" style="131" customWidth="1"/>
    <col min="12044" max="12044" width="14.77734375" style="131" customWidth="1"/>
    <col min="12045" max="12045" width="7.77734375" style="131" customWidth="1"/>
    <col min="12046" max="12288" width="11.44140625" style="131"/>
    <col min="12289" max="12289" width="2.44140625" style="131" customWidth="1"/>
    <col min="12290" max="12290" width="3.109375" style="131" customWidth="1"/>
    <col min="12291" max="12291" width="58.5546875" style="131" customWidth="1"/>
    <col min="12292" max="12292" width="14.77734375" style="131" customWidth="1"/>
    <col min="12293" max="12293" width="7.77734375" style="131" customWidth="1"/>
    <col min="12294" max="12294" width="14.77734375" style="131" customWidth="1"/>
    <col min="12295" max="12295" width="7.77734375" style="131" customWidth="1"/>
    <col min="12296" max="12296" width="14.77734375" style="131" customWidth="1"/>
    <col min="12297" max="12297" width="7.77734375" style="131" customWidth="1"/>
    <col min="12298" max="12298" width="14.77734375" style="131" customWidth="1"/>
    <col min="12299" max="12299" width="7.77734375" style="131" customWidth="1"/>
    <col min="12300" max="12300" width="14.77734375" style="131" customWidth="1"/>
    <col min="12301" max="12301" width="7.77734375" style="131" customWidth="1"/>
    <col min="12302" max="12544" width="11.44140625" style="131"/>
    <col min="12545" max="12545" width="2.44140625" style="131" customWidth="1"/>
    <col min="12546" max="12546" width="3.109375" style="131" customWidth="1"/>
    <col min="12547" max="12547" width="58.5546875" style="131" customWidth="1"/>
    <col min="12548" max="12548" width="14.77734375" style="131" customWidth="1"/>
    <col min="12549" max="12549" width="7.77734375" style="131" customWidth="1"/>
    <col min="12550" max="12550" width="14.77734375" style="131" customWidth="1"/>
    <col min="12551" max="12551" width="7.77734375" style="131" customWidth="1"/>
    <col min="12552" max="12552" width="14.77734375" style="131" customWidth="1"/>
    <col min="12553" max="12553" width="7.77734375" style="131" customWidth="1"/>
    <col min="12554" max="12554" width="14.77734375" style="131" customWidth="1"/>
    <col min="12555" max="12555" width="7.77734375" style="131" customWidth="1"/>
    <col min="12556" max="12556" width="14.77734375" style="131" customWidth="1"/>
    <col min="12557" max="12557" width="7.77734375" style="131" customWidth="1"/>
    <col min="12558" max="12800" width="11.44140625" style="131"/>
    <col min="12801" max="12801" width="2.44140625" style="131" customWidth="1"/>
    <col min="12802" max="12802" width="3.109375" style="131" customWidth="1"/>
    <col min="12803" max="12803" width="58.5546875" style="131" customWidth="1"/>
    <col min="12804" max="12804" width="14.77734375" style="131" customWidth="1"/>
    <col min="12805" max="12805" width="7.77734375" style="131" customWidth="1"/>
    <col min="12806" max="12806" width="14.77734375" style="131" customWidth="1"/>
    <col min="12807" max="12807" width="7.77734375" style="131" customWidth="1"/>
    <col min="12808" max="12808" width="14.77734375" style="131" customWidth="1"/>
    <col min="12809" max="12809" width="7.77734375" style="131" customWidth="1"/>
    <col min="12810" max="12810" width="14.77734375" style="131" customWidth="1"/>
    <col min="12811" max="12811" width="7.77734375" style="131" customWidth="1"/>
    <col min="12812" max="12812" width="14.77734375" style="131" customWidth="1"/>
    <col min="12813" max="12813" width="7.77734375" style="131" customWidth="1"/>
    <col min="12814" max="13056" width="11.44140625" style="131"/>
    <col min="13057" max="13057" width="2.44140625" style="131" customWidth="1"/>
    <col min="13058" max="13058" width="3.109375" style="131" customWidth="1"/>
    <col min="13059" max="13059" width="58.5546875" style="131" customWidth="1"/>
    <col min="13060" max="13060" width="14.77734375" style="131" customWidth="1"/>
    <col min="13061" max="13061" width="7.77734375" style="131" customWidth="1"/>
    <col min="13062" max="13062" width="14.77734375" style="131" customWidth="1"/>
    <col min="13063" max="13063" width="7.77734375" style="131" customWidth="1"/>
    <col min="13064" max="13064" width="14.77734375" style="131" customWidth="1"/>
    <col min="13065" max="13065" width="7.77734375" style="131" customWidth="1"/>
    <col min="13066" max="13066" width="14.77734375" style="131" customWidth="1"/>
    <col min="13067" max="13067" width="7.77734375" style="131" customWidth="1"/>
    <col min="13068" max="13068" width="14.77734375" style="131" customWidth="1"/>
    <col min="13069" max="13069" width="7.77734375" style="131" customWidth="1"/>
    <col min="13070" max="13312" width="11.44140625" style="131"/>
    <col min="13313" max="13313" width="2.44140625" style="131" customWidth="1"/>
    <col min="13314" max="13314" width="3.109375" style="131" customWidth="1"/>
    <col min="13315" max="13315" width="58.5546875" style="131" customWidth="1"/>
    <col min="13316" max="13316" width="14.77734375" style="131" customWidth="1"/>
    <col min="13317" max="13317" width="7.77734375" style="131" customWidth="1"/>
    <col min="13318" max="13318" width="14.77734375" style="131" customWidth="1"/>
    <col min="13319" max="13319" width="7.77734375" style="131" customWidth="1"/>
    <col min="13320" max="13320" width="14.77734375" style="131" customWidth="1"/>
    <col min="13321" max="13321" width="7.77734375" style="131" customWidth="1"/>
    <col min="13322" max="13322" width="14.77734375" style="131" customWidth="1"/>
    <col min="13323" max="13323" width="7.77734375" style="131" customWidth="1"/>
    <col min="13324" max="13324" width="14.77734375" style="131" customWidth="1"/>
    <col min="13325" max="13325" width="7.77734375" style="131" customWidth="1"/>
    <col min="13326" max="13568" width="11.44140625" style="131"/>
    <col min="13569" max="13569" width="2.44140625" style="131" customWidth="1"/>
    <col min="13570" max="13570" width="3.109375" style="131" customWidth="1"/>
    <col min="13571" max="13571" width="58.5546875" style="131" customWidth="1"/>
    <col min="13572" max="13572" width="14.77734375" style="131" customWidth="1"/>
    <col min="13573" max="13573" width="7.77734375" style="131" customWidth="1"/>
    <col min="13574" max="13574" width="14.77734375" style="131" customWidth="1"/>
    <col min="13575" max="13575" width="7.77734375" style="131" customWidth="1"/>
    <col min="13576" max="13576" width="14.77734375" style="131" customWidth="1"/>
    <col min="13577" max="13577" width="7.77734375" style="131" customWidth="1"/>
    <col min="13578" max="13578" width="14.77734375" style="131" customWidth="1"/>
    <col min="13579" max="13579" width="7.77734375" style="131" customWidth="1"/>
    <col min="13580" max="13580" width="14.77734375" style="131" customWidth="1"/>
    <col min="13581" max="13581" width="7.77734375" style="131" customWidth="1"/>
    <col min="13582" max="13824" width="11.44140625" style="131"/>
    <col min="13825" max="13825" width="2.44140625" style="131" customWidth="1"/>
    <col min="13826" max="13826" width="3.109375" style="131" customWidth="1"/>
    <col min="13827" max="13827" width="58.5546875" style="131" customWidth="1"/>
    <col min="13828" max="13828" width="14.77734375" style="131" customWidth="1"/>
    <col min="13829" max="13829" width="7.77734375" style="131" customWidth="1"/>
    <col min="13830" max="13830" width="14.77734375" style="131" customWidth="1"/>
    <col min="13831" max="13831" width="7.77734375" style="131" customWidth="1"/>
    <col min="13832" max="13832" width="14.77734375" style="131" customWidth="1"/>
    <col min="13833" max="13833" width="7.77734375" style="131" customWidth="1"/>
    <col min="13834" max="13834" width="14.77734375" style="131" customWidth="1"/>
    <col min="13835" max="13835" width="7.77734375" style="131" customWidth="1"/>
    <col min="13836" max="13836" width="14.77734375" style="131" customWidth="1"/>
    <col min="13837" max="13837" width="7.77734375" style="131" customWidth="1"/>
    <col min="13838" max="14080" width="11.44140625" style="131"/>
    <col min="14081" max="14081" width="2.44140625" style="131" customWidth="1"/>
    <col min="14082" max="14082" width="3.109375" style="131" customWidth="1"/>
    <col min="14083" max="14083" width="58.5546875" style="131" customWidth="1"/>
    <col min="14084" max="14084" width="14.77734375" style="131" customWidth="1"/>
    <col min="14085" max="14085" width="7.77734375" style="131" customWidth="1"/>
    <col min="14086" max="14086" width="14.77734375" style="131" customWidth="1"/>
    <col min="14087" max="14087" width="7.77734375" style="131" customWidth="1"/>
    <col min="14088" max="14088" width="14.77734375" style="131" customWidth="1"/>
    <col min="14089" max="14089" width="7.77734375" style="131" customWidth="1"/>
    <col min="14090" max="14090" width="14.77734375" style="131" customWidth="1"/>
    <col min="14091" max="14091" width="7.77734375" style="131" customWidth="1"/>
    <col min="14092" max="14092" width="14.77734375" style="131" customWidth="1"/>
    <col min="14093" max="14093" width="7.77734375" style="131" customWidth="1"/>
    <col min="14094" max="14336" width="11.44140625" style="131"/>
    <col min="14337" max="14337" width="2.44140625" style="131" customWidth="1"/>
    <col min="14338" max="14338" width="3.109375" style="131" customWidth="1"/>
    <col min="14339" max="14339" width="58.5546875" style="131" customWidth="1"/>
    <col min="14340" max="14340" width="14.77734375" style="131" customWidth="1"/>
    <col min="14341" max="14341" width="7.77734375" style="131" customWidth="1"/>
    <col min="14342" max="14342" width="14.77734375" style="131" customWidth="1"/>
    <col min="14343" max="14343" width="7.77734375" style="131" customWidth="1"/>
    <col min="14344" max="14344" width="14.77734375" style="131" customWidth="1"/>
    <col min="14345" max="14345" width="7.77734375" style="131" customWidth="1"/>
    <col min="14346" max="14346" width="14.77734375" style="131" customWidth="1"/>
    <col min="14347" max="14347" width="7.77734375" style="131" customWidth="1"/>
    <col min="14348" max="14348" width="14.77734375" style="131" customWidth="1"/>
    <col min="14349" max="14349" width="7.77734375" style="131" customWidth="1"/>
    <col min="14350" max="14592" width="11.44140625" style="131"/>
    <col min="14593" max="14593" width="2.44140625" style="131" customWidth="1"/>
    <col min="14594" max="14594" width="3.109375" style="131" customWidth="1"/>
    <col min="14595" max="14595" width="58.5546875" style="131" customWidth="1"/>
    <col min="14596" max="14596" width="14.77734375" style="131" customWidth="1"/>
    <col min="14597" max="14597" width="7.77734375" style="131" customWidth="1"/>
    <col min="14598" max="14598" width="14.77734375" style="131" customWidth="1"/>
    <col min="14599" max="14599" width="7.77734375" style="131" customWidth="1"/>
    <col min="14600" max="14600" width="14.77734375" style="131" customWidth="1"/>
    <col min="14601" max="14601" width="7.77734375" style="131" customWidth="1"/>
    <col min="14602" max="14602" width="14.77734375" style="131" customWidth="1"/>
    <col min="14603" max="14603" width="7.77734375" style="131" customWidth="1"/>
    <col min="14604" max="14604" width="14.77734375" style="131" customWidth="1"/>
    <col min="14605" max="14605" width="7.77734375" style="131" customWidth="1"/>
    <col min="14606" max="14848" width="11.44140625" style="131"/>
    <col min="14849" max="14849" width="2.44140625" style="131" customWidth="1"/>
    <col min="14850" max="14850" width="3.109375" style="131" customWidth="1"/>
    <col min="14851" max="14851" width="58.5546875" style="131" customWidth="1"/>
    <col min="14852" max="14852" width="14.77734375" style="131" customWidth="1"/>
    <col min="14853" max="14853" width="7.77734375" style="131" customWidth="1"/>
    <col min="14854" max="14854" width="14.77734375" style="131" customWidth="1"/>
    <col min="14855" max="14855" width="7.77734375" style="131" customWidth="1"/>
    <col min="14856" max="14856" width="14.77734375" style="131" customWidth="1"/>
    <col min="14857" max="14857" width="7.77734375" style="131" customWidth="1"/>
    <col min="14858" max="14858" width="14.77734375" style="131" customWidth="1"/>
    <col min="14859" max="14859" width="7.77734375" style="131" customWidth="1"/>
    <col min="14860" max="14860" width="14.77734375" style="131" customWidth="1"/>
    <col min="14861" max="14861" width="7.77734375" style="131" customWidth="1"/>
    <col min="14862" max="15104" width="11.44140625" style="131"/>
    <col min="15105" max="15105" width="2.44140625" style="131" customWidth="1"/>
    <col min="15106" max="15106" width="3.109375" style="131" customWidth="1"/>
    <col min="15107" max="15107" width="58.5546875" style="131" customWidth="1"/>
    <col min="15108" max="15108" width="14.77734375" style="131" customWidth="1"/>
    <col min="15109" max="15109" width="7.77734375" style="131" customWidth="1"/>
    <col min="15110" max="15110" width="14.77734375" style="131" customWidth="1"/>
    <col min="15111" max="15111" width="7.77734375" style="131" customWidth="1"/>
    <col min="15112" max="15112" width="14.77734375" style="131" customWidth="1"/>
    <col min="15113" max="15113" width="7.77734375" style="131" customWidth="1"/>
    <col min="15114" max="15114" width="14.77734375" style="131" customWidth="1"/>
    <col min="15115" max="15115" width="7.77734375" style="131" customWidth="1"/>
    <col min="15116" max="15116" width="14.77734375" style="131" customWidth="1"/>
    <col min="15117" max="15117" width="7.77734375" style="131" customWidth="1"/>
    <col min="15118" max="15360" width="11.44140625" style="131"/>
    <col min="15361" max="15361" width="2.44140625" style="131" customWidth="1"/>
    <col min="15362" max="15362" width="3.109375" style="131" customWidth="1"/>
    <col min="15363" max="15363" width="58.5546875" style="131" customWidth="1"/>
    <col min="15364" max="15364" width="14.77734375" style="131" customWidth="1"/>
    <col min="15365" max="15365" width="7.77734375" style="131" customWidth="1"/>
    <col min="15366" max="15366" width="14.77734375" style="131" customWidth="1"/>
    <col min="15367" max="15367" width="7.77734375" style="131" customWidth="1"/>
    <col min="15368" max="15368" width="14.77734375" style="131" customWidth="1"/>
    <col min="15369" max="15369" width="7.77734375" style="131" customWidth="1"/>
    <col min="15370" max="15370" width="14.77734375" style="131" customWidth="1"/>
    <col min="15371" max="15371" width="7.77734375" style="131" customWidth="1"/>
    <col min="15372" max="15372" width="14.77734375" style="131" customWidth="1"/>
    <col min="15373" max="15373" width="7.77734375" style="131" customWidth="1"/>
    <col min="15374" max="15616" width="11.44140625" style="131"/>
    <col min="15617" max="15617" width="2.44140625" style="131" customWidth="1"/>
    <col min="15618" max="15618" width="3.109375" style="131" customWidth="1"/>
    <col min="15619" max="15619" width="58.5546875" style="131" customWidth="1"/>
    <col min="15620" max="15620" width="14.77734375" style="131" customWidth="1"/>
    <col min="15621" max="15621" width="7.77734375" style="131" customWidth="1"/>
    <col min="15622" max="15622" width="14.77734375" style="131" customWidth="1"/>
    <col min="15623" max="15623" width="7.77734375" style="131" customWidth="1"/>
    <col min="15624" max="15624" width="14.77734375" style="131" customWidth="1"/>
    <col min="15625" max="15625" width="7.77734375" style="131" customWidth="1"/>
    <col min="15626" max="15626" width="14.77734375" style="131" customWidth="1"/>
    <col min="15627" max="15627" width="7.77734375" style="131" customWidth="1"/>
    <col min="15628" max="15628" width="14.77734375" style="131" customWidth="1"/>
    <col min="15629" max="15629" width="7.77734375" style="131" customWidth="1"/>
    <col min="15630" max="15872" width="11.44140625" style="131"/>
    <col min="15873" max="15873" width="2.44140625" style="131" customWidth="1"/>
    <col min="15874" max="15874" width="3.109375" style="131" customWidth="1"/>
    <col min="15875" max="15875" width="58.5546875" style="131" customWidth="1"/>
    <col min="15876" max="15876" width="14.77734375" style="131" customWidth="1"/>
    <col min="15877" max="15877" width="7.77734375" style="131" customWidth="1"/>
    <col min="15878" max="15878" width="14.77734375" style="131" customWidth="1"/>
    <col min="15879" max="15879" width="7.77734375" style="131" customWidth="1"/>
    <col min="15880" max="15880" width="14.77734375" style="131" customWidth="1"/>
    <col min="15881" max="15881" width="7.77734375" style="131" customWidth="1"/>
    <col min="15882" max="15882" width="14.77734375" style="131" customWidth="1"/>
    <col min="15883" max="15883" width="7.77734375" style="131" customWidth="1"/>
    <col min="15884" max="15884" width="14.77734375" style="131" customWidth="1"/>
    <col min="15885" max="15885" width="7.77734375" style="131" customWidth="1"/>
    <col min="15886" max="16128" width="11.44140625" style="131"/>
    <col min="16129" max="16129" width="2.44140625" style="131" customWidth="1"/>
    <col min="16130" max="16130" width="3.109375" style="131" customWidth="1"/>
    <col min="16131" max="16131" width="58.5546875" style="131" customWidth="1"/>
    <col min="16132" max="16132" width="14.77734375" style="131" customWidth="1"/>
    <col min="16133" max="16133" width="7.77734375" style="131" customWidth="1"/>
    <col min="16134" max="16134" width="14.77734375" style="131" customWidth="1"/>
    <col min="16135" max="16135" width="7.77734375" style="131" customWidth="1"/>
    <col min="16136" max="16136" width="14.77734375" style="131" customWidth="1"/>
    <col min="16137" max="16137" width="7.77734375" style="131" customWidth="1"/>
    <col min="16138" max="16138" width="14.77734375" style="131" customWidth="1"/>
    <col min="16139" max="16139" width="7.77734375" style="131" customWidth="1"/>
    <col min="16140" max="16140" width="14.77734375" style="131" customWidth="1"/>
    <col min="16141" max="16141" width="7.77734375" style="131" customWidth="1"/>
    <col min="16142" max="16384" width="11.44140625" style="131"/>
  </cols>
  <sheetData>
    <row r="2" spans="1:14" ht="28.2" customHeight="1">
      <c r="A2" s="2383" t="s">
        <v>74</v>
      </c>
      <c r="B2" s="2383"/>
      <c r="C2" s="2383"/>
      <c r="D2" s="2383"/>
      <c r="E2" s="2383"/>
      <c r="F2" s="2383"/>
      <c r="G2" s="2383"/>
      <c r="H2" s="2383"/>
      <c r="I2" s="2383"/>
      <c r="J2" s="2383"/>
      <c r="K2" s="2383"/>
      <c r="L2" s="2383"/>
      <c r="M2" s="2383"/>
    </row>
    <row r="3" spans="1:14" ht="16.8">
      <c r="A3" s="290">
        <v>45930</v>
      </c>
      <c r="B3" s="858"/>
      <c r="C3" s="805"/>
      <c r="D3" s="805"/>
      <c r="E3" s="805"/>
      <c r="F3" s="806"/>
      <c r="G3" s="806"/>
      <c r="H3" s="806"/>
      <c r="I3" s="859"/>
      <c r="J3" s="806"/>
      <c r="K3" s="859"/>
      <c r="L3" s="806"/>
      <c r="M3" s="805"/>
    </row>
    <row r="4" spans="1:14" ht="15.6">
      <c r="A4" s="508" t="s">
        <v>284</v>
      </c>
      <c r="B4" s="804"/>
      <c r="C4" s="805"/>
      <c r="D4" s="805"/>
      <c r="E4" s="805"/>
      <c r="F4" s="806"/>
      <c r="G4" s="806"/>
      <c r="H4" s="806"/>
      <c r="I4" s="859"/>
      <c r="J4" s="806"/>
      <c r="K4" s="859"/>
      <c r="L4" s="806"/>
      <c r="M4" s="805"/>
    </row>
    <row r="5" spans="1:14" ht="13.8" thickBot="1">
      <c r="A5" s="807"/>
      <c r="B5" s="808"/>
      <c r="C5" s="808"/>
      <c r="D5" s="778"/>
      <c r="E5" s="778"/>
      <c r="F5" s="778"/>
      <c r="G5" s="778"/>
      <c r="H5" s="778"/>
      <c r="I5" s="778"/>
      <c r="J5" s="778"/>
      <c r="K5" s="778"/>
      <c r="L5" s="778"/>
      <c r="M5" s="860"/>
    </row>
    <row r="6" spans="1:14" ht="13.8">
      <c r="A6" s="809"/>
      <c r="B6" s="809"/>
      <c r="C6" s="810"/>
      <c r="D6" s="2417" t="s">
        <v>137</v>
      </c>
      <c r="E6" s="2418"/>
      <c r="F6" s="861" t="s">
        <v>140</v>
      </c>
      <c r="G6" s="862"/>
      <c r="H6" s="861" t="s">
        <v>141</v>
      </c>
      <c r="I6" s="862"/>
      <c r="J6" s="861" t="s">
        <v>142</v>
      </c>
      <c r="K6" s="862"/>
      <c r="L6" s="861" t="s">
        <v>143</v>
      </c>
      <c r="M6" s="861"/>
      <c r="N6" s="292"/>
    </row>
    <row r="7" spans="1:14" ht="13.8">
      <c r="A7" s="811"/>
      <c r="B7" s="811"/>
      <c r="C7" s="812"/>
      <c r="D7" s="863" t="s">
        <v>388</v>
      </c>
      <c r="E7" s="864" t="s">
        <v>152</v>
      </c>
      <c r="F7" s="863" t="s">
        <v>388</v>
      </c>
      <c r="G7" s="864" t="s">
        <v>152</v>
      </c>
      <c r="H7" s="863" t="s">
        <v>388</v>
      </c>
      <c r="I7" s="864" t="s">
        <v>152</v>
      </c>
      <c r="J7" s="863" t="s">
        <v>388</v>
      </c>
      <c r="K7" s="864" t="s">
        <v>152</v>
      </c>
      <c r="L7" s="863" t="s">
        <v>388</v>
      </c>
      <c r="M7" s="863" t="s">
        <v>152</v>
      </c>
      <c r="N7" s="292"/>
    </row>
    <row r="8" spans="1:14" ht="13.8">
      <c r="A8" s="815" t="s">
        <v>389</v>
      </c>
      <c r="B8" s="815"/>
      <c r="C8" s="815"/>
      <c r="D8" s="481">
        <v>253985.62598499999</v>
      </c>
      <c r="E8" s="816">
        <v>100.04945356452049</v>
      </c>
      <c r="F8" s="481">
        <v>2847730.9845039998</v>
      </c>
      <c r="G8" s="816">
        <v>100.10046983100935</v>
      </c>
      <c r="H8" s="481">
        <v>2072444.3592709999</v>
      </c>
      <c r="I8" s="816">
        <v>100.5351882199588</v>
      </c>
      <c r="J8" s="481">
        <v>1817296.04064</v>
      </c>
      <c r="K8" s="816">
        <v>100.10699474774276</v>
      </c>
      <c r="L8" s="481">
        <v>6991457.0104</v>
      </c>
      <c r="M8" s="817">
        <v>100.22878004629227</v>
      </c>
      <c r="N8" s="865"/>
    </row>
    <row r="9" spans="1:14" ht="13.8">
      <c r="A9" s="117"/>
      <c r="B9" s="818" t="s">
        <v>390</v>
      </c>
      <c r="C9" s="818"/>
      <c r="D9" s="481">
        <v>0</v>
      </c>
      <c r="E9" s="816">
        <v>0</v>
      </c>
      <c r="F9" s="481">
        <v>0</v>
      </c>
      <c r="G9" s="816">
        <v>0</v>
      </c>
      <c r="H9" s="481">
        <v>0</v>
      </c>
      <c r="I9" s="816">
        <v>0</v>
      </c>
      <c r="J9" s="481">
        <v>0</v>
      </c>
      <c r="K9" s="816">
        <v>0</v>
      </c>
      <c r="L9" s="481">
        <v>0</v>
      </c>
      <c r="M9" s="817">
        <v>0</v>
      </c>
      <c r="N9" s="292"/>
    </row>
    <row r="10" spans="1:14" ht="13.8">
      <c r="A10" s="117"/>
      <c r="B10" s="819"/>
      <c r="C10" s="819" t="s">
        <v>450</v>
      </c>
      <c r="D10" s="820">
        <v>0</v>
      </c>
      <c r="E10" s="821">
        <v>0</v>
      </c>
      <c r="F10" s="820">
        <v>0</v>
      </c>
      <c r="G10" s="821">
        <v>0</v>
      </c>
      <c r="H10" s="820">
        <v>0</v>
      </c>
      <c r="I10" s="821">
        <v>0</v>
      </c>
      <c r="J10" s="820">
        <v>0</v>
      </c>
      <c r="K10" s="821">
        <v>0</v>
      </c>
      <c r="L10" s="820">
        <v>0</v>
      </c>
      <c r="M10" s="822">
        <v>0</v>
      </c>
      <c r="N10" s="866"/>
    </row>
    <row r="11" spans="1:14" ht="13.8">
      <c r="A11" s="117"/>
      <c r="B11" s="819"/>
      <c r="C11" s="819" t="s">
        <v>392</v>
      </c>
      <c r="D11" s="820">
        <v>0</v>
      </c>
      <c r="E11" s="821">
        <v>0</v>
      </c>
      <c r="F11" s="820">
        <v>0</v>
      </c>
      <c r="G11" s="821">
        <v>0</v>
      </c>
      <c r="H11" s="820">
        <v>0</v>
      </c>
      <c r="I11" s="821">
        <v>0</v>
      </c>
      <c r="J11" s="820">
        <v>0</v>
      </c>
      <c r="K11" s="821">
        <v>0</v>
      </c>
      <c r="L11" s="820">
        <v>0</v>
      </c>
      <c r="M11" s="822">
        <v>0</v>
      </c>
      <c r="N11" s="292"/>
    </row>
    <row r="12" spans="1:14" ht="13.8">
      <c r="A12" s="117"/>
      <c r="B12" s="819"/>
      <c r="C12" s="819" t="s">
        <v>393</v>
      </c>
      <c r="D12" s="820">
        <v>0</v>
      </c>
      <c r="E12" s="823">
        <v>0</v>
      </c>
      <c r="F12" s="820">
        <v>0</v>
      </c>
      <c r="G12" s="823">
        <v>0</v>
      </c>
      <c r="H12" s="820">
        <v>0</v>
      </c>
      <c r="I12" s="823">
        <v>0</v>
      </c>
      <c r="J12" s="820">
        <v>0</v>
      </c>
      <c r="K12" s="823">
        <v>0</v>
      </c>
      <c r="L12" s="820">
        <v>0</v>
      </c>
      <c r="M12" s="824">
        <v>0</v>
      </c>
      <c r="N12" s="292"/>
    </row>
    <row r="13" spans="1:14" ht="13.8">
      <c r="A13" s="117"/>
      <c r="B13" s="819"/>
      <c r="C13" s="819" t="s">
        <v>394</v>
      </c>
      <c r="D13" s="820">
        <v>0</v>
      </c>
      <c r="E13" s="823">
        <v>0</v>
      </c>
      <c r="F13" s="820">
        <v>0</v>
      </c>
      <c r="G13" s="823">
        <v>0</v>
      </c>
      <c r="H13" s="820">
        <v>0</v>
      </c>
      <c r="I13" s="823">
        <v>0</v>
      </c>
      <c r="J13" s="820">
        <v>0</v>
      </c>
      <c r="K13" s="823">
        <v>0</v>
      </c>
      <c r="L13" s="820">
        <v>0</v>
      </c>
      <c r="M13" s="824">
        <v>0</v>
      </c>
      <c r="N13" s="292"/>
    </row>
    <row r="14" spans="1:14" ht="13.8">
      <c r="A14" s="117"/>
      <c r="B14" s="818" t="s">
        <v>395</v>
      </c>
      <c r="C14" s="818"/>
      <c r="D14" s="481">
        <v>241640.04227100001</v>
      </c>
      <c r="E14" s="816">
        <v>95.186308653344724</v>
      </c>
      <c r="F14" s="481">
        <v>2838255.0418799999</v>
      </c>
      <c r="G14" s="816">
        <v>99.767381377810779</v>
      </c>
      <c r="H14" s="481">
        <v>1858964.410312</v>
      </c>
      <c r="I14" s="816">
        <v>90.179181915726915</v>
      </c>
      <c r="J14" s="481">
        <v>1791291.086805</v>
      </c>
      <c r="K14" s="816">
        <v>98.674494088104041</v>
      </c>
      <c r="L14" s="481">
        <v>6730150.5812680004</v>
      </c>
      <c r="M14" s="817">
        <v>96.482719021931501</v>
      </c>
      <c r="N14" s="292"/>
    </row>
    <row r="15" spans="1:14" ht="13.8">
      <c r="A15" s="117"/>
      <c r="B15" s="818"/>
      <c r="C15" s="819" t="s">
        <v>451</v>
      </c>
      <c r="D15" s="820">
        <v>223848.954684</v>
      </c>
      <c r="E15" s="821">
        <v>88.178082953584081</v>
      </c>
      <c r="F15" s="820">
        <v>2711041.4095129999</v>
      </c>
      <c r="G15" s="821">
        <v>95.295700436689884</v>
      </c>
      <c r="H15" s="820">
        <v>1819146.7078859999</v>
      </c>
      <c r="I15" s="821">
        <v>88.247607642103304</v>
      </c>
      <c r="J15" s="820">
        <v>1726724.3228219999</v>
      </c>
      <c r="K15" s="821">
        <v>95.117789754643525</v>
      </c>
      <c r="L15" s="820">
        <v>6480761.3949060002</v>
      </c>
      <c r="M15" s="822">
        <v>92.907502315511309</v>
      </c>
      <c r="N15" s="292"/>
    </row>
    <row r="16" spans="1:14" ht="13.8">
      <c r="A16" s="117"/>
      <c r="B16" s="818"/>
      <c r="C16" s="819" t="s">
        <v>397</v>
      </c>
      <c r="D16" s="820">
        <v>17791.087587000002</v>
      </c>
      <c r="E16" s="821">
        <v>7.0082256997606507</v>
      </c>
      <c r="F16" s="820">
        <v>127213.632367</v>
      </c>
      <c r="G16" s="821">
        <v>4.4716809411209022</v>
      </c>
      <c r="H16" s="820">
        <v>39817.702426000003</v>
      </c>
      <c r="I16" s="823">
        <v>1.9315742736236055</v>
      </c>
      <c r="J16" s="820">
        <v>64566.763982999997</v>
      </c>
      <c r="K16" s="821">
        <v>3.5567043334605168</v>
      </c>
      <c r="L16" s="820">
        <v>249389.18636299999</v>
      </c>
      <c r="M16" s="822">
        <v>3.5752167064345337</v>
      </c>
      <c r="N16" s="292"/>
    </row>
    <row r="17" spans="1:14" ht="13.8">
      <c r="A17" s="117"/>
      <c r="B17" s="818"/>
      <c r="C17" s="819" t="s">
        <v>398</v>
      </c>
      <c r="D17" s="820">
        <v>0</v>
      </c>
      <c r="E17" s="821">
        <v>0</v>
      </c>
      <c r="F17" s="820">
        <v>0</v>
      </c>
      <c r="G17" s="821">
        <v>0</v>
      </c>
      <c r="H17" s="820">
        <v>0</v>
      </c>
      <c r="I17" s="823">
        <v>0</v>
      </c>
      <c r="J17" s="820">
        <v>0</v>
      </c>
      <c r="K17" s="821">
        <v>0</v>
      </c>
      <c r="L17" s="820">
        <v>0</v>
      </c>
      <c r="M17" s="822">
        <v>0</v>
      </c>
      <c r="N17" s="292"/>
    </row>
    <row r="18" spans="1:14" ht="13.8">
      <c r="A18" s="117"/>
      <c r="B18" s="818"/>
      <c r="C18" s="819" t="s">
        <v>399</v>
      </c>
      <c r="D18" s="820">
        <v>0</v>
      </c>
      <c r="E18" s="821">
        <v>0</v>
      </c>
      <c r="F18" s="820">
        <v>0</v>
      </c>
      <c r="G18" s="821">
        <v>0</v>
      </c>
      <c r="H18" s="820">
        <v>0</v>
      </c>
      <c r="I18" s="823">
        <v>0</v>
      </c>
      <c r="J18" s="820">
        <v>0</v>
      </c>
      <c r="K18" s="821">
        <v>0</v>
      </c>
      <c r="L18" s="820">
        <v>0</v>
      </c>
      <c r="M18" s="822">
        <v>0</v>
      </c>
      <c r="N18" s="292"/>
    </row>
    <row r="19" spans="1:14" ht="13.8">
      <c r="A19" s="117"/>
      <c r="B19" s="819"/>
      <c r="C19" s="819" t="s">
        <v>400</v>
      </c>
      <c r="D19" s="820">
        <v>0</v>
      </c>
      <c r="E19" s="821">
        <v>0</v>
      </c>
      <c r="F19" s="820">
        <v>0</v>
      </c>
      <c r="G19" s="821">
        <v>0</v>
      </c>
      <c r="H19" s="820">
        <v>0</v>
      </c>
      <c r="I19" s="821">
        <v>0</v>
      </c>
      <c r="J19" s="820">
        <v>0</v>
      </c>
      <c r="K19" s="821">
        <v>0</v>
      </c>
      <c r="L19" s="820">
        <v>0</v>
      </c>
      <c r="M19" s="822">
        <v>0</v>
      </c>
      <c r="N19" s="292"/>
    </row>
    <row r="20" spans="1:14" ht="13.8">
      <c r="A20" s="117"/>
      <c r="B20" s="819"/>
      <c r="C20" s="819" t="s">
        <v>401</v>
      </c>
      <c r="D20" s="820">
        <v>0</v>
      </c>
      <c r="E20" s="821">
        <v>0</v>
      </c>
      <c r="F20" s="820">
        <v>0</v>
      </c>
      <c r="G20" s="821">
        <v>0</v>
      </c>
      <c r="H20" s="820">
        <v>0</v>
      </c>
      <c r="I20" s="821">
        <v>0</v>
      </c>
      <c r="J20" s="820">
        <v>0</v>
      </c>
      <c r="K20" s="821">
        <v>0</v>
      </c>
      <c r="L20" s="820">
        <v>0</v>
      </c>
      <c r="M20" s="822">
        <v>0</v>
      </c>
      <c r="N20" s="292"/>
    </row>
    <row r="21" spans="1:14" ht="13.8">
      <c r="A21" s="117"/>
      <c r="B21" s="819"/>
      <c r="C21" s="819" t="s">
        <v>402</v>
      </c>
      <c r="D21" s="820">
        <v>0</v>
      </c>
      <c r="E21" s="821">
        <v>0</v>
      </c>
      <c r="F21" s="820">
        <v>0</v>
      </c>
      <c r="G21" s="821">
        <v>0</v>
      </c>
      <c r="H21" s="820">
        <v>0</v>
      </c>
      <c r="I21" s="821">
        <v>0</v>
      </c>
      <c r="J21" s="820">
        <v>0</v>
      </c>
      <c r="K21" s="821">
        <v>0</v>
      </c>
      <c r="L21" s="820">
        <v>0</v>
      </c>
      <c r="M21" s="822">
        <v>0</v>
      </c>
      <c r="N21" s="292"/>
    </row>
    <row r="22" spans="1:14" ht="13.8">
      <c r="A22" s="117"/>
      <c r="B22" s="819"/>
      <c r="C22" s="819" t="s">
        <v>403</v>
      </c>
      <c r="D22" s="820">
        <v>0</v>
      </c>
      <c r="E22" s="823">
        <v>0</v>
      </c>
      <c r="F22" s="820">
        <v>0</v>
      </c>
      <c r="G22" s="823">
        <v>0</v>
      </c>
      <c r="H22" s="820">
        <v>0</v>
      </c>
      <c r="I22" s="821">
        <v>0</v>
      </c>
      <c r="J22" s="820">
        <v>0</v>
      </c>
      <c r="K22" s="823">
        <v>0</v>
      </c>
      <c r="L22" s="820">
        <v>0</v>
      </c>
      <c r="M22" s="822">
        <v>0</v>
      </c>
      <c r="N22" s="292"/>
    </row>
    <row r="23" spans="1:14" ht="13.8">
      <c r="A23" s="117"/>
      <c r="B23" s="819"/>
      <c r="C23" s="819" t="s">
        <v>404</v>
      </c>
      <c r="D23" s="820">
        <v>0</v>
      </c>
      <c r="E23" s="821">
        <v>0</v>
      </c>
      <c r="F23" s="820">
        <v>0</v>
      </c>
      <c r="G23" s="821">
        <v>0</v>
      </c>
      <c r="H23" s="820">
        <v>0</v>
      </c>
      <c r="I23" s="821">
        <v>0</v>
      </c>
      <c r="J23" s="820">
        <v>0</v>
      </c>
      <c r="K23" s="823">
        <v>0</v>
      </c>
      <c r="L23" s="820">
        <v>0</v>
      </c>
      <c r="M23" s="822">
        <v>0</v>
      </c>
      <c r="N23" s="292"/>
    </row>
    <row r="24" spans="1:14" ht="13.8">
      <c r="A24" s="117"/>
      <c r="B24" s="819"/>
      <c r="C24" s="826" t="s">
        <v>405</v>
      </c>
      <c r="D24" s="820">
        <v>0</v>
      </c>
      <c r="E24" s="821">
        <v>0</v>
      </c>
      <c r="F24" s="820">
        <v>0</v>
      </c>
      <c r="G24" s="821">
        <v>0</v>
      </c>
      <c r="H24" s="820">
        <v>0</v>
      </c>
      <c r="I24" s="821">
        <v>0</v>
      </c>
      <c r="J24" s="820">
        <v>0</v>
      </c>
      <c r="K24" s="821">
        <v>0</v>
      </c>
      <c r="L24" s="820">
        <v>0</v>
      </c>
      <c r="M24" s="822">
        <v>0</v>
      </c>
      <c r="N24" s="292"/>
    </row>
    <row r="25" spans="1:14" ht="13.8">
      <c r="A25" s="117"/>
      <c r="B25" s="819"/>
      <c r="C25" s="826" t="s">
        <v>406</v>
      </c>
      <c r="D25" s="481">
        <v>0</v>
      </c>
      <c r="E25" s="821">
        <v>0</v>
      </c>
      <c r="F25" s="481">
        <v>0</v>
      </c>
      <c r="G25" s="821">
        <v>0</v>
      </c>
      <c r="H25" s="481">
        <v>0</v>
      </c>
      <c r="I25" s="821">
        <v>0</v>
      </c>
      <c r="J25" s="481">
        <v>0</v>
      </c>
      <c r="K25" s="821">
        <v>0</v>
      </c>
      <c r="L25" s="481">
        <v>0</v>
      </c>
      <c r="M25" s="822">
        <v>0</v>
      </c>
      <c r="N25" s="292"/>
    </row>
    <row r="26" spans="1:14" ht="13.8">
      <c r="A26" s="117"/>
      <c r="B26" s="818" t="s">
        <v>407</v>
      </c>
      <c r="C26" s="818"/>
      <c r="D26" s="481">
        <v>0</v>
      </c>
      <c r="E26" s="816">
        <v>0</v>
      </c>
      <c r="F26" s="481">
        <v>9475.9426230000008</v>
      </c>
      <c r="G26" s="816">
        <v>0.33308845316342239</v>
      </c>
      <c r="H26" s="481">
        <v>113843.43895900001</v>
      </c>
      <c r="I26" s="816">
        <v>5.5225953411730808</v>
      </c>
      <c r="J26" s="481">
        <v>0</v>
      </c>
      <c r="K26" s="816">
        <v>0</v>
      </c>
      <c r="L26" s="481">
        <v>123319.381582</v>
      </c>
      <c r="M26" s="817">
        <v>1.7678934667896793</v>
      </c>
      <c r="N26" s="339"/>
    </row>
    <row r="27" spans="1:14" ht="13.8">
      <c r="A27" s="117"/>
      <c r="B27" s="819"/>
      <c r="C27" s="819" t="s">
        <v>397</v>
      </c>
      <c r="D27" s="820">
        <v>0</v>
      </c>
      <c r="E27" s="821">
        <v>0</v>
      </c>
      <c r="F27" s="820">
        <v>9475.9426230000008</v>
      </c>
      <c r="G27" s="821">
        <v>0.33308845316342239</v>
      </c>
      <c r="H27" s="820">
        <v>113843.43895900001</v>
      </c>
      <c r="I27" s="821">
        <v>5.5225953411730808</v>
      </c>
      <c r="J27" s="820">
        <v>0</v>
      </c>
      <c r="K27" s="821">
        <v>0</v>
      </c>
      <c r="L27" s="820">
        <v>123319.381582</v>
      </c>
      <c r="M27" s="822">
        <v>1.7678934667896793</v>
      </c>
      <c r="N27" s="292"/>
    </row>
    <row r="28" spans="1:14" ht="13.8">
      <c r="A28" s="117"/>
      <c r="B28" s="819"/>
      <c r="C28" s="819" t="s">
        <v>408</v>
      </c>
      <c r="D28" s="820">
        <v>0</v>
      </c>
      <c r="E28" s="821">
        <v>0</v>
      </c>
      <c r="F28" s="820">
        <v>0</v>
      </c>
      <c r="G28" s="821">
        <v>0</v>
      </c>
      <c r="H28" s="820">
        <v>0</v>
      </c>
      <c r="I28" s="821">
        <v>0</v>
      </c>
      <c r="J28" s="820">
        <v>0</v>
      </c>
      <c r="K28" s="821">
        <v>0</v>
      </c>
      <c r="L28" s="820">
        <v>0</v>
      </c>
      <c r="M28" s="822">
        <v>0</v>
      </c>
      <c r="N28" s="292"/>
    </row>
    <row r="29" spans="1:14" ht="13.8">
      <c r="A29" s="117"/>
      <c r="B29" s="819"/>
      <c r="C29" s="819" t="s">
        <v>409</v>
      </c>
      <c r="D29" s="820">
        <v>0</v>
      </c>
      <c r="E29" s="821">
        <v>0</v>
      </c>
      <c r="F29" s="820">
        <v>0</v>
      </c>
      <c r="G29" s="821">
        <v>0</v>
      </c>
      <c r="H29" s="820">
        <v>0</v>
      </c>
      <c r="I29" s="821">
        <v>0</v>
      </c>
      <c r="J29" s="820">
        <v>0</v>
      </c>
      <c r="K29" s="821">
        <v>0</v>
      </c>
      <c r="L29" s="820">
        <v>0</v>
      </c>
      <c r="M29" s="822">
        <v>0</v>
      </c>
      <c r="N29" s="292"/>
    </row>
    <row r="30" spans="1:14" ht="13.8">
      <c r="A30" s="117"/>
      <c r="B30" s="819"/>
      <c r="C30" s="819" t="s">
        <v>410</v>
      </c>
      <c r="D30" s="820">
        <v>0</v>
      </c>
      <c r="E30" s="821">
        <v>0</v>
      </c>
      <c r="F30" s="820">
        <v>0</v>
      </c>
      <c r="G30" s="821">
        <v>0</v>
      </c>
      <c r="H30" s="820">
        <v>0</v>
      </c>
      <c r="I30" s="821">
        <v>0</v>
      </c>
      <c r="J30" s="820">
        <v>0</v>
      </c>
      <c r="K30" s="821">
        <v>0</v>
      </c>
      <c r="L30" s="820">
        <v>0</v>
      </c>
      <c r="M30" s="822">
        <v>0</v>
      </c>
      <c r="N30" s="292"/>
    </row>
    <row r="31" spans="1:14" ht="13.8">
      <c r="A31" s="117"/>
      <c r="B31" s="819"/>
      <c r="C31" s="819" t="s">
        <v>411</v>
      </c>
      <c r="D31" s="820">
        <v>0</v>
      </c>
      <c r="E31" s="821">
        <v>0</v>
      </c>
      <c r="F31" s="820">
        <v>0</v>
      </c>
      <c r="G31" s="821">
        <v>0</v>
      </c>
      <c r="H31" s="820">
        <v>0</v>
      </c>
      <c r="I31" s="821">
        <v>0</v>
      </c>
      <c r="J31" s="820">
        <v>0</v>
      </c>
      <c r="K31" s="821">
        <v>0</v>
      </c>
      <c r="L31" s="820">
        <v>0</v>
      </c>
      <c r="M31" s="822">
        <v>0</v>
      </c>
      <c r="N31" s="292"/>
    </row>
    <row r="32" spans="1:14" ht="13.8">
      <c r="A32" s="117"/>
      <c r="B32" s="819"/>
      <c r="C32" s="819" t="s">
        <v>412</v>
      </c>
      <c r="D32" s="820">
        <v>0</v>
      </c>
      <c r="E32" s="821">
        <v>0</v>
      </c>
      <c r="F32" s="820">
        <v>0</v>
      </c>
      <c r="G32" s="821">
        <v>0</v>
      </c>
      <c r="H32" s="820">
        <v>0</v>
      </c>
      <c r="I32" s="821">
        <v>0</v>
      </c>
      <c r="J32" s="820">
        <v>0</v>
      </c>
      <c r="K32" s="821">
        <v>0</v>
      </c>
      <c r="L32" s="820">
        <v>0</v>
      </c>
      <c r="M32" s="822">
        <v>0</v>
      </c>
      <c r="N32" s="292"/>
    </row>
    <row r="33" spans="1:14" ht="13.8">
      <c r="A33" s="117"/>
      <c r="B33" s="819"/>
      <c r="C33" s="819" t="s">
        <v>413</v>
      </c>
      <c r="D33" s="820">
        <v>0</v>
      </c>
      <c r="E33" s="821">
        <v>0</v>
      </c>
      <c r="F33" s="820">
        <v>0</v>
      </c>
      <c r="G33" s="821">
        <v>0</v>
      </c>
      <c r="H33" s="820">
        <v>0</v>
      </c>
      <c r="I33" s="821">
        <v>0</v>
      </c>
      <c r="J33" s="820">
        <v>0</v>
      </c>
      <c r="K33" s="821">
        <v>0</v>
      </c>
      <c r="L33" s="820">
        <v>0</v>
      </c>
      <c r="M33" s="822">
        <v>0</v>
      </c>
      <c r="N33" s="292"/>
    </row>
    <row r="34" spans="1:14" ht="13.8">
      <c r="A34" s="117"/>
      <c r="B34" s="819"/>
      <c r="C34" s="819" t="s">
        <v>414</v>
      </c>
      <c r="D34" s="820">
        <v>0</v>
      </c>
      <c r="E34" s="821">
        <v>0</v>
      </c>
      <c r="F34" s="820">
        <v>0</v>
      </c>
      <c r="G34" s="821">
        <v>0</v>
      </c>
      <c r="H34" s="820">
        <v>0</v>
      </c>
      <c r="I34" s="821">
        <v>0</v>
      </c>
      <c r="J34" s="820">
        <v>0</v>
      </c>
      <c r="K34" s="821">
        <v>0</v>
      </c>
      <c r="L34" s="820">
        <v>0</v>
      </c>
      <c r="M34" s="822">
        <v>0</v>
      </c>
      <c r="N34" s="292"/>
    </row>
    <row r="35" spans="1:14" ht="13.8">
      <c r="A35" s="117"/>
      <c r="B35" s="819"/>
      <c r="C35" s="826" t="s">
        <v>405</v>
      </c>
      <c r="D35" s="820">
        <v>0</v>
      </c>
      <c r="E35" s="821">
        <v>0</v>
      </c>
      <c r="F35" s="820">
        <v>0</v>
      </c>
      <c r="G35" s="821">
        <v>0</v>
      </c>
      <c r="H35" s="820">
        <v>0</v>
      </c>
      <c r="I35" s="821">
        <v>0</v>
      </c>
      <c r="J35" s="820">
        <v>0</v>
      </c>
      <c r="K35" s="821">
        <v>0</v>
      </c>
      <c r="L35" s="820">
        <v>0</v>
      </c>
      <c r="M35" s="822">
        <v>0</v>
      </c>
      <c r="N35" s="292"/>
    </row>
    <row r="36" spans="1:14" ht="13.8">
      <c r="A36" s="117"/>
      <c r="B36" s="819"/>
      <c r="C36" s="826" t="s">
        <v>415</v>
      </c>
      <c r="D36" s="481">
        <v>0</v>
      </c>
      <c r="E36" s="821">
        <v>0</v>
      </c>
      <c r="F36" s="481">
        <v>0</v>
      </c>
      <c r="G36" s="821">
        <v>0</v>
      </c>
      <c r="H36" s="481">
        <v>0</v>
      </c>
      <c r="I36" s="821">
        <v>0</v>
      </c>
      <c r="J36" s="481">
        <v>0</v>
      </c>
      <c r="K36" s="821">
        <v>0</v>
      </c>
      <c r="L36" s="481">
        <v>0</v>
      </c>
      <c r="M36" s="822">
        <v>0</v>
      </c>
      <c r="N36" s="292"/>
    </row>
    <row r="37" spans="1:14" ht="13.8">
      <c r="A37" s="117"/>
      <c r="B37" s="819"/>
      <c r="C37" s="826" t="s">
        <v>416</v>
      </c>
      <c r="D37" s="481">
        <v>0</v>
      </c>
      <c r="E37" s="821">
        <v>0</v>
      </c>
      <c r="F37" s="481">
        <v>0</v>
      </c>
      <c r="G37" s="821">
        <v>0</v>
      </c>
      <c r="H37" s="481">
        <v>0</v>
      </c>
      <c r="I37" s="821">
        <v>0</v>
      </c>
      <c r="J37" s="481">
        <v>0</v>
      </c>
      <c r="K37" s="821">
        <v>0</v>
      </c>
      <c r="L37" s="481">
        <v>0</v>
      </c>
      <c r="M37" s="822">
        <v>0</v>
      </c>
      <c r="N37" s="292"/>
    </row>
    <row r="38" spans="1:14" ht="13.8">
      <c r="A38" s="117"/>
      <c r="B38" s="819"/>
      <c r="C38" s="826" t="s">
        <v>417</v>
      </c>
      <c r="D38" s="820">
        <v>0</v>
      </c>
      <c r="E38" s="821">
        <v>0</v>
      </c>
      <c r="F38" s="820">
        <v>0</v>
      </c>
      <c r="G38" s="821">
        <v>0</v>
      </c>
      <c r="H38" s="820">
        <v>0</v>
      </c>
      <c r="I38" s="821">
        <v>0</v>
      </c>
      <c r="J38" s="820">
        <v>0</v>
      </c>
      <c r="K38" s="821">
        <v>0</v>
      </c>
      <c r="L38" s="820">
        <v>0</v>
      </c>
      <c r="M38" s="822">
        <v>0</v>
      </c>
      <c r="N38" s="292"/>
    </row>
    <row r="39" spans="1:14" ht="13.8">
      <c r="A39" s="117"/>
      <c r="B39" s="818" t="s">
        <v>418</v>
      </c>
      <c r="C39" s="818"/>
      <c r="D39" s="481">
        <v>12345.583714</v>
      </c>
      <c r="E39" s="821">
        <v>4.8631449111757634</v>
      </c>
      <c r="F39" s="481">
        <v>0</v>
      </c>
      <c r="G39" s="816">
        <v>0</v>
      </c>
      <c r="H39" s="481">
        <v>0</v>
      </c>
      <c r="I39" s="816">
        <v>0</v>
      </c>
      <c r="J39" s="481">
        <v>0</v>
      </c>
      <c r="K39" s="816">
        <v>0</v>
      </c>
      <c r="L39" s="481">
        <v>12345.583714</v>
      </c>
      <c r="M39" s="817">
        <v>0.1769849679076837</v>
      </c>
      <c r="N39" s="292"/>
    </row>
    <row r="40" spans="1:14" ht="13.8">
      <c r="A40" s="117"/>
      <c r="B40" s="819"/>
      <c r="C40" s="826" t="s">
        <v>419</v>
      </c>
      <c r="D40" s="820">
        <v>0</v>
      </c>
      <c r="E40" s="821">
        <v>0</v>
      </c>
      <c r="F40" s="820">
        <v>0</v>
      </c>
      <c r="G40" s="821">
        <v>0</v>
      </c>
      <c r="H40" s="820">
        <v>0</v>
      </c>
      <c r="I40" s="821">
        <v>0</v>
      </c>
      <c r="J40" s="820">
        <v>0</v>
      </c>
      <c r="K40" s="821">
        <v>0</v>
      </c>
      <c r="L40" s="820">
        <v>0</v>
      </c>
      <c r="M40" s="822">
        <v>0</v>
      </c>
      <c r="N40" s="292"/>
    </row>
    <row r="41" spans="1:14" ht="13.8">
      <c r="A41" s="335"/>
      <c r="B41" s="819"/>
      <c r="C41" s="826" t="s">
        <v>420</v>
      </c>
      <c r="D41" s="820">
        <v>0</v>
      </c>
      <c r="E41" s="821">
        <v>0</v>
      </c>
      <c r="F41" s="820">
        <v>0</v>
      </c>
      <c r="G41" s="823">
        <v>0</v>
      </c>
      <c r="H41" s="820">
        <v>0</v>
      </c>
      <c r="I41" s="823">
        <v>0</v>
      </c>
      <c r="J41" s="820">
        <v>0</v>
      </c>
      <c r="K41" s="823">
        <v>0</v>
      </c>
      <c r="L41" s="820">
        <v>0</v>
      </c>
      <c r="M41" s="824">
        <v>0</v>
      </c>
      <c r="N41" s="292"/>
    </row>
    <row r="42" spans="1:14" ht="13.8">
      <c r="A42" s="335"/>
      <c r="B42" s="819"/>
      <c r="C42" s="826" t="s">
        <v>421</v>
      </c>
      <c r="D42" s="820">
        <v>0</v>
      </c>
      <c r="E42" s="821">
        <v>0</v>
      </c>
      <c r="F42" s="820">
        <v>0</v>
      </c>
      <c r="G42" s="823">
        <v>0</v>
      </c>
      <c r="H42" s="820">
        <v>0</v>
      </c>
      <c r="I42" s="823">
        <v>0</v>
      </c>
      <c r="J42" s="820">
        <v>0</v>
      </c>
      <c r="K42" s="823">
        <v>0</v>
      </c>
      <c r="L42" s="820">
        <v>0</v>
      </c>
      <c r="M42" s="824">
        <v>0</v>
      </c>
      <c r="N42" s="292"/>
    </row>
    <row r="43" spans="1:14" ht="13.8">
      <c r="A43" s="335"/>
      <c r="B43" s="819"/>
      <c r="C43" s="826" t="s">
        <v>422</v>
      </c>
      <c r="D43" s="820">
        <v>12345.583714</v>
      </c>
      <c r="E43" s="821">
        <v>4.8631449111757634</v>
      </c>
      <c r="F43" s="820">
        <v>0</v>
      </c>
      <c r="G43" s="823">
        <v>0</v>
      </c>
      <c r="H43" s="820">
        <v>0</v>
      </c>
      <c r="I43" s="823">
        <v>0</v>
      </c>
      <c r="J43" s="820">
        <v>0</v>
      </c>
      <c r="K43" s="823">
        <v>0</v>
      </c>
      <c r="L43" s="820">
        <v>12345.583714</v>
      </c>
      <c r="M43" s="824">
        <v>0.1769849679076837</v>
      </c>
      <c r="N43" s="292"/>
    </row>
    <row r="44" spans="1:14" ht="13.8">
      <c r="A44" s="335"/>
      <c r="B44" s="819"/>
      <c r="C44" s="826" t="s">
        <v>423</v>
      </c>
      <c r="D44" s="820">
        <v>0</v>
      </c>
      <c r="E44" s="821">
        <v>0</v>
      </c>
      <c r="F44" s="820">
        <v>0</v>
      </c>
      <c r="G44" s="823">
        <v>0</v>
      </c>
      <c r="H44" s="820">
        <v>0</v>
      </c>
      <c r="I44" s="823">
        <v>0</v>
      </c>
      <c r="J44" s="820">
        <v>0</v>
      </c>
      <c r="K44" s="823">
        <v>0</v>
      </c>
      <c r="L44" s="820">
        <v>0</v>
      </c>
      <c r="M44" s="824">
        <v>0</v>
      </c>
      <c r="N44" s="292"/>
    </row>
    <row r="45" spans="1:14" ht="13.8">
      <c r="A45" s="117"/>
      <c r="B45" s="818" t="s">
        <v>424</v>
      </c>
      <c r="C45" s="818"/>
      <c r="D45" s="481">
        <v>0</v>
      </c>
      <c r="E45" s="821">
        <v>0</v>
      </c>
      <c r="F45" s="481">
        <v>0</v>
      </c>
      <c r="G45" s="816">
        <v>0</v>
      </c>
      <c r="H45" s="481">
        <v>99636.510000000009</v>
      </c>
      <c r="I45" s="816">
        <v>4.8334109630587925</v>
      </c>
      <c r="J45" s="481">
        <v>26004.953835</v>
      </c>
      <c r="K45" s="816">
        <v>1.4325006596387222</v>
      </c>
      <c r="L45" s="481">
        <v>125641.463835</v>
      </c>
      <c r="M45" s="817">
        <v>1.8011825896490676</v>
      </c>
      <c r="N45" s="292"/>
    </row>
    <row r="46" spans="1:14" ht="13.8">
      <c r="A46" s="117"/>
      <c r="B46" s="819"/>
      <c r="C46" s="819" t="s">
        <v>452</v>
      </c>
      <c r="D46" s="820">
        <v>0</v>
      </c>
      <c r="E46" s="821">
        <v>0</v>
      </c>
      <c r="F46" s="820">
        <v>0</v>
      </c>
      <c r="G46" s="821">
        <v>0</v>
      </c>
      <c r="H46" s="820">
        <v>0</v>
      </c>
      <c r="I46" s="821">
        <v>0</v>
      </c>
      <c r="J46" s="820">
        <v>0</v>
      </c>
      <c r="K46" s="821">
        <v>0</v>
      </c>
      <c r="L46" s="820">
        <v>0</v>
      </c>
      <c r="M46" s="822">
        <v>0</v>
      </c>
      <c r="N46" s="292"/>
    </row>
    <row r="47" spans="1:14" ht="13.8">
      <c r="A47" s="117"/>
      <c r="B47" s="819"/>
      <c r="C47" s="819" t="s">
        <v>426</v>
      </c>
      <c r="D47" s="820">
        <v>0</v>
      </c>
      <c r="E47" s="821">
        <v>0</v>
      </c>
      <c r="F47" s="820">
        <v>0</v>
      </c>
      <c r="G47" s="821">
        <v>0</v>
      </c>
      <c r="H47" s="820">
        <v>0</v>
      </c>
      <c r="I47" s="821">
        <v>0</v>
      </c>
      <c r="J47" s="820">
        <v>0</v>
      </c>
      <c r="K47" s="821">
        <v>0</v>
      </c>
      <c r="L47" s="820">
        <v>0</v>
      </c>
      <c r="M47" s="822">
        <v>0</v>
      </c>
      <c r="N47" s="292"/>
    </row>
    <row r="48" spans="1:14" ht="13.5" customHeight="1">
      <c r="A48" s="117"/>
      <c r="B48" s="117"/>
      <c r="C48" s="819" t="s">
        <v>427</v>
      </c>
      <c r="D48" s="820">
        <v>0</v>
      </c>
      <c r="E48" s="821">
        <v>0</v>
      </c>
      <c r="F48" s="820">
        <v>0</v>
      </c>
      <c r="G48" s="821">
        <v>0</v>
      </c>
      <c r="H48" s="820">
        <v>0</v>
      </c>
      <c r="I48" s="821">
        <v>0</v>
      </c>
      <c r="J48" s="820">
        <v>0</v>
      </c>
      <c r="K48" s="821">
        <v>0</v>
      </c>
      <c r="L48" s="820">
        <v>0</v>
      </c>
      <c r="M48" s="822">
        <v>0</v>
      </c>
      <c r="N48" s="292"/>
    </row>
    <row r="49" spans="1:14" ht="13.5" customHeight="1">
      <c r="A49" s="117"/>
      <c r="B49" s="117"/>
      <c r="C49" s="819" t="s">
        <v>428</v>
      </c>
      <c r="D49" s="820">
        <v>0</v>
      </c>
      <c r="E49" s="821">
        <v>0</v>
      </c>
      <c r="F49" s="820">
        <v>0</v>
      </c>
      <c r="G49" s="821">
        <v>0</v>
      </c>
      <c r="H49" s="820">
        <v>99636.510000000009</v>
      </c>
      <c r="I49" s="821">
        <v>4.8334109630587925</v>
      </c>
      <c r="J49" s="820">
        <v>26004.953835</v>
      </c>
      <c r="K49" s="821">
        <v>1.4325006596387222</v>
      </c>
      <c r="L49" s="820">
        <v>125641.463835</v>
      </c>
      <c r="M49" s="822">
        <v>1.8011825896490676</v>
      </c>
      <c r="N49" s="292"/>
    </row>
    <row r="50" spans="1:14" ht="13.8">
      <c r="A50" s="815" t="s">
        <v>429</v>
      </c>
      <c r="B50" s="815"/>
      <c r="C50" s="818"/>
      <c r="D50" s="481">
        <v>0</v>
      </c>
      <c r="E50" s="816">
        <v>0</v>
      </c>
      <c r="F50" s="481">
        <v>0</v>
      </c>
      <c r="G50" s="816">
        <v>0</v>
      </c>
      <c r="H50" s="481">
        <v>0</v>
      </c>
      <c r="I50" s="816">
        <v>0</v>
      </c>
      <c r="J50" s="481">
        <v>0</v>
      </c>
      <c r="K50" s="816">
        <v>0</v>
      </c>
      <c r="L50" s="481">
        <v>0</v>
      </c>
      <c r="M50" s="817">
        <v>0</v>
      </c>
      <c r="N50" s="292"/>
    </row>
    <row r="51" spans="1:14" ht="13.8">
      <c r="A51" s="815"/>
      <c r="B51" s="815" t="s">
        <v>390</v>
      </c>
      <c r="C51" s="818"/>
      <c r="D51" s="481">
        <v>0</v>
      </c>
      <c r="E51" s="816">
        <v>0</v>
      </c>
      <c r="F51" s="481">
        <v>0</v>
      </c>
      <c r="G51" s="816">
        <v>0</v>
      </c>
      <c r="H51" s="481">
        <v>0</v>
      </c>
      <c r="I51" s="816">
        <v>0</v>
      </c>
      <c r="J51" s="481">
        <v>0</v>
      </c>
      <c r="K51" s="816">
        <v>0</v>
      </c>
      <c r="L51" s="481">
        <v>0</v>
      </c>
      <c r="M51" s="817">
        <v>0</v>
      </c>
      <c r="N51" s="292"/>
    </row>
    <row r="52" spans="1:14" ht="13.8">
      <c r="A52" s="815"/>
      <c r="B52" s="815"/>
      <c r="C52" s="819" t="s">
        <v>430</v>
      </c>
      <c r="D52" s="820">
        <v>0</v>
      </c>
      <c r="E52" s="821">
        <v>0</v>
      </c>
      <c r="F52" s="820">
        <v>0</v>
      </c>
      <c r="G52" s="821">
        <v>0</v>
      </c>
      <c r="H52" s="820">
        <v>0</v>
      </c>
      <c r="I52" s="821">
        <v>0</v>
      </c>
      <c r="J52" s="820">
        <v>0</v>
      </c>
      <c r="K52" s="821">
        <v>0</v>
      </c>
      <c r="L52" s="820">
        <v>0</v>
      </c>
      <c r="M52" s="822">
        <v>0</v>
      </c>
      <c r="N52" s="292"/>
    </row>
    <row r="53" spans="1:14" ht="13.8">
      <c r="A53" s="815"/>
      <c r="B53" s="815" t="s">
        <v>395</v>
      </c>
      <c r="C53" s="818"/>
      <c r="D53" s="481">
        <v>0</v>
      </c>
      <c r="E53" s="816">
        <v>0</v>
      </c>
      <c r="F53" s="481">
        <v>0</v>
      </c>
      <c r="G53" s="816">
        <v>0</v>
      </c>
      <c r="H53" s="481">
        <v>0</v>
      </c>
      <c r="I53" s="816">
        <v>0</v>
      </c>
      <c r="J53" s="481">
        <v>0</v>
      </c>
      <c r="K53" s="816">
        <v>0</v>
      </c>
      <c r="L53" s="481">
        <v>0</v>
      </c>
      <c r="M53" s="817">
        <v>0</v>
      </c>
      <c r="N53" s="292"/>
    </row>
    <row r="54" spans="1:14" ht="13.8">
      <c r="A54" s="815"/>
      <c r="B54" s="815"/>
      <c r="C54" s="819" t="s">
        <v>431</v>
      </c>
      <c r="D54" s="820">
        <v>0</v>
      </c>
      <c r="E54" s="823">
        <v>0</v>
      </c>
      <c r="F54" s="820">
        <v>0</v>
      </c>
      <c r="G54" s="823">
        <v>0</v>
      </c>
      <c r="H54" s="820">
        <v>0</v>
      </c>
      <c r="I54" s="821">
        <v>0</v>
      </c>
      <c r="J54" s="820">
        <v>0</v>
      </c>
      <c r="K54" s="823">
        <v>0</v>
      </c>
      <c r="L54" s="820">
        <v>0</v>
      </c>
      <c r="M54" s="822">
        <v>0</v>
      </c>
      <c r="N54" s="292"/>
    </row>
    <row r="55" spans="1:14" ht="13.8">
      <c r="A55" s="815"/>
      <c r="B55" s="815"/>
      <c r="C55" s="819" t="s">
        <v>432</v>
      </c>
      <c r="D55" s="820">
        <v>0</v>
      </c>
      <c r="E55" s="823">
        <v>0</v>
      </c>
      <c r="F55" s="820">
        <v>0</v>
      </c>
      <c r="G55" s="823">
        <v>0</v>
      </c>
      <c r="H55" s="820">
        <v>0</v>
      </c>
      <c r="I55" s="823">
        <v>0</v>
      </c>
      <c r="J55" s="820">
        <v>0</v>
      </c>
      <c r="K55" s="823">
        <v>0</v>
      </c>
      <c r="L55" s="820">
        <v>0</v>
      </c>
      <c r="M55" s="824">
        <v>0</v>
      </c>
      <c r="N55" s="292"/>
    </row>
    <row r="56" spans="1:14" ht="13.8">
      <c r="A56" s="815"/>
      <c r="B56" s="815"/>
      <c r="C56" s="819" t="s">
        <v>453</v>
      </c>
      <c r="D56" s="820">
        <v>0</v>
      </c>
      <c r="E56" s="823">
        <v>0</v>
      </c>
      <c r="F56" s="820">
        <v>0</v>
      </c>
      <c r="G56" s="823">
        <v>0</v>
      </c>
      <c r="H56" s="820">
        <v>0</v>
      </c>
      <c r="I56" s="823">
        <v>0</v>
      </c>
      <c r="J56" s="820">
        <v>0</v>
      </c>
      <c r="K56" s="823">
        <v>0</v>
      </c>
      <c r="L56" s="820">
        <v>0</v>
      </c>
      <c r="M56" s="824">
        <v>0</v>
      </c>
      <c r="N56" s="292"/>
    </row>
    <row r="57" spans="1:14" ht="13.8">
      <c r="A57" s="815"/>
      <c r="B57" s="815"/>
      <c r="C57" s="819" t="s">
        <v>434</v>
      </c>
      <c r="D57" s="820">
        <v>0</v>
      </c>
      <c r="E57" s="823">
        <v>0</v>
      </c>
      <c r="F57" s="820">
        <v>0</v>
      </c>
      <c r="G57" s="823">
        <v>0</v>
      </c>
      <c r="H57" s="820">
        <v>0</v>
      </c>
      <c r="I57" s="823">
        <v>0</v>
      </c>
      <c r="J57" s="820">
        <v>0</v>
      </c>
      <c r="K57" s="823">
        <v>0</v>
      </c>
      <c r="L57" s="820">
        <v>0</v>
      </c>
      <c r="M57" s="824">
        <v>0</v>
      </c>
      <c r="N57" s="292"/>
    </row>
    <row r="58" spans="1:14" ht="13.8">
      <c r="A58" s="815"/>
      <c r="B58" s="815"/>
      <c r="C58" s="826" t="s">
        <v>405</v>
      </c>
      <c r="D58" s="820">
        <v>0</v>
      </c>
      <c r="E58" s="823">
        <v>0</v>
      </c>
      <c r="F58" s="820">
        <v>0</v>
      </c>
      <c r="G58" s="823">
        <v>0</v>
      </c>
      <c r="H58" s="820">
        <v>0</v>
      </c>
      <c r="I58" s="823">
        <v>0</v>
      </c>
      <c r="J58" s="820">
        <v>0</v>
      </c>
      <c r="K58" s="823">
        <v>0</v>
      </c>
      <c r="L58" s="820">
        <v>0</v>
      </c>
      <c r="M58" s="824">
        <v>0</v>
      </c>
      <c r="N58" s="292"/>
    </row>
    <row r="59" spans="1:14" ht="13.8">
      <c r="A59" s="815"/>
      <c r="B59" s="815" t="s">
        <v>435</v>
      </c>
      <c r="C59" s="818"/>
      <c r="D59" s="820">
        <v>0</v>
      </c>
      <c r="E59" s="829">
        <v>0</v>
      </c>
      <c r="F59" s="481">
        <v>0</v>
      </c>
      <c r="G59" s="829">
        <v>0</v>
      </c>
      <c r="H59" s="481">
        <v>0</v>
      </c>
      <c r="I59" s="829">
        <v>0</v>
      </c>
      <c r="J59" s="481">
        <v>0</v>
      </c>
      <c r="K59" s="829">
        <v>0</v>
      </c>
      <c r="L59" s="481">
        <v>0</v>
      </c>
      <c r="M59" s="867">
        <v>0</v>
      </c>
      <c r="N59" s="339"/>
    </row>
    <row r="60" spans="1:14" ht="13.8">
      <c r="A60" s="815"/>
      <c r="B60" s="815"/>
      <c r="C60" s="826" t="s">
        <v>436</v>
      </c>
      <c r="D60" s="820">
        <v>0</v>
      </c>
      <c r="E60" s="821">
        <v>0</v>
      </c>
      <c r="F60" s="820">
        <v>0</v>
      </c>
      <c r="G60" s="821">
        <v>0</v>
      </c>
      <c r="H60" s="820">
        <v>0</v>
      </c>
      <c r="I60" s="821">
        <v>0</v>
      </c>
      <c r="J60" s="820">
        <v>0</v>
      </c>
      <c r="K60" s="823">
        <v>0</v>
      </c>
      <c r="L60" s="820">
        <v>0</v>
      </c>
      <c r="M60" s="822">
        <v>0</v>
      </c>
      <c r="N60" s="292"/>
    </row>
    <row r="61" spans="1:14" ht="13.8">
      <c r="A61" s="815"/>
      <c r="B61" s="815"/>
      <c r="C61" s="826" t="s">
        <v>410</v>
      </c>
      <c r="D61" s="481"/>
      <c r="E61" s="821">
        <v>0</v>
      </c>
      <c r="F61" s="820">
        <v>0</v>
      </c>
      <c r="G61" s="821">
        <v>0</v>
      </c>
      <c r="H61" s="820">
        <v>0</v>
      </c>
      <c r="I61" s="821">
        <v>0</v>
      </c>
      <c r="J61" s="820">
        <v>0</v>
      </c>
      <c r="K61" s="823">
        <v>0</v>
      </c>
      <c r="L61" s="820">
        <v>0</v>
      </c>
      <c r="M61" s="822">
        <v>0</v>
      </c>
      <c r="N61" s="292"/>
    </row>
    <row r="62" spans="1:14" ht="13.8">
      <c r="A62" s="815"/>
      <c r="B62" s="830"/>
      <c r="C62" s="826" t="s">
        <v>437</v>
      </c>
      <c r="D62" s="820">
        <v>0</v>
      </c>
      <c r="E62" s="821">
        <v>0</v>
      </c>
      <c r="F62" s="820">
        <v>0</v>
      </c>
      <c r="G62" s="821">
        <v>0</v>
      </c>
      <c r="H62" s="820">
        <v>0</v>
      </c>
      <c r="I62" s="821">
        <v>0</v>
      </c>
      <c r="J62" s="820">
        <v>0</v>
      </c>
      <c r="K62" s="823">
        <v>0</v>
      </c>
      <c r="L62" s="820">
        <v>0</v>
      </c>
      <c r="M62" s="822">
        <v>0</v>
      </c>
      <c r="N62" s="292"/>
    </row>
    <row r="63" spans="1:14" ht="13.8">
      <c r="A63" s="815"/>
      <c r="B63" s="830"/>
      <c r="C63" s="826" t="s">
        <v>405</v>
      </c>
      <c r="D63" s="820">
        <v>0</v>
      </c>
      <c r="E63" s="821">
        <v>0</v>
      </c>
      <c r="F63" s="820">
        <v>0</v>
      </c>
      <c r="G63" s="821">
        <v>0</v>
      </c>
      <c r="H63" s="820">
        <v>0</v>
      </c>
      <c r="I63" s="821">
        <v>0</v>
      </c>
      <c r="J63" s="820">
        <v>0</v>
      </c>
      <c r="K63" s="823">
        <v>0</v>
      </c>
      <c r="L63" s="820">
        <v>0</v>
      </c>
      <c r="M63" s="822">
        <v>0</v>
      </c>
      <c r="N63" s="292"/>
    </row>
    <row r="64" spans="1:14" ht="13.8">
      <c r="A64" s="815"/>
      <c r="B64" s="815" t="s">
        <v>418</v>
      </c>
      <c r="C64" s="818"/>
      <c r="D64" s="481">
        <v>0</v>
      </c>
      <c r="E64" s="816">
        <v>0</v>
      </c>
      <c r="F64" s="481">
        <v>0</v>
      </c>
      <c r="G64" s="816">
        <v>0</v>
      </c>
      <c r="H64" s="481">
        <v>0</v>
      </c>
      <c r="I64" s="816">
        <v>0</v>
      </c>
      <c r="J64" s="481">
        <v>0</v>
      </c>
      <c r="K64" s="816">
        <v>0</v>
      </c>
      <c r="L64" s="481">
        <v>0</v>
      </c>
      <c r="M64" s="817">
        <v>0</v>
      </c>
      <c r="N64" s="339"/>
    </row>
    <row r="65" spans="1:14" ht="13.8">
      <c r="A65" s="815"/>
      <c r="B65" s="830"/>
      <c r="C65" s="826" t="s">
        <v>438</v>
      </c>
      <c r="D65" s="820">
        <v>0</v>
      </c>
      <c r="E65" s="821">
        <v>0</v>
      </c>
      <c r="F65" s="820">
        <v>0</v>
      </c>
      <c r="G65" s="821">
        <v>0</v>
      </c>
      <c r="H65" s="820">
        <v>0</v>
      </c>
      <c r="I65" s="821">
        <v>0</v>
      </c>
      <c r="J65" s="820">
        <v>0</v>
      </c>
      <c r="K65" s="821">
        <v>0</v>
      </c>
      <c r="L65" s="820">
        <v>0</v>
      </c>
      <c r="M65" s="822">
        <v>0</v>
      </c>
      <c r="N65" s="292"/>
    </row>
    <row r="66" spans="1:14" ht="13.8">
      <c r="A66" s="815"/>
      <c r="B66" s="830"/>
      <c r="C66" s="826" t="s">
        <v>439</v>
      </c>
      <c r="D66" s="481">
        <v>0</v>
      </c>
      <c r="E66" s="821">
        <v>0</v>
      </c>
      <c r="F66" s="481">
        <v>0</v>
      </c>
      <c r="G66" s="821">
        <v>0</v>
      </c>
      <c r="H66" s="481">
        <v>0</v>
      </c>
      <c r="I66" s="821">
        <v>0</v>
      </c>
      <c r="J66" s="481">
        <v>0</v>
      </c>
      <c r="K66" s="821">
        <v>0</v>
      </c>
      <c r="L66" s="481">
        <v>0</v>
      </c>
      <c r="M66" s="822">
        <v>0</v>
      </c>
      <c r="N66" s="292"/>
    </row>
    <row r="67" spans="1:14" ht="13.8">
      <c r="A67" s="815"/>
      <c r="B67" s="830"/>
      <c r="C67" s="826" t="s">
        <v>440</v>
      </c>
      <c r="D67" s="820">
        <v>0</v>
      </c>
      <c r="E67" s="821">
        <v>0</v>
      </c>
      <c r="F67" s="820">
        <v>0</v>
      </c>
      <c r="G67" s="821">
        <v>0</v>
      </c>
      <c r="H67" s="820">
        <v>0</v>
      </c>
      <c r="I67" s="821">
        <v>0</v>
      </c>
      <c r="J67" s="820">
        <v>0</v>
      </c>
      <c r="K67" s="821">
        <v>0</v>
      </c>
      <c r="L67" s="820">
        <v>0</v>
      </c>
      <c r="M67" s="822">
        <v>0</v>
      </c>
      <c r="N67" s="292"/>
    </row>
    <row r="68" spans="1:14" ht="13.8">
      <c r="A68" s="815"/>
      <c r="B68" s="815" t="s">
        <v>424</v>
      </c>
      <c r="C68" s="818"/>
      <c r="D68" s="481">
        <v>0</v>
      </c>
      <c r="E68" s="816">
        <v>0</v>
      </c>
      <c r="F68" s="481">
        <v>0</v>
      </c>
      <c r="G68" s="816">
        <v>0</v>
      </c>
      <c r="H68" s="481">
        <v>0</v>
      </c>
      <c r="I68" s="816">
        <v>0</v>
      </c>
      <c r="J68" s="481">
        <v>0</v>
      </c>
      <c r="K68" s="816">
        <v>0</v>
      </c>
      <c r="L68" s="481">
        <v>0</v>
      </c>
      <c r="M68" s="817">
        <v>0</v>
      </c>
      <c r="N68" s="292"/>
    </row>
    <row r="69" spans="1:14" ht="13.8">
      <c r="A69" s="815"/>
      <c r="B69" s="830"/>
      <c r="C69" s="819" t="s">
        <v>441</v>
      </c>
      <c r="D69" s="481">
        <v>0</v>
      </c>
      <c r="E69" s="821">
        <v>0</v>
      </c>
      <c r="F69" s="481">
        <v>0</v>
      </c>
      <c r="G69" s="821">
        <v>0</v>
      </c>
      <c r="H69" s="481">
        <v>0</v>
      </c>
      <c r="I69" s="821">
        <v>0</v>
      </c>
      <c r="J69" s="481">
        <v>0</v>
      </c>
      <c r="K69" s="821">
        <v>0</v>
      </c>
      <c r="L69" s="481">
        <v>0</v>
      </c>
      <c r="M69" s="822">
        <v>0</v>
      </c>
      <c r="N69" s="292"/>
    </row>
    <row r="70" spans="1:14" ht="11.25" customHeight="1">
      <c r="A70" s="117"/>
      <c r="B70" s="117"/>
      <c r="C70" s="819"/>
      <c r="D70" s="481"/>
      <c r="E70" s="829"/>
      <c r="F70" s="481"/>
      <c r="G70" s="829"/>
      <c r="H70" s="481"/>
      <c r="I70" s="829"/>
      <c r="J70" s="481"/>
      <c r="K70" s="829"/>
      <c r="L70" s="481"/>
      <c r="M70" s="831"/>
      <c r="N70" s="292"/>
    </row>
    <row r="71" spans="1:14" ht="13.8">
      <c r="A71" s="868" t="s">
        <v>442</v>
      </c>
      <c r="B71" s="868"/>
      <c r="C71" s="869"/>
      <c r="D71" s="833">
        <v>-125.54285999999999</v>
      </c>
      <c r="E71" s="834">
        <v>-4.9453564520493369E-2</v>
      </c>
      <c r="F71" s="835">
        <v>-2858.23884</v>
      </c>
      <c r="G71" s="834">
        <v>-0.10046983100936138</v>
      </c>
      <c r="H71" s="835">
        <v>-11032.433789999999</v>
      </c>
      <c r="I71" s="834">
        <v>-0.53518821995879085</v>
      </c>
      <c r="J71" s="835">
        <v>-1942.33312</v>
      </c>
      <c r="K71" s="834">
        <v>-0.10699474774276743</v>
      </c>
      <c r="L71" s="835">
        <v>-15958.54861</v>
      </c>
      <c r="M71" s="834">
        <v>-0.22878004629227366</v>
      </c>
      <c r="N71" s="292"/>
    </row>
    <row r="72" spans="1:14" ht="13.8">
      <c r="A72" s="815" t="s">
        <v>443</v>
      </c>
      <c r="B72" s="815"/>
      <c r="C72" s="815"/>
      <c r="D72" s="870">
        <v>253860.083125</v>
      </c>
      <c r="E72" s="871">
        <v>100</v>
      </c>
      <c r="F72" s="870">
        <v>2844872.745664</v>
      </c>
      <c r="G72" s="871">
        <v>100</v>
      </c>
      <c r="H72" s="870">
        <v>2061411.925481</v>
      </c>
      <c r="I72" s="871">
        <v>100</v>
      </c>
      <c r="J72" s="870">
        <v>1815353.7075199999</v>
      </c>
      <c r="K72" s="871">
        <v>100</v>
      </c>
      <c r="L72" s="870">
        <v>6975498.4617900001</v>
      </c>
      <c r="M72" s="872">
        <v>100</v>
      </c>
      <c r="N72" s="292"/>
    </row>
    <row r="73" spans="1:14" ht="13.8">
      <c r="A73" s="837"/>
      <c r="B73" s="837"/>
      <c r="C73" s="830" t="s">
        <v>444</v>
      </c>
      <c r="D73" s="820">
        <v>252074.83468</v>
      </c>
      <c r="E73" s="821">
        <v>99.296758898435812</v>
      </c>
      <c r="F73" s="820">
        <v>2825022.6595680001</v>
      </c>
      <c r="G73" s="821">
        <v>99.302250474076416</v>
      </c>
      <c r="H73" s="820">
        <v>2046989.9021089999</v>
      </c>
      <c r="I73" s="821">
        <v>99.300381297220113</v>
      </c>
      <c r="J73" s="820">
        <v>1802158.906128</v>
      </c>
      <c r="K73" s="821">
        <v>99.273155345024975</v>
      </c>
      <c r="L73" s="820">
        <v>6926246.3024850003</v>
      </c>
      <c r="M73" s="822">
        <v>99.293926311147658</v>
      </c>
      <c r="N73" s="292"/>
    </row>
    <row r="74" spans="1:14" ht="14.4" thickBot="1">
      <c r="A74" s="838"/>
      <c r="B74" s="838"/>
      <c r="C74" s="839" t="s">
        <v>445</v>
      </c>
      <c r="D74" s="840">
        <v>1785.2484460000001</v>
      </c>
      <c r="E74" s="841">
        <v>0.70324110195810063</v>
      </c>
      <c r="F74" s="840">
        <v>19850.086095999999</v>
      </c>
      <c r="G74" s="841">
        <v>0.69774952592359074</v>
      </c>
      <c r="H74" s="840">
        <v>14422.023372</v>
      </c>
      <c r="I74" s="841">
        <v>0.69961870277988392</v>
      </c>
      <c r="J74" s="840">
        <v>13194.801391999999</v>
      </c>
      <c r="K74" s="841">
        <v>0.72684465497502115</v>
      </c>
      <c r="L74" s="840">
        <v>49252.159306000001</v>
      </c>
      <c r="M74" s="842">
        <v>0.70607368886669186</v>
      </c>
      <c r="N74" s="292"/>
    </row>
    <row r="75" spans="1:14" ht="13.8">
      <c r="A75" s="819" t="s">
        <v>454</v>
      </c>
      <c r="B75" s="830"/>
      <c r="C75" s="844"/>
      <c r="D75" s="844"/>
      <c r="E75" s="844"/>
      <c r="F75" s="849"/>
      <c r="G75" s="846"/>
      <c r="H75" s="849"/>
      <c r="I75" s="846"/>
      <c r="J75" s="846"/>
      <c r="K75" s="846"/>
      <c r="L75" s="848"/>
      <c r="M75" s="873"/>
      <c r="N75" s="292"/>
    </row>
    <row r="76" spans="1:14" ht="13.8">
      <c r="A76" s="819" t="s">
        <v>455</v>
      </c>
      <c r="B76" s="830"/>
      <c r="C76" s="844"/>
      <c r="D76" s="844"/>
      <c r="E76" s="844"/>
      <c r="F76" s="849"/>
      <c r="G76" s="846"/>
      <c r="H76" s="849"/>
      <c r="I76" s="846"/>
      <c r="J76" s="846"/>
      <c r="K76" s="846"/>
      <c r="L76" s="292"/>
      <c r="M76" s="848"/>
      <c r="N76" s="292"/>
    </row>
    <row r="77" spans="1:14" ht="13.8">
      <c r="A77" s="819" t="s">
        <v>456</v>
      </c>
      <c r="B77" s="850"/>
      <c r="C77" s="850"/>
      <c r="D77" s="850"/>
      <c r="E77" s="850"/>
      <c r="F77" s="853"/>
      <c r="G77" s="853"/>
      <c r="H77" s="853"/>
      <c r="I77" s="853"/>
      <c r="J77" s="853"/>
      <c r="K77" s="853"/>
      <c r="L77" s="853"/>
      <c r="M77" s="479"/>
      <c r="N77" s="292"/>
    </row>
    <row r="78" spans="1:14" ht="13.8">
      <c r="A78" s="819" t="s">
        <v>457</v>
      </c>
      <c r="B78" s="819"/>
      <c r="C78" s="819"/>
      <c r="D78" s="819"/>
      <c r="E78" s="819"/>
      <c r="F78" s="117"/>
      <c r="G78" s="117"/>
      <c r="H78" s="117"/>
      <c r="I78" s="404"/>
      <c r="J78" s="117"/>
      <c r="K78" s="117"/>
      <c r="L78" s="874"/>
      <c r="M78" s="819"/>
      <c r="N78" s="292"/>
    </row>
    <row r="79" spans="1:14" ht="13.8">
      <c r="A79" s="517" t="s">
        <v>198</v>
      </c>
      <c r="B79" s="292"/>
      <c r="C79" s="292"/>
      <c r="D79" s="292"/>
      <c r="E79" s="292"/>
      <c r="F79" s="292"/>
      <c r="G79" s="292"/>
      <c r="H79" s="292"/>
      <c r="I79" s="292"/>
      <c r="J79" s="292"/>
      <c r="K79" s="292"/>
      <c r="L79" s="292"/>
      <c r="M79" s="292"/>
      <c r="N79" s="292"/>
    </row>
    <row r="80" spans="1:14" ht="13.8">
      <c r="A80" s="292"/>
      <c r="B80" s="292"/>
      <c r="C80" s="292"/>
      <c r="D80" s="292"/>
      <c r="E80" s="292"/>
      <c r="F80" s="292"/>
      <c r="G80" s="292"/>
      <c r="H80" s="292"/>
      <c r="I80" s="292"/>
      <c r="J80" s="292"/>
      <c r="K80" s="292"/>
      <c r="L80" s="292"/>
      <c r="M80" s="292"/>
      <c r="N80" s="292"/>
    </row>
    <row r="81" spans="1:26" s="398" customFormat="1" ht="13.8">
      <c r="A81" s="292"/>
      <c r="B81" s="292"/>
      <c r="C81" s="292"/>
      <c r="D81" s="292"/>
      <c r="E81" s="292"/>
      <c r="F81" s="292"/>
      <c r="G81" s="292"/>
      <c r="H81" s="292"/>
      <c r="I81" s="292"/>
      <c r="J81" s="292"/>
      <c r="K81" s="292"/>
      <c r="L81" s="292"/>
      <c r="M81" s="292"/>
      <c r="N81" s="292"/>
      <c r="O81" s="131"/>
      <c r="P81" s="131"/>
      <c r="Q81" s="131"/>
      <c r="R81" s="131"/>
      <c r="S81" s="131"/>
      <c r="T81" s="131"/>
      <c r="U81" s="131"/>
      <c r="V81" s="131"/>
      <c r="W81" s="131"/>
      <c r="X81" s="131"/>
      <c r="Y81" s="131"/>
      <c r="Z81" s="131"/>
    </row>
    <row r="82" spans="1:26" s="398" customFormat="1" ht="13.8">
      <c r="A82" s="292"/>
      <c r="B82" s="292"/>
      <c r="C82" s="292"/>
      <c r="D82" s="292"/>
      <c r="E82" s="292"/>
      <c r="F82" s="292"/>
      <c r="G82" s="292"/>
      <c r="H82" s="292"/>
      <c r="I82" s="292"/>
      <c r="J82" s="292"/>
      <c r="K82" s="292"/>
      <c r="L82" s="292"/>
      <c r="M82" s="292"/>
      <c r="N82" s="292"/>
      <c r="O82" s="131"/>
      <c r="P82" s="131"/>
      <c r="Q82" s="131"/>
      <c r="R82" s="131"/>
      <c r="S82" s="131"/>
      <c r="T82" s="131"/>
      <c r="U82" s="131"/>
      <c r="V82" s="131"/>
      <c r="W82" s="131"/>
      <c r="X82" s="131"/>
      <c r="Y82" s="131"/>
      <c r="Z82" s="131"/>
    </row>
    <row r="83" spans="1:26" s="398" customFormat="1" ht="13.8">
      <c r="A83" s="292"/>
      <c r="B83" s="292"/>
      <c r="C83" s="292"/>
      <c r="D83" s="292"/>
      <c r="E83" s="292"/>
      <c r="F83" s="292"/>
      <c r="G83" s="292"/>
      <c r="H83" s="292"/>
      <c r="I83" s="292"/>
      <c r="J83" s="292"/>
      <c r="K83" s="292"/>
      <c r="L83" s="292"/>
      <c r="M83" s="292"/>
      <c r="N83" s="292"/>
      <c r="O83" s="131"/>
      <c r="P83" s="131"/>
      <c r="Q83" s="131"/>
      <c r="R83" s="131"/>
      <c r="S83" s="131"/>
      <c r="T83" s="131"/>
      <c r="U83" s="131"/>
      <c r="V83" s="131"/>
      <c r="W83" s="131"/>
      <c r="X83" s="131"/>
      <c r="Y83" s="131"/>
      <c r="Z83" s="131"/>
    </row>
    <row r="84" spans="1:26" s="398" customFormat="1" ht="13.8">
      <c r="A84" s="292"/>
      <c r="B84" s="292"/>
      <c r="C84" s="292"/>
      <c r="D84" s="292"/>
      <c r="E84" s="292"/>
      <c r="F84" s="292"/>
      <c r="G84" s="292"/>
      <c r="H84" s="292"/>
      <c r="I84" s="292"/>
      <c r="J84" s="292"/>
      <c r="K84" s="292"/>
      <c r="L84" s="292"/>
      <c r="M84" s="292"/>
      <c r="N84" s="292"/>
      <c r="O84" s="131"/>
      <c r="P84" s="131"/>
      <c r="Q84" s="131"/>
      <c r="R84" s="131"/>
      <c r="S84" s="131"/>
      <c r="T84" s="131"/>
      <c r="U84" s="131"/>
      <c r="V84" s="131"/>
      <c r="W84" s="131"/>
      <c r="X84" s="131"/>
      <c r="Y84" s="131"/>
      <c r="Z84" s="131"/>
    </row>
    <row r="85" spans="1:26" s="398" customFormat="1" ht="13.8">
      <c r="A85" s="292"/>
      <c r="B85" s="292"/>
      <c r="C85" s="292"/>
      <c r="D85" s="292"/>
      <c r="E85" s="292"/>
      <c r="F85" s="292"/>
      <c r="G85" s="292"/>
      <c r="H85" s="292"/>
      <c r="I85" s="292"/>
      <c r="J85" s="292"/>
      <c r="K85" s="292"/>
      <c r="L85" s="292"/>
      <c r="M85" s="292"/>
      <c r="N85" s="292"/>
      <c r="O85" s="131"/>
      <c r="P85" s="131"/>
      <c r="Q85" s="131"/>
      <c r="R85" s="131"/>
      <c r="S85" s="131"/>
      <c r="T85" s="131"/>
      <c r="U85" s="131"/>
      <c r="V85" s="131"/>
      <c r="W85" s="131"/>
      <c r="X85" s="131"/>
      <c r="Y85" s="131"/>
      <c r="Z85" s="131"/>
    </row>
    <row r="86" spans="1:26" s="398" customFormat="1" ht="13.8">
      <c r="A86" s="292"/>
      <c r="B86" s="292"/>
      <c r="C86" s="292"/>
      <c r="D86" s="292"/>
      <c r="E86" s="292"/>
      <c r="F86" s="292"/>
      <c r="G86" s="292"/>
      <c r="H86" s="292"/>
      <c r="I86" s="292"/>
      <c r="J86" s="292"/>
      <c r="K86" s="292"/>
      <c r="L86" s="292"/>
      <c r="M86" s="292"/>
      <c r="N86" s="292"/>
      <c r="O86" s="131"/>
      <c r="P86" s="131"/>
      <c r="Q86" s="131"/>
      <c r="R86" s="131"/>
      <c r="S86" s="131"/>
      <c r="T86" s="131"/>
      <c r="U86" s="131"/>
      <c r="V86" s="131"/>
      <c r="W86" s="131"/>
      <c r="X86" s="131"/>
      <c r="Y86" s="131"/>
      <c r="Z86" s="131"/>
    </row>
    <row r="87" spans="1:26" s="398" customFormat="1" ht="13.8">
      <c r="A87" s="292"/>
      <c r="B87" s="292"/>
      <c r="C87" s="292"/>
      <c r="D87" s="292"/>
      <c r="E87" s="292"/>
      <c r="F87" s="292"/>
      <c r="G87" s="292"/>
      <c r="H87" s="292"/>
      <c r="I87" s="292"/>
      <c r="J87" s="292"/>
      <c r="K87" s="292"/>
      <c r="L87" s="292"/>
      <c r="M87" s="292"/>
      <c r="N87" s="292"/>
      <c r="O87" s="131"/>
      <c r="P87" s="131"/>
      <c r="Q87" s="131"/>
      <c r="R87" s="131"/>
      <c r="S87" s="131"/>
      <c r="T87" s="131"/>
      <c r="U87" s="131"/>
      <c r="V87" s="131"/>
      <c r="W87" s="131"/>
      <c r="X87" s="131"/>
      <c r="Y87" s="131"/>
      <c r="Z87" s="131"/>
    </row>
    <row r="88" spans="1:26" s="398" customFormat="1" ht="13.8">
      <c r="A88" s="292"/>
      <c r="B88" s="292"/>
      <c r="C88" s="292"/>
      <c r="D88" s="292"/>
      <c r="E88" s="292"/>
      <c r="F88" s="292"/>
      <c r="G88" s="292"/>
      <c r="H88" s="292"/>
      <c r="I88" s="292"/>
      <c r="J88" s="292"/>
      <c r="K88" s="292"/>
      <c r="L88" s="292"/>
      <c r="M88" s="292"/>
      <c r="N88" s="292"/>
      <c r="O88" s="131"/>
      <c r="P88" s="131"/>
      <c r="Q88" s="131"/>
      <c r="R88" s="131"/>
      <c r="S88" s="131"/>
      <c r="T88" s="131"/>
      <c r="U88" s="131"/>
      <c r="V88" s="131"/>
      <c r="W88" s="131"/>
      <c r="X88" s="131"/>
      <c r="Y88" s="131"/>
      <c r="Z88" s="131"/>
    </row>
    <row r="89" spans="1:26" s="398" customFormat="1" ht="13.8">
      <c r="A89" s="292"/>
      <c r="B89" s="292"/>
      <c r="C89" s="292"/>
      <c r="D89" s="292"/>
      <c r="E89" s="292"/>
      <c r="F89" s="292"/>
      <c r="G89" s="292"/>
      <c r="H89" s="292"/>
      <c r="I89" s="292"/>
      <c r="J89" s="292"/>
      <c r="K89" s="292"/>
      <c r="L89" s="292"/>
      <c r="M89" s="292"/>
      <c r="N89" s="292"/>
      <c r="O89" s="131"/>
      <c r="P89" s="131"/>
      <c r="Q89" s="131"/>
      <c r="R89" s="131"/>
      <c r="S89" s="131"/>
      <c r="T89" s="131"/>
      <c r="U89" s="131"/>
      <c r="V89" s="131"/>
      <c r="W89" s="131"/>
      <c r="X89" s="131"/>
      <c r="Y89" s="131"/>
      <c r="Z89" s="131"/>
    </row>
    <row r="90" spans="1:26" s="398" customFormat="1" ht="13.8">
      <c r="A90" s="292"/>
      <c r="B90" s="292"/>
      <c r="C90" s="292"/>
      <c r="D90" s="292"/>
      <c r="E90" s="292"/>
      <c r="F90" s="292"/>
      <c r="G90" s="292"/>
      <c r="H90" s="292"/>
      <c r="I90" s="292"/>
      <c r="J90" s="292"/>
      <c r="K90" s="292"/>
      <c r="L90" s="292"/>
      <c r="M90" s="292"/>
      <c r="N90" s="292"/>
      <c r="O90" s="131"/>
      <c r="P90" s="131"/>
      <c r="Q90" s="131"/>
      <c r="R90" s="131"/>
      <c r="S90" s="131"/>
      <c r="T90" s="131"/>
      <c r="U90" s="131"/>
      <c r="V90" s="131"/>
      <c r="W90" s="131"/>
      <c r="X90" s="131"/>
      <c r="Y90" s="131"/>
      <c r="Z90" s="131"/>
    </row>
    <row r="91" spans="1:26" s="398" customFormat="1" ht="13.8">
      <c r="A91" s="292"/>
      <c r="B91" s="292"/>
      <c r="C91" s="292"/>
      <c r="D91" s="292"/>
      <c r="E91" s="292"/>
      <c r="F91" s="292"/>
      <c r="G91" s="292"/>
      <c r="H91" s="292"/>
      <c r="I91" s="292"/>
      <c r="J91" s="292"/>
      <c r="K91" s="292"/>
      <c r="L91" s="292"/>
      <c r="M91" s="292"/>
      <c r="N91" s="292"/>
      <c r="O91" s="131"/>
      <c r="P91" s="131"/>
      <c r="Q91" s="131"/>
      <c r="R91" s="131"/>
      <c r="S91" s="131"/>
      <c r="T91" s="131"/>
      <c r="U91" s="131"/>
      <c r="V91" s="131"/>
      <c r="W91" s="131"/>
      <c r="X91" s="131"/>
      <c r="Y91" s="131"/>
      <c r="Z91" s="131"/>
    </row>
    <row r="92" spans="1:26" s="398" customFormat="1" ht="13.8">
      <c r="A92" s="292"/>
      <c r="B92" s="292"/>
      <c r="C92" s="292"/>
      <c r="D92" s="292"/>
      <c r="E92" s="292"/>
      <c r="F92" s="292"/>
      <c r="G92" s="292"/>
      <c r="H92" s="292"/>
      <c r="I92" s="292"/>
      <c r="J92" s="292"/>
      <c r="K92" s="292"/>
      <c r="L92" s="292"/>
      <c r="M92" s="292"/>
      <c r="N92" s="292"/>
      <c r="O92" s="131"/>
      <c r="P92" s="131"/>
      <c r="Q92" s="131"/>
      <c r="R92" s="131"/>
      <c r="S92" s="131"/>
      <c r="T92" s="131"/>
      <c r="U92" s="131"/>
      <c r="V92" s="131"/>
      <c r="W92" s="131"/>
      <c r="X92" s="131"/>
      <c r="Y92" s="131"/>
      <c r="Z92" s="131"/>
    </row>
    <row r="93" spans="1:26" s="398" customFormat="1" ht="13.8">
      <c r="A93" s="292"/>
      <c r="B93" s="292"/>
      <c r="C93" s="292"/>
      <c r="D93" s="292"/>
      <c r="E93" s="292"/>
      <c r="F93" s="292"/>
      <c r="G93" s="292"/>
      <c r="H93" s="292"/>
      <c r="I93" s="292"/>
      <c r="J93" s="292"/>
      <c r="K93" s="292"/>
      <c r="L93" s="292"/>
      <c r="M93" s="292"/>
      <c r="N93" s="292"/>
      <c r="O93" s="131"/>
      <c r="P93" s="131"/>
      <c r="Q93" s="131"/>
      <c r="R93" s="131"/>
      <c r="S93" s="131"/>
      <c r="T93" s="131"/>
      <c r="U93" s="131"/>
      <c r="V93" s="131"/>
      <c r="W93" s="131"/>
      <c r="X93" s="131"/>
      <c r="Y93" s="131"/>
      <c r="Z93" s="131"/>
    </row>
    <row r="94" spans="1:26" s="398" customFormat="1" ht="13.8">
      <c r="A94" s="292"/>
      <c r="B94" s="292"/>
      <c r="C94" s="292"/>
      <c r="D94" s="292"/>
      <c r="E94" s="292"/>
      <c r="F94" s="292"/>
      <c r="G94" s="292"/>
      <c r="H94" s="292"/>
      <c r="I94" s="292"/>
      <c r="J94" s="292"/>
      <c r="K94" s="292"/>
      <c r="L94" s="292"/>
      <c r="M94" s="292"/>
      <c r="N94" s="292"/>
      <c r="O94" s="131"/>
      <c r="P94" s="131"/>
      <c r="Q94" s="131"/>
      <c r="R94" s="131"/>
      <c r="S94" s="131"/>
      <c r="T94" s="131"/>
      <c r="U94" s="131"/>
      <c r="V94" s="131"/>
      <c r="W94" s="131"/>
      <c r="X94" s="131"/>
      <c r="Y94" s="131"/>
      <c r="Z94" s="131"/>
    </row>
    <row r="95" spans="1:26" s="398" customFormat="1" ht="13.8">
      <c r="A95" s="292"/>
      <c r="B95" s="292"/>
      <c r="C95" s="292"/>
      <c r="D95" s="292"/>
      <c r="E95" s="292"/>
      <c r="F95" s="292"/>
      <c r="G95" s="292"/>
      <c r="H95" s="292"/>
      <c r="I95" s="292"/>
      <c r="J95" s="292"/>
      <c r="K95" s="292"/>
      <c r="L95" s="292"/>
      <c r="M95" s="292"/>
      <c r="N95" s="292"/>
      <c r="O95" s="131"/>
      <c r="P95" s="131"/>
      <c r="Q95" s="131"/>
      <c r="R95" s="131"/>
      <c r="S95" s="131"/>
      <c r="T95" s="131"/>
      <c r="U95" s="131"/>
      <c r="V95" s="131"/>
      <c r="W95" s="131"/>
      <c r="X95" s="131"/>
      <c r="Y95" s="131"/>
      <c r="Z95" s="131"/>
    </row>
    <row r="96" spans="1:26" s="398" customFormat="1" ht="13.8">
      <c r="A96" s="292"/>
      <c r="B96" s="292"/>
      <c r="C96" s="292"/>
      <c r="D96" s="292"/>
      <c r="E96" s="292"/>
      <c r="F96" s="292"/>
      <c r="G96" s="292"/>
      <c r="H96" s="292"/>
      <c r="I96" s="292"/>
      <c r="J96" s="292"/>
      <c r="K96" s="292"/>
      <c r="L96" s="292"/>
      <c r="M96" s="292"/>
      <c r="N96" s="292"/>
      <c r="O96" s="131"/>
      <c r="P96" s="131"/>
      <c r="Q96" s="131"/>
      <c r="R96" s="131"/>
      <c r="S96" s="131"/>
      <c r="T96" s="131"/>
      <c r="U96" s="131"/>
      <c r="V96" s="131"/>
      <c r="W96" s="131"/>
      <c r="X96" s="131"/>
      <c r="Y96" s="131"/>
      <c r="Z96" s="131"/>
    </row>
    <row r="97" spans="1:26" s="398" customFormat="1" ht="13.8">
      <c r="A97" s="292"/>
      <c r="B97" s="292"/>
      <c r="C97" s="292"/>
      <c r="D97" s="292"/>
      <c r="E97" s="292"/>
      <c r="F97" s="292"/>
      <c r="G97" s="292"/>
      <c r="H97" s="292"/>
      <c r="I97" s="292"/>
      <c r="J97" s="292"/>
      <c r="K97" s="292"/>
      <c r="L97" s="292"/>
      <c r="M97" s="292"/>
      <c r="N97" s="292"/>
      <c r="O97" s="131"/>
      <c r="P97" s="131"/>
      <c r="Q97" s="131"/>
      <c r="R97" s="131"/>
      <c r="S97" s="131"/>
      <c r="T97" s="131"/>
      <c r="U97" s="131"/>
      <c r="V97" s="131"/>
      <c r="W97" s="131"/>
      <c r="X97" s="131"/>
      <c r="Y97" s="131"/>
      <c r="Z97" s="131"/>
    </row>
    <row r="98" spans="1:26" s="398" customFormat="1" ht="13.8">
      <c r="A98" s="292"/>
      <c r="B98" s="292"/>
      <c r="C98" s="292"/>
      <c r="D98" s="292"/>
      <c r="E98" s="292"/>
      <c r="F98" s="292"/>
      <c r="G98" s="292"/>
      <c r="H98" s="292"/>
      <c r="I98" s="292"/>
      <c r="J98" s="292"/>
      <c r="K98" s="292"/>
      <c r="L98" s="292"/>
      <c r="M98" s="292"/>
      <c r="N98" s="292"/>
      <c r="O98" s="131"/>
      <c r="P98" s="131"/>
      <c r="Q98" s="131"/>
      <c r="R98" s="131"/>
      <c r="S98" s="131"/>
      <c r="T98" s="131"/>
      <c r="U98" s="131"/>
      <c r="V98" s="131"/>
      <c r="W98" s="131"/>
      <c r="X98" s="131"/>
      <c r="Y98" s="131"/>
      <c r="Z98" s="131"/>
    </row>
    <row r="99" spans="1:26" s="398" customFormat="1" ht="13.8">
      <c r="A99" s="292"/>
      <c r="B99" s="292"/>
      <c r="C99" s="292"/>
      <c r="D99" s="292"/>
      <c r="E99" s="292"/>
      <c r="F99" s="292"/>
      <c r="G99" s="292"/>
      <c r="H99" s="292"/>
      <c r="I99" s="292"/>
      <c r="J99" s="292"/>
      <c r="K99" s="292"/>
      <c r="L99" s="292"/>
      <c r="M99" s="292"/>
      <c r="N99" s="292"/>
      <c r="O99" s="131"/>
      <c r="P99" s="131"/>
      <c r="Q99" s="131"/>
      <c r="R99" s="131"/>
      <c r="S99" s="131"/>
      <c r="T99" s="131"/>
      <c r="U99" s="131"/>
      <c r="V99" s="131"/>
      <c r="W99" s="131"/>
      <c r="X99" s="131"/>
      <c r="Y99" s="131"/>
      <c r="Z99" s="131"/>
    </row>
    <row r="100" spans="1:26" s="398" customFormat="1" ht="13.8">
      <c r="A100" s="292"/>
      <c r="B100" s="292"/>
      <c r="C100" s="292"/>
      <c r="D100" s="292"/>
      <c r="E100" s="292"/>
      <c r="F100" s="292"/>
      <c r="G100" s="292"/>
      <c r="H100" s="292"/>
      <c r="I100" s="292"/>
      <c r="J100" s="292"/>
      <c r="K100" s="292"/>
      <c r="L100" s="292"/>
      <c r="M100" s="292"/>
      <c r="N100" s="292"/>
      <c r="O100" s="131"/>
      <c r="P100" s="131"/>
      <c r="Q100" s="131"/>
      <c r="R100" s="131"/>
      <c r="S100" s="131"/>
      <c r="T100" s="131"/>
      <c r="U100" s="131"/>
      <c r="V100" s="131"/>
      <c r="W100" s="131"/>
      <c r="X100" s="131"/>
      <c r="Y100" s="131"/>
      <c r="Z100" s="131"/>
    </row>
    <row r="101" spans="1:26" s="398" customFormat="1" ht="13.8">
      <c r="A101" s="292"/>
      <c r="B101" s="292"/>
      <c r="C101" s="292"/>
      <c r="D101" s="292"/>
      <c r="E101" s="292"/>
      <c r="F101" s="292"/>
      <c r="G101" s="292"/>
      <c r="H101" s="292"/>
      <c r="I101" s="292"/>
      <c r="J101" s="292"/>
      <c r="K101" s="292"/>
      <c r="L101" s="292"/>
      <c r="M101" s="292"/>
      <c r="N101" s="292"/>
      <c r="O101" s="131"/>
      <c r="P101" s="131"/>
      <c r="Q101" s="131"/>
      <c r="R101" s="131"/>
      <c r="S101" s="131"/>
      <c r="T101" s="131"/>
      <c r="U101" s="131"/>
      <c r="V101" s="131"/>
      <c r="W101" s="131"/>
      <c r="X101" s="131"/>
      <c r="Y101" s="131"/>
      <c r="Z101" s="131"/>
    </row>
    <row r="102" spans="1:26" s="398" customFormat="1" ht="13.8">
      <c r="A102" s="292"/>
      <c r="B102" s="292"/>
      <c r="C102" s="292"/>
      <c r="D102" s="292"/>
      <c r="E102" s="292"/>
      <c r="F102" s="292"/>
      <c r="G102" s="292"/>
      <c r="H102" s="292"/>
      <c r="I102" s="292"/>
      <c r="J102" s="292"/>
      <c r="K102" s="292"/>
      <c r="L102" s="292"/>
      <c r="M102" s="292"/>
      <c r="N102" s="292"/>
      <c r="O102" s="131"/>
      <c r="P102" s="131"/>
      <c r="Q102" s="131"/>
      <c r="R102" s="131"/>
      <c r="S102" s="131"/>
      <c r="T102" s="131"/>
      <c r="U102" s="131"/>
      <c r="V102" s="131"/>
      <c r="W102" s="131"/>
      <c r="X102" s="131"/>
      <c r="Y102" s="131"/>
      <c r="Z102" s="131"/>
    </row>
    <row r="103" spans="1:26" s="398" customFormat="1" ht="13.8">
      <c r="A103" s="292"/>
      <c r="B103" s="292"/>
      <c r="C103" s="292"/>
      <c r="D103" s="292"/>
      <c r="E103" s="292"/>
      <c r="F103" s="292"/>
      <c r="G103" s="292"/>
      <c r="H103" s="292"/>
      <c r="I103" s="292"/>
      <c r="J103" s="292"/>
      <c r="K103" s="292"/>
      <c r="L103" s="292"/>
      <c r="M103" s="292"/>
      <c r="N103" s="292"/>
      <c r="O103" s="131"/>
      <c r="P103" s="131"/>
      <c r="Q103" s="131"/>
      <c r="R103" s="131"/>
      <c r="S103" s="131"/>
      <c r="T103" s="131"/>
      <c r="U103" s="131"/>
      <c r="V103" s="131"/>
      <c r="W103" s="131"/>
      <c r="X103" s="131"/>
      <c r="Y103" s="131"/>
      <c r="Z103" s="131"/>
    </row>
    <row r="104" spans="1:26" s="398" customFormat="1" ht="13.8">
      <c r="A104" s="292"/>
      <c r="B104" s="292"/>
      <c r="C104" s="292"/>
      <c r="D104" s="292"/>
      <c r="E104" s="292"/>
      <c r="F104" s="292"/>
      <c r="G104" s="292"/>
      <c r="H104" s="292"/>
      <c r="I104" s="292"/>
      <c r="J104" s="292"/>
      <c r="K104" s="292"/>
      <c r="L104" s="292"/>
      <c r="M104" s="292"/>
      <c r="N104" s="292"/>
      <c r="O104" s="131"/>
      <c r="P104" s="131"/>
      <c r="Q104" s="131"/>
      <c r="R104" s="131"/>
      <c r="S104" s="131"/>
      <c r="T104" s="131"/>
      <c r="U104" s="131"/>
      <c r="V104" s="131"/>
      <c r="W104" s="131"/>
      <c r="X104" s="131"/>
      <c r="Y104" s="131"/>
      <c r="Z104" s="131"/>
    </row>
    <row r="105" spans="1:26" s="398" customFormat="1" ht="13.8">
      <c r="A105" s="292"/>
      <c r="B105" s="292"/>
      <c r="C105" s="292"/>
      <c r="D105" s="292"/>
      <c r="E105" s="292"/>
      <c r="F105" s="292"/>
      <c r="G105" s="292"/>
      <c r="H105" s="292"/>
      <c r="I105" s="292"/>
      <c r="J105" s="292"/>
      <c r="K105" s="292"/>
      <c r="L105" s="292"/>
      <c r="M105" s="292"/>
      <c r="N105" s="292"/>
      <c r="O105" s="131"/>
      <c r="P105" s="131"/>
      <c r="Q105" s="131"/>
      <c r="R105" s="131"/>
      <c r="S105" s="131"/>
      <c r="T105" s="131"/>
      <c r="U105" s="131"/>
      <c r="V105" s="131"/>
      <c r="W105" s="131"/>
      <c r="X105" s="131"/>
      <c r="Y105" s="131"/>
      <c r="Z105" s="131"/>
    </row>
    <row r="106" spans="1:26" s="398" customFormat="1" ht="13.8">
      <c r="A106" s="292"/>
      <c r="B106" s="292"/>
      <c r="C106" s="292"/>
      <c r="D106" s="292"/>
      <c r="E106" s="292"/>
      <c r="F106" s="292"/>
      <c r="G106" s="292"/>
      <c r="H106" s="292"/>
      <c r="I106" s="292"/>
      <c r="J106" s="292"/>
      <c r="K106" s="292"/>
      <c r="L106" s="292"/>
      <c r="M106" s="292"/>
      <c r="N106" s="292"/>
      <c r="O106" s="131"/>
      <c r="P106" s="131"/>
      <c r="Q106" s="131"/>
      <c r="R106" s="131"/>
      <c r="S106" s="131"/>
      <c r="T106" s="131"/>
      <c r="U106" s="131"/>
      <c r="V106" s="131"/>
      <c r="W106" s="131"/>
      <c r="X106" s="131"/>
      <c r="Y106" s="131"/>
      <c r="Z106" s="131"/>
    </row>
    <row r="107" spans="1:26" s="398" customFormat="1" ht="13.8">
      <c r="A107" s="292"/>
      <c r="B107" s="292"/>
      <c r="C107" s="292"/>
      <c r="D107" s="292"/>
      <c r="E107" s="292"/>
      <c r="F107" s="292"/>
      <c r="G107" s="292"/>
      <c r="H107" s="292"/>
      <c r="I107" s="292"/>
      <c r="J107" s="292"/>
      <c r="K107" s="292"/>
      <c r="L107" s="292"/>
      <c r="M107" s="292"/>
      <c r="N107" s="292"/>
      <c r="O107" s="131"/>
      <c r="P107" s="131"/>
      <c r="Q107" s="131"/>
      <c r="R107" s="131"/>
      <c r="S107" s="131"/>
      <c r="T107" s="131"/>
      <c r="U107" s="131"/>
      <c r="V107" s="131"/>
      <c r="W107" s="131"/>
      <c r="X107" s="131"/>
      <c r="Y107" s="131"/>
      <c r="Z107" s="131"/>
    </row>
    <row r="108" spans="1:26" s="398" customFormat="1" ht="13.8">
      <c r="A108" s="292"/>
      <c r="B108" s="292"/>
      <c r="C108" s="292"/>
      <c r="D108" s="292"/>
      <c r="E108" s="292"/>
      <c r="F108" s="292"/>
      <c r="G108" s="292"/>
      <c r="H108" s="292"/>
      <c r="I108" s="292"/>
      <c r="J108" s="292"/>
      <c r="K108" s="292"/>
      <c r="L108" s="292"/>
      <c r="M108" s="292"/>
      <c r="N108" s="292"/>
      <c r="O108" s="131"/>
      <c r="P108" s="131"/>
      <c r="Q108" s="131"/>
      <c r="R108" s="131"/>
      <c r="S108" s="131"/>
      <c r="T108" s="131"/>
      <c r="U108" s="131"/>
      <c r="V108" s="131"/>
      <c r="W108" s="131"/>
      <c r="X108" s="131"/>
      <c r="Y108" s="131"/>
      <c r="Z108" s="131"/>
    </row>
    <row r="109" spans="1:26" s="398" customFormat="1" ht="13.8">
      <c r="A109" s="292"/>
      <c r="B109" s="292"/>
      <c r="C109" s="292"/>
      <c r="D109" s="292"/>
      <c r="E109" s="292"/>
      <c r="F109" s="292"/>
      <c r="G109" s="292"/>
      <c r="H109" s="292"/>
      <c r="I109" s="292"/>
      <c r="J109" s="292"/>
      <c r="K109" s="292"/>
      <c r="L109" s="292"/>
      <c r="M109" s="292"/>
      <c r="N109" s="292"/>
      <c r="O109" s="131"/>
      <c r="P109" s="131"/>
      <c r="Q109" s="131"/>
      <c r="R109" s="131"/>
      <c r="S109" s="131"/>
      <c r="T109" s="131"/>
      <c r="U109" s="131"/>
      <c r="V109" s="131"/>
      <c r="W109" s="131"/>
      <c r="X109" s="131"/>
      <c r="Y109" s="131"/>
      <c r="Z109" s="131"/>
    </row>
    <row r="110" spans="1:26" s="398" customFormat="1" ht="13.8">
      <c r="A110" s="292"/>
      <c r="B110" s="292"/>
      <c r="C110" s="292"/>
      <c r="D110" s="292"/>
      <c r="E110" s="292"/>
      <c r="F110" s="292"/>
      <c r="G110" s="292"/>
      <c r="H110" s="292"/>
      <c r="I110" s="292"/>
      <c r="J110" s="292"/>
      <c r="K110" s="292"/>
      <c r="L110" s="292"/>
      <c r="M110" s="292"/>
      <c r="N110" s="292"/>
      <c r="O110" s="131"/>
      <c r="P110" s="131"/>
      <c r="Q110" s="131"/>
      <c r="R110" s="131"/>
      <c r="S110" s="131"/>
      <c r="T110" s="131"/>
      <c r="U110" s="131"/>
      <c r="V110" s="131"/>
      <c r="W110" s="131"/>
      <c r="X110" s="131"/>
      <c r="Y110" s="131"/>
      <c r="Z110" s="131"/>
    </row>
    <row r="111" spans="1:26" s="398" customFormat="1" ht="13.8">
      <c r="A111" s="292"/>
      <c r="B111" s="292"/>
      <c r="C111" s="292"/>
      <c r="D111" s="292"/>
      <c r="E111" s="292"/>
      <c r="F111" s="292"/>
      <c r="G111" s="292"/>
      <c r="H111" s="292"/>
      <c r="I111" s="292"/>
      <c r="J111" s="292"/>
      <c r="K111" s="292"/>
      <c r="L111" s="292"/>
      <c r="M111" s="292"/>
      <c r="N111" s="292"/>
      <c r="O111" s="131"/>
      <c r="P111" s="131"/>
      <c r="Q111" s="131"/>
      <c r="R111" s="131"/>
      <c r="S111" s="131"/>
      <c r="T111" s="131"/>
      <c r="U111" s="131"/>
      <c r="V111" s="131"/>
      <c r="W111" s="131"/>
      <c r="X111" s="131"/>
      <c r="Y111" s="131"/>
      <c r="Z111" s="131"/>
    </row>
    <row r="112" spans="1:26" s="398" customFormat="1" ht="13.8">
      <c r="A112" s="292"/>
      <c r="B112" s="292"/>
      <c r="C112" s="292"/>
      <c r="D112" s="292"/>
      <c r="E112" s="292"/>
      <c r="F112" s="292"/>
      <c r="G112" s="292"/>
      <c r="H112" s="292"/>
      <c r="I112" s="292"/>
      <c r="J112" s="292"/>
      <c r="K112" s="292"/>
      <c r="L112" s="292"/>
      <c r="M112" s="292"/>
      <c r="N112" s="292"/>
      <c r="O112" s="131"/>
      <c r="P112" s="131"/>
      <c r="Q112" s="131"/>
      <c r="R112" s="131"/>
      <c r="S112" s="131"/>
      <c r="T112" s="131"/>
      <c r="U112" s="131"/>
      <c r="V112" s="131"/>
      <c r="W112" s="131"/>
      <c r="X112" s="131"/>
      <c r="Y112" s="131"/>
      <c r="Z112" s="131"/>
    </row>
    <row r="113" spans="1:26" s="398" customFormat="1" ht="13.8">
      <c r="A113" s="292"/>
      <c r="B113" s="292"/>
      <c r="C113" s="292"/>
      <c r="D113" s="292"/>
      <c r="E113" s="292"/>
      <c r="F113" s="292"/>
      <c r="G113" s="292"/>
      <c r="H113" s="292"/>
      <c r="I113" s="292"/>
      <c r="J113" s="292"/>
      <c r="K113" s="292"/>
      <c r="L113" s="292"/>
      <c r="M113" s="292"/>
      <c r="N113" s="292"/>
      <c r="O113" s="131"/>
      <c r="P113" s="131"/>
      <c r="Q113" s="131"/>
      <c r="R113" s="131"/>
      <c r="S113" s="131"/>
      <c r="T113" s="131"/>
      <c r="U113" s="131"/>
      <c r="V113" s="131"/>
      <c r="W113" s="131"/>
      <c r="X113" s="131"/>
      <c r="Y113" s="131"/>
      <c r="Z113" s="131"/>
    </row>
    <row r="114" spans="1:26" s="398" customFormat="1" ht="13.8">
      <c r="A114" s="292"/>
      <c r="B114" s="292"/>
      <c r="C114" s="292"/>
      <c r="D114" s="292"/>
      <c r="E114" s="292"/>
      <c r="F114" s="292"/>
      <c r="G114" s="292"/>
      <c r="H114" s="292"/>
      <c r="I114" s="292"/>
      <c r="J114" s="292"/>
      <c r="K114" s="292"/>
      <c r="L114" s="292"/>
      <c r="M114" s="292"/>
      <c r="N114" s="292"/>
      <c r="O114" s="131"/>
      <c r="P114" s="131"/>
      <c r="Q114" s="131"/>
      <c r="R114" s="131"/>
      <c r="S114" s="131"/>
      <c r="T114" s="131"/>
      <c r="U114" s="131"/>
      <c r="V114" s="131"/>
      <c r="W114" s="131"/>
      <c r="X114" s="131"/>
      <c r="Y114" s="131"/>
      <c r="Z114" s="131"/>
    </row>
    <row r="115" spans="1:26" s="398" customFormat="1" ht="13.8">
      <c r="A115" s="292"/>
      <c r="B115" s="292"/>
      <c r="C115" s="292"/>
      <c r="D115" s="292"/>
      <c r="E115" s="292"/>
      <c r="F115" s="292"/>
      <c r="G115" s="292"/>
      <c r="H115" s="292"/>
      <c r="I115" s="292"/>
      <c r="J115" s="292"/>
      <c r="K115" s="292"/>
      <c r="L115" s="292"/>
      <c r="M115" s="292"/>
      <c r="N115" s="292"/>
      <c r="O115" s="131"/>
      <c r="P115" s="131"/>
      <c r="Q115" s="131"/>
      <c r="R115" s="131"/>
      <c r="S115" s="131"/>
      <c r="T115" s="131"/>
      <c r="U115" s="131"/>
      <c r="V115" s="131"/>
      <c r="W115" s="131"/>
      <c r="X115" s="131"/>
      <c r="Y115" s="131"/>
      <c r="Z115" s="131"/>
    </row>
    <row r="116" spans="1:26" s="398" customFormat="1" ht="13.8">
      <c r="A116" s="292"/>
      <c r="B116" s="292"/>
      <c r="C116" s="292"/>
      <c r="D116" s="292"/>
      <c r="E116" s="292"/>
      <c r="F116" s="292"/>
      <c r="G116" s="292"/>
      <c r="H116" s="292"/>
      <c r="I116" s="292"/>
      <c r="J116" s="292"/>
      <c r="K116" s="292"/>
      <c r="L116" s="292"/>
      <c r="M116" s="292"/>
      <c r="N116" s="292"/>
      <c r="O116" s="131"/>
      <c r="P116" s="131"/>
      <c r="Q116" s="131"/>
      <c r="R116" s="131"/>
      <c r="S116" s="131"/>
      <c r="T116" s="131"/>
      <c r="U116" s="131"/>
      <c r="V116" s="131"/>
      <c r="W116" s="131"/>
      <c r="X116" s="131"/>
      <c r="Y116" s="131"/>
      <c r="Z116" s="131"/>
    </row>
    <row r="117" spans="1:26" s="398" customFormat="1" ht="13.8">
      <c r="A117" s="292"/>
      <c r="B117" s="292"/>
      <c r="C117" s="292"/>
      <c r="D117" s="292"/>
      <c r="E117" s="292"/>
      <c r="F117" s="292"/>
      <c r="G117" s="292"/>
      <c r="H117" s="292"/>
      <c r="I117" s="292"/>
      <c r="J117" s="292"/>
      <c r="K117" s="292"/>
      <c r="L117" s="292"/>
      <c r="M117" s="292"/>
      <c r="N117" s="292"/>
      <c r="O117" s="131"/>
      <c r="P117" s="131"/>
      <c r="Q117" s="131"/>
      <c r="R117" s="131"/>
      <c r="S117" s="131"/>
      <c r="T117" s="131"/>
      <c r="U117" s="131"/>
      <c r="V117" s="131"/>
      <c r="W117" s="131"/>
      <c r="X117" s="131"/>
      <c r="Y117" s="131"/>
      <c r="Z117" s="131"/>
    </row>
    <row r="118" spans="1:26" s="398" customFormat="1" ht="13.8">
      <c r="A118" s="292"/>
      <c r="B118" s="292"/>
      <c r="C118" s="292"/>
      <c r="D118" s="292"/>
      <c r="E118" s="292"/>
      <c r="F118" s="292"/>
      <c r="G118" s="292"/>
      <c r="H118" s="292"/>
      <c r="I118" s="292"/>
      <c r="J118" s="292"/>
      <c r="K118" s="292"/>
      <c r="L118" s="292"/>
      <c r="M118" s="292"/>
      <c r="N118" s="292"/>
      <c r="O118" s="131"/>
      <c r="P118" s="131"/>
      <c r="Q118" s="131"/>
      <c r="R118" s="131"/>
      <c r="S118" s="131"/>
      <c r="T118" s="131"/>
      <c r="U118" s="131"/>
      <c r="V118" s="131"/>
      <c r="W118" s="131"/>
      <c r="X118" s="131"/>
      <c r="Y118" s="131"/>
      <c r="Z118" s="131"/>
    </row>
    <row r="119" spans="1:26" s="398" customFormat="1" ht="13.8">
      <c r="A119" s="292"/>
      <c r="B119" s="292"/>
      <c r="C119" s="292"/>
      <c r="D119" s="292"/>
      <c r="E119" s="292"/>
      <c r="F119" s="292"/>
      <c r="G119" s="292"/>
      <c r="H119" s="292"/>
      <c r="I119" s="292"/>
      <c r="J119" s="292"/>
      <c r="K119" s="292"/>
      <c r="L119" s="292"/>
      <c r="M119" s="292"/>
      <c r="N119" s="292"/>
      <c r="O119" s="131"/>
      <c r="P119" s="131"/>
      <c r="Q119" s="131"/>
      <c r="R119" s="131"/>
      <c r="S119" s="131"/>
      <c r="T119" s="131"/>
      <c r="U119" s="131"/>
      <c r="V119" s="131"/>
      <c r="W119" s="131"/>
      <c r="X119" s="131"/>
      <c r="Y119" s="131"/>
      <c r="Z119" s="131"/>
    </row>
    <row r="120" spans="1:26" s="398" customFormat="1" ht="13.8">
      <c r="A120" s="292"/>
      <c r="B120" s="292"/>
      <c r="C120" s="292"/>
      <c r="D120" s="292"/>
      <c r="E120" s="292"/>
      <c r="F120" s="292"/>
      <c r="G120" s="292"/>
      <c r="H120" s="292"/>
      <c r="I120" s="292"/>
      <c r="J120" s="292"/>
      <c r="K120" s="292"/>
      <c r="L120" s="292"/>
      <c r="M120" s="292"/>
      <c r="N120" s="292"/>
      <c r="O120" s="131"/>
      <c r="P120" s="131"/>
      <c r="Q120" s="131"/>
      <c r="R120" s="131"/>
      <c r="S120" s="131"/>
      <c r="T120" s="131"/>
      <c r="U120" s="131"/>
      <c r="V120" s="131"/>
      <c r="W120" s="131"/>
      <c r="X120" s="131"/>
      <c r="Y120" s="131"/>
      <c r="Z120" s="131"/>
    </row>
    <row r="121" spans="1:26" s="398" customFormat="1" ht="13.8">
      <c r="A121" s="292"/>
      <c r="B121" s="292"/>
      <c r="C121" s="292"/>
      <c r="D121" s="292"/>
      <c r="E121" s="292"/>
      <c r="F121" s="292"/>
      <c r="G121" s="292"/>
      <c r="H121" s="292"/>
      <c r="I121" s="292"/>
      <c r="J121" s="292"/>
      <c r="K121" s="292"/>
      <c r="L121" s="292"/>
      <c r="M121" s="292"/>
      <c r="N121" s="292"/>
      <c r="O121" s="131"/>
      <c r="P121" s="131"/>
      <c r="Q121" s="131"/>
      <c r="R121" s="131"/>
      <c r="S121" s="131"/>
      <c r="T121" s="131"/>
      <c r="U121" s="131"/>
      <c r="V121" s="131"/>
      <c r="W121" s="131"/>
      <c r="X121" s="131"/>
      <c r="Y121" s="131"/>
      <c r="Z121" s="131"/>
    </row>
    <row r="122" spans="1:26" s="398" customFormat="1" ht="13.8">
      <c r="A122" s="292"/>
      <c r="B122" s="292"/>
      <c r="C122" s="292"/>
      <c r="D122" s="292"/>
      <c r="E122" s="292"/>
      <c r="F122" s="292"/>
      <c r="G122" s="292"/>
      <c r="H122" s="292"/>
      <c r="I122" s="292"/>
      <c r="J122" s="292"/>
      <c r="K122" s="292"/>
      <c r="L122" s="292"/>
      <c r="M122" s="292"/>
      <c r="N122" s="292"/>
      <c r="O122" s="131"/>
      <c r="P122" s="131"/>
      <c r="Q122" s="131"/>
      <c r="R122" s="131"/>
      <c r="S122" s="131"/>
      <c r="T122" s="131"/>
      <c r="U122" s="131"/>
      <c r="V122" s="131"/>
      <c r="W122" s="131"/>
      <c r="X122" s="131"/>
      <c r="Y122" s="131"/>
      <c r="Z122" s="131"/>
    </row>
    <row r="123" spans="1:26" s="398" customFormat="1" ht="13.8">
      <c r="A123" s="292"/>
      <c r="B123" s="292"/>
      <c r="C123" s="292"/>
      <c r="D123" s="292"/>
      <c r="E123" s="292"/>
      <c r="F123" s="292"/>
      <c r="G123" s="292"/>
      <c r="H123" s="292"/>
      <c r="I123" s="292"/>
      <c r="J123" s="292"/>
      <c r="K123" s="292"/>
      <c r="L123" s="292"/>
      <c r="M123" s="292"/>
      <c r="N123" s="292"/>
      <c r="O123" s="131"/>
      <c r="P123" s="131"/>
      <c r="Q123" s="131"/>
      <c r="R123" s="131"/>
      <c r="S123" s="131"/>
      <c r="T123" s="131"/>
      <c r="U123" s="131"/>
      <c r="V123" s="131"/>
      <c r="W123" s="131"/>
      <c r="X123" s="131"/>
      <c r="Y123" s="131"/>
      <c r="Z123" s="131"/>
    </row>
    <row r="124" spans="1:26" s="398" customFormat="1" ht="13.8">
      <c r="A124" s="292"/>
      <c r="B124" s="292"/>
      <c r="C124" s="292"/>
      <c r="D124" s="292"/>
      <c r="E124" s="292"/>
      <c r="F124" s="292"/>
      <c r="G124" s="292"/>
      <c r="H124" s="292"/>
      <c r="I124" s="292"/>
      <c r="J124" s="292"/>
      <c r="K124" s="292"/>
      <c r="L124" s="292"/>
      <c r="M124" s="292"/>
      <c r="N124" s="292"/>
      <c r="O124" s="131"/>
      <c r="P124" s="131"/>
      <c r="Q124" s="131"/>
      <c r="R124" s="131"/>
      <c r="S124" s="131"/>
      <c r="T124" s="131"/>
      <c r="U124" s="131"/>
      <c r="V124" s="131"/>
      <c r="W124" s="131"/>
      <c r="X124" s="131"/>
      <c r="Y124" s="131"/>
      <c r="Z124" s="131"/>
    </row>
    <row r="125" spans="1:26" s="398" customFormat="1" ht="13.8">
      <c r="A125" s="292"/>
      <c r="B125" s="292"/>
      <c r="C125" s="292"/>
      <c r="D125" s="292"/>
      <c r="E125" s="292"/>
      <c r="F125" s="292"/>
      <c r="G125" s="292"/>
      <c r="H125" s="292"/>
      <c r="I125" s="292"/>
      <c r="J125" s="292"/>
      <c r="K125" s="292"/>
      <c r="L125" s="292"/>
      <c r="M125" s="292"/>
      <c r="N125" s="292"/>
      <c r="O125" s="131"/>
      <c r="P125" s="131"/>
      <c r="Q125" s="131"/>
      <c r="R125" s="131"/>
      <c r="S125" s="131"/>
      <c r="T125" s="131"/>
      <c r="U125" s="131"/>
      <c r="V125" s="131"/>
      <c r="W125" s="131"/>
      <c r="X125" s="131"/>
      <c r="Y125" s="131"/>
      <c r="Z125" s="131"/>
    </row>
    <row r="126" spans="1:26" s="398" customFormat="1" ht="13.8">
      <c r="A126" s="292"/>
      <c r="B126" s="292"/>
      <c r="C126" s="292"/>
      <c r="D126" s="292"/>
      <c r="E126" s="292"/>
      <c r="F126" s="292"/>
      <c r="G126" s="292"/>
      <c r="H126" s="292"/>
      <c r="I126" s="292"/>
      <c r="J126" s="292"/>
      <c r="K126" s="292"/>
      <c r="L126" s="292"/>
      <c r="M126" s="292"/>
      <c r="N126" s="292"/>
      <c r="O126" s="131"/>
      <c r="P126" s="131"/>
      <c r="Q126" s="131"/>
      <c r="R126" s="131"/>
      <c r="S126" s="131"/>
      <c r="T126" s="131"/>
      <c r="U126" s="131"/>
      <c r="V126" s="131"/>
      <c r="W126" s="131"/>
      <c r="X126" s="131"/>
      <c r="Y126" s="131"/>
      <c r="Z126" s="131"/>
    </row>
    <row r="127" spans="1:26" s="398" customFormat="1" ht="13.8">
      <c r="A127" s="292"/>
      <c r="B127" s="292"/>
      <c r="C127" s="292"/>
      <c r="D127" s="292"/>
      <c r="E127" s="292"/>
      <c r="F127" s="292"/>
      <c r="G127" s="292"/>
      <c r="H127" s="292"/>
      <c r="I127" s="292"/>
      <c r="J127" s="292"/>
      <c r="K127" s="292"/>
      <c r="L127" s="292"/>
      <c r="M127" s="292"/>
      <c r="N127" s="292"/>
      <c r="O127" s="131"/>
      <c r="P127" s="131"/>
      <c r="Q127" s="131"/>
      <c r="R127" s="131"/>
      <c r="S127" s="131"/>
      <c r="T127" s="131"/>
      <c r="U127" s="131"/>
      <c r="V127" s="131"/>
      <c r="W127" s="131"/>
      <c r="X127" s="131"/>
      <c r="Y127" s="131"/>
      <c r="Z127" s="131"/>
    </row>
    <row r="128" spans="1:26" s="398" customFormat="1" ht="13.8">
      <c r="A128" s="292"/>
      <c r="B128" s="292"/>
      <c r="C128" s="292"/>
      <c r="D128" s="292"/>
      <c r="E128" s="292"/>
      <c r="F128" s="292"/>
      <c r="G128" s="292"/>
      <c r="H128" s="292"/>
      <c r="I128" s="292"/>
      <c r="J128" s="292"/>
      <c r="K128" s="292"/>
      <c r="L128" s="292"/>
      <c r="M128" s="292"/>
      <c r="N128" s="292"/>
      <c r="O128" s="131"/>
      <c r="P128" s="131"/>
      <c r="Q128" s="131"/>
      <c r="R128" s="131"/>
      <c r="S128" s="131"/>
      <c r="T128" s="131"/>
      <c r="U128" s="131"/>
      <c r="V128" s="131"/>
      <c r="W128" s="131"/>
      <c r="X128" s="131"/>
      <c r="Y128" s="131"/>
      <c r="Z128" s="131"/>
    </row>
    <row r="129" spans="1:26" s="398" customFormat="1" ht="13.8">
      <c r="A129" s="292"/>
      <c r="B129" s="292"/>
      <c r="C129" s="292"/>
      <c r="D129" s="292"/>
      <c r="E129" s="292"/>
      <c r="F129" s="292"/>
      <c r="G129" s="292"/>
      <c r="H129" s="292"/>
      <c r="I129" s="292"/>
      <c r="J129" s="292"/>
      <c r="K129" s="292"/>
      <c r="L129" s="292"/>
      <c r="M129" s="292"/>
      <c r="N129" s="292"/>
      <c r="O129" s="131"/>
      <c r="P129" s="131"/>
      <c r="Q129" s="131"/>
      <c r="R129" s="131"/>
      <c r="S129" s="131"/>
      <c r="T129" s="131"/>
      <c r="U129" s="131"/>
      <c r="V129" s="131"/>
      <c r="W129" s="131"/>
      <c r="X129" s="131"/>
      <c r="Y129" s="131"/>
      <c r="Z129" s="131"/>
    </row>
    <row r="130" spans="1:26" s="398" customFormat="1" ht="13.8">
      <c r="A130" s="292"/>
      <c r="B130" s="292"/>
      <c r="C130" s="292"/>
      <c r="D130" s="292"/>
      <c r="E130" s="292"/>
      <c r="F130" s="292"/>
      <c r="G130" s="292"/>
      <c r="H130" s="292"/>
      <c r="I130" s="292"/>
      <c r="J130" s="292"/>
      <c r="K130" s="292"/>
      <c r="L130" s="292"/>
      <c r="M130" s="292"/>
      <c r="N130" s="292"/>
      <c r="O130" s="131"/>
      <c r="P130" s="131"/>
      <c r="Q130" s="131"/>
      <c r="R130" s="131"/>
      <c r="S130" s="131"/>
      <c r="T130" s="131"/>
      <c r="U130" s="131"/>
      <c r="V130" s="131"/>
      <c r="W130" s="131"/>
      <c r="X130" s="131"/>
      <c r="Y130" s="131"/>
      <c r="Z130" s="131"/>
    </row>
    <row r="131" spans="1:26" s="398" customFormat="1" ht="13.8">
      <c r="A131" s="292"/>
      <c r="B131" s="292"/>
      <c r="C131" s="292"/>
      <c r="D131" s="292"/>
      <c r="E131" s="292"/>
      <c r="F131" s="292"/>
      <c r="G131" s="292"/>
      <c r="H131" s="292"/>
      <c r="I131" s="292"/>
      <c r="J131" s="292"/>
      <c r="K131" s="292"/>
      <c r="L131" s="292"/>
      <c r="M131" s="292"/>
      <c r="N131" s="292"/>
      <c r="O131" s="131"/>
      <c r="P131" s="131"/>
      <c r="Q131" s="131"/>
      <c r="R131" s="131"/>
      <c r="S131" s="131"/>
      <c r="T131" s="131"/>
      <c r="U131" s="131"/>
      <c r="V131" s="131"/>
      <c r="W131" s="131"/>
      <c r="X131" s="131"/>
      <c r="Y131" s="131"/>
      <c r="Z131" s="131"/>
    </row>
    <row r="132" spans="1:26" s="398" customFormat="1" ht="13.8">
      <c r="A132" s="292"/>
      <c r="B132" s="292"/>
      <c r="C132" s="292"/>
      <c r="D132" s="292"/>
      <c r="E132" s="292"/>
      <c r="F132" s="292"/>
      <c r="G132" s="292"/>
      <c r="H132" s="292"/>
      <c r="I132" s="292"/>
      <c r="J132" s="292"/>
      <c r="K132" s="292"/>
      <c r="L132" s="292"/>
      <c r="M132" s="292"/>
      <c r="N132" s="292"/>
      <c r="O132" s="131"/>
      <c r="P132" s="131"/>
      <c r="Q132" s="131"/>
      <c r="R132" s="131"/>
      <c r="S132" s="131"/>
      <c r="T132" s="131"/>
      <c r="U132" s="131"/>
      <c r="V132" s="131"/>
      <c r="W132" s="131"/>
      <c r="X132" s="131"/>
      <c r="Y132" s="131"/>
      <c r="Z132" s="131"/>
    </row>
    <row r="133" spans="1:26" s="398" customFormat="1" ht="13.8">
      <c r="A133" s="292"/>
      <c r="B133" s="292"/>
      <c r="C133" s="292"/>
      <c r="D133" s="292"/>
      <c r="E133" s="292"/>
      <c r="F133" s="292"/>
      <c r="G133" s="292"/>
      <c r="H133" s="292"/>
      <c r="I133" s="292"/>
      <c r="J133" s="292"/>
      <c r="K133" s="292"/>
      <c r="L133" s="292"/>
      <c r="M133" s="292"/>
      <c r="N133" s="292"/>
      <c r="O133" s="131"/>
      <c r="P133" s="131"/>
      <c r="Q133" s="131"/>
      <c r="R133" s="131"/>
      <c r="S133" s="131"/>
      <c r="T133" s="131"/>
      <c r="U133" s="131"/>
      <c r="V133" s="131"/>
      <c r="W133" s="131"/>
      <c r="X133" s="131"/>
      <c r="Y133" s="131"/>
      <c r="Z133" s="131"/>
    </row>
    <row r="134" spans="1:26" s="398" customFormat="1" ht="13.8">
      <c r="A134" s="292"/>
      <c r="B134" s="292"/>
      <c r="C134" s="292"/>
      <c r="D134" s="292"/>
      <c r="E134" s="292"/>
      <c r="F134" s="292"/>
      <c r="G134" s="292"/>
      <c r="H134" s="292"/>
      <c r="I134" s="292"/>
      <c r="J134" s="292"/>
      <c r="K134" s="292"/>
      <c r="L134" s="292"/>
      <c r="M134" s="292"/>
      <c r="N134" s="292"/>
      <c r="O134" s="131"/>
      <c r="P134" s="131"/>
      <c r="Q134" s="131"/>
      <c r="R134" s="131"/>
      <c r="S134" s="131"/>
      <c r="T134" s="131"/>
      <c r="U134" s="131"/>
      <c r="V134" s="131"/>
      <c r="W134" s="131"/>
      <c r="X134" s="131"/>
      <c r="Y134" s="131"/>
      <c r="Z134" s="131"/>
    </row>
    <row r="135" spans="1:26" s="398" customFormat="1" ht="13.8">
      <c r="A135" s="292"/>
      <c r="B135" s="292"/>
      <c r="C135" s="292"/>
      <c r="D135" s="292"/>
      <c r="E135" s="292"/>
      <c r="F135" s="292"/>
      <c r="G135" s="292"/>
      <c r="H135" s="292"/>
      <c r="I135" s="292"/>
      <c r="J135" s="292"/>
      <c r="K135" s="292"/>
      <c r="L135" s="292"/>
      <c r="M135" s="292"/>
      <c r="N135" s="292"/>
      <c r="O135" s="131"/>
      <c r="P135" s="131"/>
      <c r="Q135" s="131"/>
      <c r="R135" s="131"/>
      <c r="S135" s="131"/>
      <c r="T135" s="131"/>
      <c r="U135" s="131"/>
      <c r="V135" s="131"/>
      <c r="W135" s="131"/>
      <c r="X135" s="131"/>
      <c r="Y135" s="131"/>
      <c r="Z135" s="131"/>
    </row>
    <row r="136" spans="1:26" s="398" customFormat="1" ht="13.8">
      <c r="A136" s="292"/>
      <c r="B136" s="292"/>
      <c r="C136" s="292"/>
      <c r="D136" s="292"/>
      <c r="E136" s="292"/>
      <c r="F136" s="292"/>
      <c r="G136" s="292"/>
      <c r="H136" s="292"/>
      <c r="I136" s="292"/>
      <c r="J136" s="292"/>
      <c r="K136" s="292"/>
      <c r="L136" s="292"/>
      <c r="M136" s="292"/>
      <c r="N136" s="292"/>
      <c r="O136" s="131"/>
      <c r="P136" s="131"/>
      <c r="Q136" s="131"/>
      <c r="R136" s="131"/>
      <c r="S136" s="131"/>
      <c r="T136" s="131"/>
      <c r="U136" s="131"/>
      <c r="V136" s="131"/>
      <c r="W136" s="131"/>
      <c r="X136" s="131"/>
      <c r="Y136" s="131"/>
      <c r="Z136" s="131"/>
    </row>
    <row r="137" spans="1:26" s="398" customFormat="1" ht="13.8">
      <c r="A137" s="292"/>
      <c r="B137" s="292"/>
      <c r="C137" s="292"/>
      <c r="D137" s="292"/>
      <c r="E137" s="292"/>
      <c r="F137" s="292"/>
      <c r="G137" s="292"/>
      <c r="H137" s="292"/>
      <c r="I137" s="292"/>
      <c r="J137" s="292"/>
      <c r="K137" s="292"/>
      <c r="L137" s="292"/>
      <c r="M137" s="292"/>
      <c r="N137" s="292"/>
      <c r="O137" s="131"/>
      <c r="P137" s="131"/>
      <c r="Q137" s="131"/>
      <c r="R137" s="131"/>
      <c r="S137" s="131"/>
      <c r="T137" s="131"/>
      <c r="U137" s="131"/>
      <c r="V137" s="131"/>
      <c r="W137" s="131"/>
      <c r="X137" s="131"/>
      <c r="Y137" s="131"/>
      <c r="Z137" s="131"/>
    </row>
    <row r="138" spans="1:26" s="398" customFormat="1" ht="13.8">
      <c r="A138" s="292"/>
      <c r="B138" s="292"/>
      <c r="C138" s="292"/>
      <c r="D138" s="292"/>
      <c r="E138" s="292"/>
      <c r="F138" s="292"/>
      <c r="G138" s="292"/>
      <c r="H138" s="292"/>
      <c r="I138" s="292"/>
      <c r="J138" s="292"/>
      <c r="K138" s="292"/>
      <c r="L138" s="292"/>
      <c r="M138" s="292"/>
      <c r="N138" s="292"/>
      <c r="O138" s="131"/>
      <c r="P138" s="131"/>
      <c r="Q138" s="131"/>
      <c r="R138" s="131"/>
      <c r="S138" s="131"/>
      <c r="T138" s="131"/>
      <c r="U138" s="131"/>
      <c r="V138" s="131"/>
      <c r="W138" s="131"/>
      <c r="X138" s="131"/>
      <c r="Y138" s="131"/>
      <c r="Z138" s="131"/>
    </row>
    <row r="139" spans="1:26" s="398" customFormat="1" ht="13.8">
      <c r="A139" s="292"/>
      <c r="B139" s="292"/>
      <c r="C139" s="292"/>
      <c r="D139" s="292"/>
      <c r="E139" s="292"/>
      <c r="F139" s="292"/>
      <c r="G139" s="292"/>
      <c r="H139" s="292"/>
      <c r="I139" s="292"/>
      <c r="J139" s="292"/>
      <c r="K139" s="292"/>
      <c r="L139" s="292"/>
      <c r="M139" s="292"/>
      <c r="N139" s="292"/>
      <c r="O139" s="131"/>
      <c r="P139" s="131"/>
      <c r="Q139" s="131"/>
      <c r="R139" s="131"/>
      <c r="S139" s="131"/>
      <c r="T139" s="131"/>
      <c r="U139" s="131"/>
      <c r="V139" s="131"/>
      <c r="W139" s="131"/>
      <c r="X139" s="131"/>
      <c r="Y139" s="131"/>
      <c r="Z139" s="131"/>
    </row>
    <row r="140" spans="1:26" s="398" customFormat="1" ht="13.8">
      <c r="A140" s="292"/>
      <c r="B140" s="292"/>
      <c r="C140" s="292"/>
      <c r="D140" s="292"/>
      <c r="E140" s="292"/>
      <c r="F140" s="292"/>
      <c r="G140" s="292"/>
      <c r="H140" s="292"/>
      <c r="I140" s="292"/>
      <c r="J140" s="292"/>
      <c r="K140" s="292"/>
      <c r="L140" s="292"/>
      <c r="M140" s="292"/>
      <c r="N140" s="292"/>
      <c r="O140" s="131"/>
      <c r="P140" s="131"/>
      <c r="Q140" s="131"/>
      <c r="R140" s="131"/>
      <c r="S140" s="131"/>
      <c r="T140" s="131"/>
      <c r="U140" s="131"/>
      <c r="V140" s="131"/>
      <c r="W140" s="131"/>
      <c r="X140" s="131"/>
      <c r="Y140" s="131"/>
      <c r="Z140" s="131"/>
    </row>
    <row r="141" spans="1:26" s="398" customFormat="1" ht="13.8">
      <c r="A141" s="292"/>
      <c r="B141" s="292"/>
      <c r="C141" s="292"/>
      <c r="D141" s="292"/>
      <c r="E141" s="292"/>
      <c r="F141" s="292"/>
      <c r="G141" s="292"/>
      <c r="H141" s="292"/>
      <c r="I141" s="292"/>
      <c r="J141" s="292"/>
      <c r="K141" s="292"/>
      <c r="L141" s="292"/>
      <c r="M141" s="292"/>
      <c r="N141" s="292"/>
      <c r="O141" s="131"/>
      <c r="P141" s="131"/>
      <c r="Q141" s="131"/>
      <c r="R141" s="131"/>
      <c r="S141" s="131"/>
      <c r="T141" s="131"/>
      <c r="U141" s="131"/>
      <c r="V141" s="131"/>
      <c r="W141" s="131"/>
      <c r="X141" s="131"/>
      <c r="Y141" s="131"/>
      <c r="Z141" s="131"/>
    </row>
    <row r="142" spans="1:26" s="398" customFormat="1" ht="13.8">
      <c r="A142" s="292"/>
      <c r="B142" s="292"/>
      <c r="C142" s="292"/>
      <c r="D142" s="292"/>
      <c r="E142" s="292"/>
      <c r="F142" s="292"/>
      <c r="G142" s="292"/>
      <c r="H142" s="292"/>
      <c r="I142" s="292"/>
      <c r="J142" s="292"/>
      <c r="K142" s="292"/>
      <c r="L142" s="292"/>
      <c r="M142" s="292"/>
      <c r="N142" s="292"/>
      <c r="O142" s="131"/>
      <c r="P142" s="131"/>
      <c r="Q142" s="131"/>
      <c r="R142" s="131"/>
      <c r="S142" s="131"/>
      <c r="T142" s="131"/>
      <c r="U142" s="131"/>
      <c r="V142" s="131"/>
      <c r="W142" s="131"/>
      <c r="X142" s="131"/>
      <c r="Y142" s="131"/>
      <c r="Z142" s="131"/>
    </row>
    <row r="143" spans="1:26" s="398" customFormat="1" ht="13.8">
      <c r="A143" s="292"/>
      <c r="B143" s="292"/>
      <c r="C143" s="292"/>
      <c r="D143" s="292"/>
      <c r="E143" s="292"/>
      <c r="F143" s="292"/>
      <c r="G143" s="292"/>
      <c r="H143" s="292"/>
      <c r="I143" s="292"/>
      <c r="J143" s="292"/>
      <c r="K143" s="292"/>
      <c r="L143" s="292"/>
      <c r="M143" s="292"/>
      <c r="N143" s="292"/>
      <c r="O143" s="131"/>
      <c r="P143" s="131"/>
      <c r="Q143" s="131"/>
      <c r="R143" s="131"/>
      <c r="S143" s="131"/>
      <c r="T143" s="131"/>
      <c r="U143" s="131"/>
      <c r="V143" s="131"/>
      <c r="W143" s="131"/>
      <c r="X143" s="131"/>
      <c r="Y143" s="131"/>
      <c r="Z143" s="131"/>
    </row>
    <row r="144" spans="1:26" s="398" customFormat="1" ht="13.8">
      <c r="A144" s="292"/>
      <c r="B144" s="292"/>
      <c r="C144" s="292"/>
      <c r="D144" s="292"/>
      <c r="E144" s="292"/>
      <c r="F144" s="292"/>
      <c r="G144" s="292"/>
      <c r="H144" s="292"/>
      <c r="I144" s="292"/>
      <c r="J144" s="292"/>
      <c r="K144" s="292"/>
      <c r="L144" s="292"/>
      <c r="M144" s="292"/>
      <c r="N144" s="292"/>
      <c r="O144" s="131"/>
      <c r="P144" s="131"/>
      <c r="Q144" s="131"/>
      <c r="R144" s="131"/>
      <c r="S144" s="131"/>
      <c r="T144" s="131"/>
      <c r="U144" s="131"/>
      <c r="V144" s="131"/>
      <c r="W144" s="131"/>
      <c r="X144" s="131"/>
      <c r="Y144" s="131"/>
      <c r="Z144" s="131"/>
    </row>
    <row r="145" spans="1:26" s="398" customFormat="1" ht="13.8">
      <c r="A145" s="292"/>
      <c r="B145" s="292"/>
      <c r="C145" s="292"/>
      <c r="D145" s="292"/>
      <c r="E145" s="292"/>
      <c r="F145" s="292"/>
      <c r="G145" s="292"/>
      <c r="H145" s="292"/>
      <c r="I145" s="292"/>
      <c r="J145" s="292"/>
      <c r="K145" s="292"/>
      <c r="L145" s="292"/>
      <c r="M145" s="292"/>
      <c r="N145" s="292"/>
      <c r="O145" s="131"/>
      <c r="P145" s="131"/>
      <c r="Q145" s="131"/>
      <c r="R145" s="131"/>
      <c r="S145" s="131"/>
      <c r="T145" s="131"/>
      <c r="U145" s="131"/>
      <c r="V145" s="131"/>
      <c r="W145" s="131"/>
      <c r="X145" s="131"/>
      <c r="Y145" s="131"/>
      <c r="Z145" s="131"/>
    </row>
    <row r="146" spans="1:26" s="398" customFormat="1" ht="13.8">
      <c r="A146" s="292"/>
      <c r="B146" s="292"/>
      <c r="C146" s="292"/>
      <c r="D146" s="292"/>
      <c r="E146" s="292"/>
      <c r="F146" s="292"/>
      <c r="G146" s="292"/>
      <c r="H146" s="292"/>
      <c r="I146" s="292"/>
      <c r="J146" s="292"/>
      <c r="K146" s="292"/>
      <c r="L146" s="292"/>
      <c r="M146" s="292"/>
      <c r="N146" s="292"/>
      <c r="O146" s="131"/>
      <c r="P146" s="131"/>
      <c r="Q146" s="131"/>
      <c r="R146" s="131"/>
      <c r="S146" s="131"/>
      <c r="T146" s="131"/>
      <c r="U146" s="131"/>
      <c r="V146" s="131"/>
      <c r="W146" s="131"/>
      <c r="X146" s="131"/>
      <c r="Y146" s="131"/>
      <c r="Z146" s="131"/>
    </row>
    <row r="147" spans="1:26" s="398" customFormat="1" ht="13.8">
      <c r="A147" s="292"/>
      <c r="B147" s="292"/>
      <c r="C147" s="292"/>
      <c r="D147" s="292"/>
      <c r="E147" s="292"/>
      <c r="F147" s="292"/>
      <c r="G147" s="292"/>
      <c r="H147" s="292"/>
      <c r="I147" s="292"/>
      <c r="J147" s="292"/>
      <c r="K147" s="292"/>
      <c r="L147" s="292"/>
      <c r="M147" s="292"/>
      <c r="N147" s="292"/>
      <c r="O147" s="131"/>
      <c r="P147" s="131"/>
      <c r="Q147" s="131"/>
      <c r="R147" s="131"/>
      <c r="S147" s="131"/>
      <c r="T147" s="131"/>
      <c r="U147" s="131"/>
      <c r="V147" s="131"/>
      <c r="W147" s="131"/>
      <c r="X147" s="131"/>
      <c r="Y147" s="131"/>
      <c r="Z147" s="131"/>
    </row>
    <row r="148" spans="1:26" s="398" customFormat="1" ht="13.8">
      <c r="A148" s="292"/>
      <c r="B148" s="292"/>
      <c r="C148" s="292"/>
      <c r="D148" s="292"/>
      <c r="E148" s="292"/>
      <c r="F148" s="292"/>
      <c r="G148" s="292"/>
      <c r="H148" s="292"/>
      <c r="I148" s="292"/>
      <c r="J148" s="292"/>
      <c r="K148" s="292"/>
      <c r="L148" s="292"/>
      <c r="M148" s="292"/>
      <c r="N148" s="292"/>
      <c r="O148" s="131"/>
      <c r="P148" s="131"/>
      <c r="Q148" s="131"/>
      <c r="R148" s="131"/>
      <c r="S148" s="131"/>
      <c r="T148" s="131"/>
      <c r="U148" s="131"/>
      <c r="V148" s="131"/>
      <c r="W148" s="131"/>
      <c r="X148" s="131"/>
      <c r="Y148" s="131"/>
      <c r="Z148" s="131"/>
    </row>
    <row r="149" spans="1:26" s="398" customFormat="1" ht="13.8">
      <c r="A149" s="292"/>
      <c r="B149" s="292"/>
      <c r="C149" s="292"/>
      <c r="D149" s="292"/>
      <c r="E149" s="292"/>
      <c r="F149" s="292"/>
      <c r="G149" s="292"/>
      <c r="H149" s="292"/>
      <c r="I149" s="292"/>
      <c r="J149" s="292"/>
      <c r="K149" s="292"/>
      <c r="L149" s="292"/>
      <c r="M149" s="292"/>
      <c r="N149" s="292"/>
      <c r="O149" s="131"/>
      <c r="P149" s="131"/>
      <c r="Q149" s="131"/>
      <c r="R149" s="131"/>
      <c r="S149" s="131"/>
      <c r="T149" s="131"/>
      <c r="U149" s="131"/>
      <c r="V149" s="131"/>
      <c r="W149" s="131"/>
      <c r="X149" s="131"/>
      <c r="Y149" s="131"/>
      <c r="Z149" s="131"/>
    </row>
    <row r="150" spans="1:26" s="398" customFormat="1" ht="13.8">
      <c r="A150" s="292"/>
      <c r="B150" s="292"/>
      <c r="C150" s="292"/>
      <c r="D150" s="292"/>
      <c r="E150" s="292"/>
      <c r="F150" s="292"/>
      <c r="G150" s="292"/>
      <c r="H150" s="292"/>
      <c r="I150" s="292"/>
      <c r="J150" s="292"/>
      <c r="K150" s="292"/>
      <c r="L150" s="292"/>
      <c r="M150" s="292"/>
      <c r="N150" s="292"/>
      <c r="O150" s="131"/>
      <c r="P150" s="131"/>
      <c r="Q150" s="131"/>
      <c r="R150" s="131"/>
      <c r="S150" s="131"/>
      <c r="T150" s="131"/>
      <c r="U150" s="131"/>
      <c r="V150" s="131"/>
      <c r="W150" s="131"/>
      <c r="X150" s="131"/>
      <c r="Y150" s="131"/>
      <c r="Z150" s="131"/>
    </row>
    <row r="151" spans="1:26" s="398" customFormat="1" ht="13.8">
      <c r="A151" s="292"/>
      <c r="B151" s="292"/>
      <c r="C151" s="292"/>
      <c r="D151" s="292"/>
      <c r="E151" s="292"/>
      <c r="F151" s="292"/>
      <c r="G151" s="292"/>
      <c r="H151" s="292"/>
      <c r="I151" s="292"/>
      <c r="J151" s="292"/>
      <c r="K151" s="292"/>
      <c r="L151" s="292"/>
      <c r="M151" s="292"/>
      <c r="N151" s="292"/>
      <c r="O151" s="131"/>
      <c r="P151" s="131"/>
      <c r="Q151" s="131"/>
      <c r="R151" s="131"/>
      <c r="S151" s="131"/>
      <c r="T151" s="131"/>
      <c r="U151" s="131"/>
      <c r="V151" s="131"/>
      <c r="W151" s="131"/>
      <c r="X151" s="131"/>
      <c r="Y151" s="131"/>
      <c r="Z151" s="131"/>
    </row>
    <row r="152" spans="1:26" s="398" customFormat="1" ht="13.8">
      <c r="A152" s="292"/>
      <c r="B152" s="292"/>
      <c r="C152" s="292"/>
      <c r="D152" s="292"/>
      <c r="E152" s="292"/>
      <c r="F152" s="292"/>
      <c r="G152" s="292"/>
      <c r="H152" s="292"/>
      <c r="I152" s="292"/>
      <c r="J152" s="292"/>
      <c r="K152" s="292"/>
      <c r="L152" s="292"/>
      <c r="M152" s="292"/>
      <c r="N152" s="292"/>
      <c r="O152" s="131"/>
      <c r="P152" s="131"/>
      <c r="Q152" s="131"/>
      <c r="R152" s="131"/>
      <c r="S152" s="131"/>
      <c r="T152" s="131"/>
      <c r="U152" s="131"/>
      <c r="V152" s="131"/>
      <c r="W152" s="131"/>
      <c r="X152" s="131"/>
      <c r="Y152" s="131"/>
      <c r="Z152" s="131"/>
    </row>
    <row r="153" spans="1:26" s="398" customFormat="1" ht="13.8">
      <c r="A153" s="292"/>
      <c r="B153" s="292"/>
      <c r="C153" s="292"/>
      <c r="D153" s="292"/>
      <c r="E153" s="292"/>
      <c r="F153" s="292"/>
      <c r="G153" s="292"/>
      <c r="H153" s="292"/>
      <c r="I153" s="292"/>
      <c r="J153" s="292"/>
      <c r="K153" s="292"/>
      <c r="L153" s="292"/>
      <c r="M153" s="292"/>
      <c r="N153" s="292"/>
      <c r="O153" s="131"/>
      <c r="P153" s="131"/>
      <c r="Q153" s="131"/>
      <c r="R153" s="131"/>
      <c r="S153" s="131"/>
      <c r="T153" s="131"/>
      <c r="U153" s="131"/>
      <c r="V153" s="131"/>
      <c r="W153" s="131"/>
      <c r="X153" s="131"/>
      <c r="Y153" s="131"/>
      <c r="Z153" s="131"/>
    </row>
    <row r="154" spans="1:26" s="398" customFormat="1" ht="13.8">
      <c r="A154" s="292"/>
      <c r="B154" s="292"/>
      <c r="C154" s="292"/>
      <c r="D154" s="292"/>
      <c r="E154" s="292"/>
      <c r="F154" s="292"/>
      <c r="G154" s="292"/>
      <c r="H154" s="292"/>
      <c r="I154" s="292"/>
      <c r="J154" s="292"/>
      <c r="K154" s="292"/>
      <c r="L154" s="292"/>
      <c r="M154" s="292"/>
      <c r="N154" s="292"/>
      <c r="O154" s="131"/>
      <c r="P154" s="131"/>
      <c r="Q154" s="131"/>
      <c r="R154" s="131"/>
      <c r="S154" s="131"/>
      <c r="T154" s="131"/>
      <c r="U154" s="131"/>
      <c r="V154" s="131"/>
      <c r="W154" s="131"/>
      <c r="X154" s="131"/>
      <c r="Y154" s="131"/>
      <c r="Z154" s="131"/>
    </row>
    <row r="155" spans="1:26" s="398" customFormat="1" ht="13.8">
      <c r="A155" s="292"/>
      <c r="B155" s="292"/>
      <c r="C155" s="292"/>
      <c r="D155" s="292"/>
      <c r="E155" s="292"/>
      <c r="F155" s="292"/>
      <c r="G155" s="292"/>
      <c r="H155" s="292"/>
      <c r="I155" s="292"/>
      <c r="J155" s="292"/>
      <c r="K155" s="292"/>
      <c r="L155" s="292"/>
      <c r="M155" s="292"/>
      <c r="N155" s="292"/>
      <c r="O155" s="131"/>
      <c r="P155" s="131"/>
      <c r="Q155" s="131"/>
      <c r="R155" s="131"/>
      <c r="S155" s="131"/>
      <c r="T155" s="131"/>
      <c r="U155" s="131"/>
      <c r="V155" s="131"/>
      <c r="W155" s="131"/>
      <c r="X155" s="131"/>
      <c r="Y155" s="131"/>
      <c r="Z155" s="131"/>
    </row>
    <row r="156" spans="1:26" s="398" customFormat="1" ht="13.8">
      <c r="A156" s="292"/>
      <c r="B156" s="292"/>
      <c r="C156" s="292"/>
      <c r="D156" s="292"/>
      <c r="E156" s="292"/>
      <c r="F156" s="292"/>
      <c r="G156" s="292"/>
      <c r="H156" s="292"/>
      <c r="I156" s="292"/>
      <c r="J156" s="292"/>
      <c r="K156" s="292"/>
      <c r="L156" s="292"/>
      <c r="M156" s="292"/>
      <c r="N156" s="292"/>
      <c r="O156" s="131"/>
      <c r="P156" s="131"/>
      <c r="Q156" s="131"/>
      <c r="R156" s="131"/>
      <c r="S156" s="131"/>
      <c r="T156" s="131"/>
      <c r="U156" s="131"/>
      <c r="V156" s="131"/>
      <c r="W156" s="131"/>
      <c r="X156" s="131"/>
      <c r="Y156" s="131"/>
      <c r="Z156" s="131"/>
    </row>
    <row r="157" spans="1:26" s="398" customFormat="1" ht="13.8">
      <c r="A157" s="292"/>
      <c r="B157" s="292"/>
      <c r="C157" s="292"/>
      <c r="D157" s="292"/>
      <c r="E157" s="292"/>
      <c r="F157" s="292"/>
      <c r="G157" s="292"/>
      <c r="H157" s="292"/>
      <c r="I157" s="292"/>
      <c r="J157" s="292"/>
      <c r="K157" s="292"/>
      <c r="L157" s="292"/>
      <c r="M157" s="292"/>
      <c r="N157" s="292"/>
      <c r="O157" s="131"/>
      <c r="P157" s="131"/>
      <c r="Q157" s="131"/>
      <c r="R157" s="131"/>
      <c r="S157" s="131"/>
      <c r="T157" s="131"/>
      <c r="U157" s="131"/>
      <c r="V157" s="131"/>
      <c r="W157" s="131"/>
      <c r="X157" s="131"/>
      <c r="Y157" s="131"/>
      <c r="Z157" s="131"/>
    </row>
    <row r="158" spans="1:26" s="398" customFormat="1" ht="13.8">
      <c r="A158" s="292"/>
      <c r="B158" s="292"/>
      <c r="C158" s="292"/>
      <c r="D158" s="292"/>
      <c r="E158" s="292"/>
      <c r="F158" s="292"/>
      <c r="G158" s="292"/>
      <c r="H158" s="292"/>
      <c r="I158" s="292"/>
      <c r="J158" s="292"/>
      <c r="K158" s="292"/>
      <c r="L158" s="292"/>
      <c r="M158" s="292"/>
      <c r="N158" s="292"/>
      <c r="O158" s="131"/>
      <c r="P158" s="131"/>
      <c r="Q158" s="131"/>
      <c r="R158" s="131"/>
      <c r="S158" s="131"/>
      <c r="T158" s="131"/>
      <c r="U158" s="131"/>
      <c r="V158" s="131"/>
      <c r="W158" s="131"/>
      <c r="X158" s="131"/>
      <c r="Y158" s="131"/>
      <c r="Z158" s="131"/>
    </row>
    <row r="159" spans="1:26" s="398" customFormat="1" ht="13.8">
      <c r="A159" s="292"/>
      <c r="B159" s="292"/>
      <c r="C159" s="292"/>
      <c r="D159" s="292"/>
      <c r="E159" s="292"/>
      <c r="F159" s="292"/>
      <c r="G159" s="292"/>
      <c r="H159" s="292"/>
      <c r="I159" s="292"/>
      <c r="J159" s="292"/>
      <c r="K159" s="292"/>
      <c r="L159" s="292"/>
      <c r="M159" s="292"/>
      <c r="N159" s="292"/>
      <c r="O159" s="131"/>
      <c r="P159" s="131"/>
      <c r="Q159" s="131"/>
      <c r="R159" s="131"/>
      <c r="S159" s="131"/>
      <c r="T159" s="131"/>
      <c r="U159" s="131"/>
      <c r="V159" s="131"/>
      <c r="W159" s="131"/>
      <c r="X159" s="131"/>
      <c r="Y159" s="131"/>
      <c r="Z159" s="131"/>
    </row>
    <row r="160" spans="1:26" s="398" customFormat="1" ht="13.8">
      <c r="A160" s="292"/>
      <c r="B160" s="292"/>
      <c r="C160" s="292"/>
      <c r="D160" s="292"/>
      <c r="E160" s="292"/>
      <c r="F160" s="292"/>
      <c r="G160" s="292"/>
      <c r="H160" s="292"/>
      <c r="I160" s="292"/>
      <c r="J160" s="292"/>
      <c r="K160" s="292"/>
      <c r="L160" s="292"/>
      <c r="M160" s="292"/>
      <c r="N160" s="292"/>
      <c r="O160" s="131"/>
      <c r="P160" s="131"/>
      <c r="Q160" s="131"/>
      <c r="R160" s="131"/>
      <c r="S160" s="131"/>
      <c r="T160" s="131"/>
      <c r="U160" s="131"/>
      <c r="V160" s="131"/>
      <c r="W160" s="131"/>
      <c r="X160" s="131"/>
      <c r="Y160" s="131"/>
      <c r="Z160" s="131"/>
    </row>
    <row r="161" spans="1:26" s="398" customFormat="1" ht="13.8">
      <c r="A161" s="292"/>
      <c r="B161" s="292"/>
      <c r="C161" s="292"/>
      <c r="D161" s="292"/>
      <c r="E161" s="292"/>
      <c r="F161" s="292"/>
      <c r="G161" s="292"/>
      <c r="H161" s="292"/>
      <c r="I161" s="292"/>
      <c r="J161" s="292"/>
      <c r="K161" s="292"/>
      <c r="L161" s="292"/>
      <c r="M161" s="292"/>
      <c r="N161" s="292"/>
      <c r="O161" s="131"/>
      <c r="P161" s="131"/>
      <c r="Q161" s="131"/>
      <c r="R161" s="131"/>
      <c r="S161" s="131"/>
      <c r="T161" s="131"/>
      <c r="U161" s="131"/>
      <c r="V161" s="131"/>
      <c r="W161" s="131"/>
      <c r="X161" s="131"/>
      <c r="Y161" s="131"/>
      <c r="Z161" s="131"/>
    </row>
    <row r="162" spans="1:26" s="398" customFormat="1" ht="13.8">
      <c r="A162" s="292"/>
      <c r="B162" s="292"/>
      <c r="C162" s="292"/>
      <c r="D162" s="292"/>
      <c r="E162" s="292"/>
      <c r="F162" s="292"/>
      <c r="G162" s="292"/>
      <c r="H162" s="292"/>
      <c r="I162" s="292"/>
      <c r="J162" s="292"/>
      <c r="K162" s="292"/>
      <c r="L162" s="292"/>
      <c r="M162" s="292"/>
      <c r="N162" s="292"/>
      <c r="O162" s="131"/>
      <c r="P162" s="131"/>
      <c r="Q162" s="131"/>
      <c r="R162" s="131"/>
      <c r="S162" s="131"/>
      <c r="T162" s="131"/>
      <c r="U162" s="131"/>
      <c r="V162" s="131"/>
      <c r="W162" s="131"/>
      <c r="X162" s="131"/>
      <c r="Y162" s="131"/>
      <c r="Z162" s="131"/>
    </row>
    <row r="163" spans="1:26" s="398" customFormat="1" ht="13.8">
      <c r="A163" s="292"/>
      <c r="B163" s="292"/>
      <c r="C163" s="292"/>
      <c r="D163" s="292"/>
      <c r="E163" s="292"/>
      <c r="F163" s="292"/>
      <c r="G163" s="292"/>
      <c r="H163" s="292"/>
      <c r="I163" s="292"/>
      <c r="J163" s="292"/>
      <c r="K163" s="292"/>
      <c r="L163" s="292"/>
      <c r="M163" s="292"/>
      <c r="N163" s="292"/>
      <c r="O163" s="131"/>
      <c r="P163" s="131"/>
      <c r="Q163" s="131"/>
      <c r="R163" s="131"/>
      <c r="S163" s="131"/>
      <c r="T163" s="131"/>
      <c r="U163" s="131"/>
      <c r="V163" s="131"/>
      <c r="W163" s="131"/>
      <c r="X163" s="131"/>
      <c r="Y163" s="131"/>
      <c r="Z163" s="131"/>
    </row>
    <row r="164" spans="1:26" s="398" customFormat="1" ht="13.8">
      <c r="A164" s="292"/>
      <c r="B164" s="292"/>
      <c r="C164" s="292"/>
      <c r="D164" s="292"/>
      <c r="E164" s="292"/>
      <c r="F164" s="292"/>
      <c r="G164" s="292"/>
      <c r="H164" s="292"/>
      <c r="I164" s="292"/>
      <c r="J164" s="292"/>
      <c r="K164" s="292"/>
      <c r="L164" s="292"/>
      <c r="M164" s="292"/>
      <c r="N164" s="292"/>
      <c r="O164" s="131"/>
      <c r="P164" s="131"/>
      <c r="Q164" s="131"/>
      <c r="R164" s="131"/>
      <c r="S164" s="131"/>
      <c r="T164" s="131"/>
      <c r="U164" s="131"/>
      <c r="V164" s="131"/>
      <c r="W164" s="131"/>
      <c r="X164" s="131"/>
      <c r="Y164" s="131"/>
      <c r="Z164" s="131"/>
    </row>
    <row r="165" spans="1:26" s="398" customFormat="1" ht="13.8">
      <c r="A165" s="292"/>
      <c r="B165" s="292"/>
      <c r="C165" s="292"/>
      <c r="D165" s="292"/>
      <c r="E165" s="292"/>
      <c r="F165" s="292"/>
      <c r="G165" s="292"/>
      <c r="H165" s="292"/>
      <c r="I165" s="292"/>
      <c r="J165" s="292"/>
      <c r="K165" s="292"/>
      <c r="L165" s="292"/>
      <c r="M165" s="292"/>
      <c r="N165" s="292"/>
      <c r="O165" s="131"/>
      <c r="P165" s="131"/>
      <c r="Q165" s="131"/>
      <c r="R165" s="131"/>
      <c r="S165" s="131"/>
      <c r="T165" s="131"/>
      <c r="U165" s="131"/>
      <c r="V165" s="131"/>
      <c r="W165" s="131"/>
      <c r="X165" s="131"/>
      <c r="Y165" s="131"/>
      <c r="Z165" s="131"/>
    </row>
    <row r="166" spans="1:26" s="398" customFormat="1" ht="13.8">
      <c r="A166" s="292"/>
      <c r="B166" s="292"/>
      <c r="C166" s="292"/>
      <c r="D166" s="292"/>
      <c r="E166" s="292"/>
      <c r="F166" s="292"/>
      <c r="G166" s="292"/>
      <c r="H166" s="292"/>
      <c r="I166" s="292"/>
      <c r="J166" s="292"/>
      <c r="K166" s="292"/>
      <c r="L166" s="292"/>
      <c r="M166" s="292"/>
      <c r="N166" s="292"/>
      <c r="O166" s="131"/>
      <c r="P166" s="131"/>
      <c r="Q166" s="131"/>
      <c r="R166" s="131"/>
      <c r="S166" s="131"/>
      <c r="T166" s="131"/>
      <c r="U166" s="131"/>
      <c r="V166" s="131"/>
      <c r="W166" s="131"/>
      <c r="X166" s="131"/>
      <c r="Y166" s="131"/>
      <c r="Z166" s="131"/>
    </row>
    <row r="167" spans="1:26" s="398" customFormat="1" ht="13.8">
      <c r="A167" s="292"/>
      <c r="B167" s="292"/>
      <c r="C167" s="292"/>
      <c r="D167" s="292"/>
      <c r="E167" s="292"/>
      <c r="F167" s="292"/>
      <c r="G167" s="292"/>
      <c r="H167" s="292"/>
      <c r="I167" s="292"/>
      <c r="J167" s="292"/>
      <c r="K167" s="292"/>
      <c r="L167" s="292"/>
      <c r="M167" s="292"/>
      <c r="N167" s="292"/>
      <c r="O167" s="131"/>
      <c r="P167" s="131"/>
      <c r="Q167" s="131"/>
      <c r="R167" s="131"/>
      <c r="S167" s="131"/>
      <c r="T167" s="131"/>
      <c r="U167" s="131"/>
      <c r="V167" s="131"/>
      <c r="W167" s="131"/>
      <c r="X167" s="131"/>
      <c r="Y167" s="131"/>
      <c r="Z167" s="131"/>
    </row>
    <row r="168" spans="1:26" s="398" customFormat="1" ht="13.8">
      <c r="A168" s="292"/>
      <c r="B168" s="292"/>
      <c r="C168" s="292"/>
      <c r="D168" s="292"/>
      <c r="E168" s="292"/>
      <c r="F168" s="292"/>
      <c r="G168" s="292"/>
      <c r="H168" s="292"/>
      <c r="I168" s="292"/>
      <c r="J168" s="292"/>
      <c r="K168" s="292"/>
      <c r="L168" s="292"/>
      <c r="M168" s="292"/>
      <c r="N168" s="292"/>
      <c r="O168" s="131"/>
      <c r="P168" s="131"/>
      <c r="Q168" s="131"/>
      <c r="R168" s="131"/>
      <c r="S168" s="131"/>
      <c r="T168" s="131"/>
      <c r="U168" s="131"/>
      <c r="V168" s="131"/>
      <c r="W168" s="131"/>
      <c r="X168" s="131"/>
      <c r="Y168" s="131"/>
      <c r="Z168" s="131"/>
    </row>
    <row r="169" spans="1:26" s="398" customFormat="1" ht="13.8">
      <c r="A169" s="292"/>
      <c r="B169" s="292"/>
      <c r="C169" s="292"/>
      <c r="D169" s="292"/>
      <c r="E169" s="292"/>
      <c r="F169" s="292"/>
      <c r="G169" s="292"/>
      <c r="H169" s="292"/>
      <c r="I169" s="292"/>
      <c r="J169" s="292"/>
      <c r="K169" s="292"/>
      <c r="L169" s="292"/>
      <c r="M169" s="292"/>
      <c r="N169" s="292"/>
      <c r="O169" s="131"/>
      <c r="P169" s="131"/>
      <c r="Q169" s="131"/>
      <c r="R169" s="131"/>
      <c r="S169" s="131"/>
      <c r="T169" s="131"/>
      <c r="U169" s="131"/>
      <c r="V169" s="131"/>
      <c r="W169" s="131"/>
      <c r="X169" s="131"/>
      <c r="Y169" s="131"/>
      <c r="Z169" s="131"/>
    </row>
    <row r="170" spans="1:26" s="398" customFormat="1" ht="13.8">
      <c r="A170" s="292"/>
      <c r="B170" s="292"/>
      <c r="C170" s="292"/>
      <c r="D170" s="292"/>
      <c r="E170" s="292"/>
      <c r="F170" s="292"/>
      <c r="G170" s="292"/>
      <c r="H170" s="292"/>
      <c r="I170" s="292"/>
      <c r="J170" s="292"/>
      <c r="K170" s="292"/>
      <c r="L170" s="292"/>
      <c r="M170" s="292"/>
      <c r="N170" s="292"/>
      <c r="O170" s="131"/>
      <c r="P170" s="131"/>
      <c r="Q170" s="131"/>
      <c r="R170" s="131"/>
      <c r="S170" s="131"/>
      <c r="T170" s="131"/>
      <c r="U170" s="131"/>
      <c r="V170" s="131"/>
      <c r="W170" s="131"/>
      <c r="X170" s="131"/>
      <c r="Y170" s="131"/>
      <c r="Z170" s="131"/>
    </row>
    <row r="171" spans="1:26" s="398" customFormat="1" ht="13.8">
      <c r="A171" s="292"/>
      <c r="B171" s="292"/>
      <c r="C171" s="292"/>
      <c r="D171" s="292"/>
      <c r="E171" s="292"/>
      <c r="F171" s="292"/>
      <c r="G171" s="292"/>
      <c r="H171" s="292"/>
      <c r="I171" s="292"/>
      <c r="J171" s="292"/>
      <c r="K171" s="292"/>
      <c r="L171" s="292"/>
      <c r="M171" s="292"/>
      <c r="N171" s="292"/>
      <c r="O171" s="131"/>
      <c r="P171" s="131"/>
      <c r="Q171" s="131"/>
      <c r="R171" s="131"/>
      <c r="S171" s="131"/>
      <c r="T171" s="131"/>
      <c r="U171" s="131"/>
      <c r="V171" s="131"/>
      <c r="W171" s="131"/>
      <c r="X171" s="131"/>
      <c r="Y171" s="131"/>
      <c r="Z171" s="131"/>
    </row>
    <row r="172" spans="1:26" s="398" customFormat="1" ht="13.8">
      <c r="A172" s="292"/>
      <c r="B172" s="292"/>
      <c r="C172" s="292"/>
      <c r="D172" s="292"/>
      <c r="E172" s="292"/>
      <c r="F172" s="292"/>
      <c r="G172" s="292"/>
      <c r="H172" s="292"/>
      <c r="I172" s="292"/>
      <c r="J172" s="292"/>
      <c r="K172" s="292"/>
      <c r="L172" s="292"/>
      <c r="M172" s="292"/>
      <c r="N172" s="292"/>
      <c r="O172" s="131"/>
      <c r="P172" s="131"/>
      <c r="Q172" s="131"/>
      <c r="R172" s="131"/>
      <c r="S172" s="131"/>
      <c r="T172" s="131"/>
      <c r="U172" s="131"/>
      <c r="V172" s="131"/>
      <c r="W172" s="131"/>
      <c r="X172" s="131"/>
      <c r="Y172" s="131"/>
      <c r="Z172" s="131"/>
    </row>
    <row r="173" spans="1:26" s="398" customFormat="1" ht="13.8">
      <c r="A173" s="292"/>
      <c r="B173" s="292"/>
      <c r="C173" s="292"/>
      <c r="D173" s="292"/>
      <c r="E173" s="292"/>
      <c r="F173" s="292"/>
      <c r="G173" s="292"/>
      <c r="H173" s="292"/>
      <c r="I173" s="292"/>
      <c r="J173" s="292"/>
      <c r="K173" s="292"/>
      <c r="L173" s="292"/>
      <c r="M173" s="292"/>
      <c r="N173" s="292"/>
      <c r="O173" s="131"/>
      <c r="P173" s="131"/>
      <c r="Q173" s="131"/>
      <c r="R173" s="131"/>
      <c r="S173" s="131"/>
      <c r="T173" s="131"/>
      <c r="U173" s="131"/>
      <c r="V173" s="131"/>
      <c r="W173" s="131"/>
      <c r="X173" s="131"/>
      <c r="Y173" s="131"/>
      <c r="Z173" s="131"/>
    </row>
    <row r="174" spans="1:26" s="398" customFormat="1" ht="13.8">
      <c r="A174" s="292"/>
      <c r="B174" s="292"/>
      <c r="C174" s="292"/>
      <c r="D174" s="292"/>
      <c r="E174" s="292"/>
      <c r="F174" s="292"/>
      <c r="G174" s="292"/>
      <c r="H174" s="292"/>
      <c r="I174" s="292"/>
      <c r="J174" s="292"/>
      <c r="K174" s="292"/>
      <c r="L174" s="292"/>
      <c r="M174" s="292"/>
      <c r="N174" s="292"/>
      <c r="O174" s="131"/>
      <c r="P174" s="131"/>
      <c r="Q174" s="131"/>
      <c r="R174" s="131"/>
      <c r="S174" s="131"/>
      <c r="T174" s="131"/>
      <c r="U174" s="131"/>
      <c r="V174" s="131"/>
      <c r="W174" s="131"/>
      <c r="X174" s="131"/>
      <c r="Y174" s="131"/>
      <c r="Z174" s="131"/>
    </row>
    <row r="175" spans="1:26" s="398" customFormat="1" ht="13.8">
      <c r="A175" s="292"/>
      <c r="B175" s="292"/>
      <c r="C175" s="292"/>
      <c r="D175" s="292"/>
      <c r="E175" s="292"/>
      <c r="F175" s="292"/>
      <c r="G175" s="292"/>
      <c r="H175" s="292"/>
      <c r="I175" s="292"/>
      <c r="J175" s="292"/>
      <c r="K175" s="292"/>
      <c r="L175" s="292"/>
      <c r="M175" s="292"/>
      <c r="N175" s="292"/>
      <c r="O175" s="131"/>
      <c r="P175" s="131"/>
      <c r="Q175" s="131"/>
      <c r="R175" s="131"/>
      <c r="S175" s="131"/>
      <c r="T175" s="131"/>
      <c r="U175" s="131"/>
      <c r="V175" s="131"/>
      <c r="W175" s="131"/>
      <c r="X175" s="131"/>
      <c r="Y175" s="131"/>
      <c r="Z175" s="131"/>
    </row>
    <row r="176" spans="1:26" s="398" customFormat="1" ht="13.8">
      <c r="A176" s="292"/>
      <c r="B176" s="292"/>
      <c r="C176" s="292"/>
      <c r="D176" s="292"/>
      <c r="E176" s="292"/>
      <c r="F176" s="292"/>
      <c r="G176" s="292"/>
      <c r="H176" s="292"/>
      <c r="I176" s="292"/>
      <c r="J176" s="292"/>
      <c r="K176" s="292"/>
      <c r="L176" s="292"/>
      <c r="M176" s="292"/>
      <c r="N176" s="292"/>
      <c r="O176" s="131"/>
      <c r="P176" s="131"/>
      <c r="Q176" s="131"/>
      <c r="R176" s="131"/>
      <c r="S176" s="131"/>
      <c r="T176" s="131"/>
      <c r="U176" s="131"/>
      <c r="V176" s="131"/>
      <c r="W176" s="131"/>
      <c r="X176" s="131"/>
      <c r="Y176" s="131"/>
      <c r="Z176" s="131"/>
    </row>
    <row r="177" spans="1:26" s="398" customFormat="1" ht="13.8">
      <c r="A177" s="292"/>
      <c r="B177" s="292"/>
      <c r="C177" s="292"/>
      <c r="D177" s="292"/>
      <c r="E177" s="292"/>
      <c r="F177" s="292"/>
      <c r="G177" s="292"/>
      <c r="H177" s="292"/>
      <c r="I177" s="292"/>
      <c r="J177" s="292"/>
      <c r="K177" s="292"/>
      <c r="L177" s="292"/>
      <c r="M177" s="292"/>
      <c r="N177" s="292"/>
      <c r="O177" s="131"/>
      <c r="P177" s="131"/>
      <c r="Q177" s="131"/>
      <c r="R177" s="131"/>
      <c r="S177" s="131"/>
      <c r="T177" s="131"/>
      <c r="U177" s="131"/>
      <c r="V177" s="131"/>
      <c r="W177" s="131"/>
      <c r="X177" s="131"/>
      <c r="Y177" s="131"/>
      <c r="Z177" s="131"/>
    </row>
    <row r="178" spans="1:26" s="398" customFormat="1" ht="13.8">
      <c r="A178" s="292"/>
      <c r="B178" s="292"/>
      <c r="C178" s="292"/>
      <c r="D178" s="292"/>
      <c r="E178" s="292"/>
      <c r="F178" s="292"/>
      <c r="G178" s="292"/>
      <c r="H178" s="292"/>
      <c r="I178" s="292"/>
      <c r="J178" s="292"/>
      <c r="K178" s="292"/>
      <c r="L178" s="292"/>
      <c r="M178" s="292"/>
      <c r="N178" s="292"/>
      <c r="O178" s="131"/>
      <c r="P178" s="131"/>
      <c r="Q178" s="131"/>
      <c r="R178" s="131"/>
      <c r="S178" s="131"/>
      <c r="T178" s="131"/>
      <c r="U178" s="131"/>
      <c r="V178" s="131"/>
      <c r="W178" s="131"/>
      <c r="X178" s="131"/>
      <c r="Y178" s="131"/>
      <c r="Z178" s="131"/>
    </row>
    <row r="179" spans="1:26" s="398" customFormat="1" ht="13.8">
      <c r="A179" s="292"/>
      <c r="B179" s="292"/>
      <c r="C179" s="292"/>
      <c r="D179" s="292"/>
      <c r="E179" s="292"/>
      <c r="F179" s="292"/>
      <c r="G179" s="292"/>
      <c r="H179" s="292"/>
      <c r="I179" s="292"/>
      <c r="J179" s="292"/>
      <c r="K179" s="292"/>
      <c r="L179" s="292"/>
      <c r="M179" s="292"/>
      <c r="N179" s="292"/>
      <c r="O179" s="131"/>
      <c r="P179" s="131"/>
      <c r="Q179" s="131"/>
      <c r="R179" s="131"/>
      <c r="S179" s="131"/>
      <c r="T179" s="131"/>
      <c r="U179" s="131"/>
      <c r="V179" s="131"/>
      <c r="W179" s="131"/>
      <c r="X179" s="131"/>
      <c r="Y179" s="131"/>
      <c r="Z179" s="131"/>
    </row>
    <row r="180" spans="1:26" s="398" customFormat="1" ht="13.8">
      <c r="A180" s="292"/>
      <c r="B180" s="292"/>
      <c r="C180" s="292"/>
      <c r="D180" s="292"/>
      <c r="E180" s="292"/>
      <c r="F180" s="292"/>
      <c r="G180" s="292"/>
      <c r="H180" s="292"/>
      <c r="I180" s="292"/>
      <c r="J180" s="292"/>
      <c r="K180" s="292"/>
      <c r="L180" s="292"/>
      <c r="M180" s="292"/>
      <c r="N180" s="292"/>
      <c r="O180" s="131"/>
      <c r="P180" s="131"/>
      <c r="Q180" s="131"/>
      <c r="R180" s="131"/>
      <c r="S180" s="131"/>
      <c r="T180" s="131"/>
      <c r="U180" s="131"/>
      <c r="V180" s="131"/>
      <c r="W180" s="131"/>
      <c r="X180" s="131"/>
      <c r="Y180" s="131"/>
      <c r="Z180" s="131"/>
    </row>
    <row r="181" spans="1:26" s="398" customFormat="1" ht="13.8">
      <c r="A181" s="292"/>
      <c r="B181" s="292"/>
      <c r="C181" s="292"/>
      <c r="D181" s="292"/>
      <c r="E181" s="292"/>
      <c r="F181" s="292"/>
      <c r="G181" s="292"/>
      <c r="H181" s="292"/>
      <c r="I181" s="292"/>
      <c r="J181" s="292"/>
      <c r="K181" s="292"/>
      <c r="L181" s="292"/>
      <c r="M181" s="292"/>
      <c r="N181" s="292"/>
      <c r="O181" s="131"/>
      <c r="P181" s="131"/>
      <c r="Q181" s="131"/>
      <c r="R181" s="131"/>
      <c r="S181" s="131"/>
      <c r="T181" s="131"/>
      <c r="U181" s="131"/>
      <c r="V181" s="131"/>
      <c r="W181" s="131"/>
      <c r="X181" s="131"/>
      <c r="Y181" s="131"/>
      <c r="Z181" s="131"/>
    </row>
    <row r="182" spans="1:26" s="398" customFormat="1" ht="13.8">
      <c r="A182" s="292"/>
      <c r="B182" s="292"/>
      <c r="C182" s="292"/>
      <c r="D182" s="292"/>
      <c r="E182" s="292"/>
      <c r="F182" s="292"/>
      <c r="G182" s="292"/>
      <c r="H182" s="292"/>
      <c r="I182" s="292"/>
      <c r="J182" s="292"/>
      <c r="K182" s="292"/>
      <c r="L182" s="292"/>
      <c r="M182" s="292"/>
      <c r="N182" s="292"/>
      <c r="O182" s="131"/>
      <c r="P182" s="131"/>
      <c r="Q182" s="131"/>
      <c r="R182" s="131"/>
      <c r="S182" s="131"/>
      <c r="T182" s="131"/>
      <c r="U182" s="131"/>
      <c r="V182" s="131"/>
      <c r="W182" s="131"/>
      <c r="X182" s="131"/>
      <c r="Y182" s="131"/>
      <c r="Z182" s="131"/>
    </row>
    <row r="183" spans="1:26" s="398" customFormat="1" ht="13.8">
      <c r="A183" s="292"/>
      <c r="B183" s="292"/>
      <c r="C183" s="292"/>
      <c r="D183" s="292"/>
      <c r="E183" s="292"/>
      <c r="F183" s="292"/>
      <c r="G183" s="292"/>
      <c r="H183" s="292"/>
      <c r="I183" s="292"/>
      <c r="J183" s="292"/>
      <c r="K183" s="292"/>
      <c r="L183" s="292"/>
      <c r="M183" s="292"/>
      <c r="N183" s="292"/>
      <c r="O183" s="131"/>
      <c r="P183" s="131"/>
      <c r="Q183" s="131"/>
      <c r="R183" s="131"/>
      <c r="S183" s="131"/>
      <c r="T183" s="131"/>
      <c r="U183" s="131"/>
      <c r="V183" s="131"/>
      <c r="W183" s="131"/>
      <c r="X183" s="131"/>
      <c r="Y183" s="131"/>
      <c r="Z183" s="131"/>
    </row>
    <row r="184" spans="1:26" s="398" customFormat="1" ht="13.8">
      <c r="A184" s="292"/>
      <c r="B184" s="292"/>
      <c r="C184" s="292"/>
      <c r="D184" s="292"/>
      <c r="E184" s="292"/>
      <c r="F184" s="292"/>
      <c r="G184" s="292"/>
      <c r="H184" s="292"/>
      <c r="I184" s="292"/>
      <c r="J184" s="292"/>
      <c r="K184" s="292"/>
      <c r="L184" s="292"/>
      <c r="M184" s="292"/>
      <c r="N184" s="292"/>
      <c r="O184" s="131"/>
      <c r="P184" s="131"/>
      <c r="Q184" s="131"/>
      <c r="R184" s="131"/>
      <c r="S184" s="131"/>
      <c r="T184" s="131"/>
      <c r="U184" s="131"/>
      <c r="V184" s="131"/>
      <c r="W184" s="131"/>
      <c r="X184" s="131"/>
      <c r="Y184" s="131"/>
      <c r="Z184" s="131"/>
    </row>
    <row r="185" spans="1:26" s="398" customFormat="1" ht="13.8">
      <c r="A185" s="292"/>
      <c r="B185" s="292"/>
      <c r="C185" s="292"/>
      <c r="D185" s="292"/>
      <c r="E185" s="292"/>
      <c r="F185" s="292"/>
      <c r="G185" s="292"/>
      <c r="H185" s="292"/>
      <c r="I185" s="292"/>
      <c r="J185" s="292"/>
      <c r="K185" s="292"/>
      <c r="L185" s="292"/>
      <c r="M185" s="292"/>
      <c r="N185" s="292"/>
      <c r="O185" s="131"/>
      <c r="P185" s="131"/>
      <c r="Q185" s="131"/>
      <c r="R185" s="131"/>
      <c r="S185" s="131"/>
      <c r="T185" s="131"/>
      <c r="U185" s="131"/>
      <c r="V185" s="131"/>
      <c r="W185" s="131"/>
      <c r="X185" s="131"/>
      <c r="Y185" s="131"/>
      <c r="Z185" s="131"/>
    </row>
    <row r="186" spans="1:26" s="398" customFormat="1" ht="13.8">
      <c r="A186" s="292"/>
      <c r="B186" s="292"/>
      <c r="C186" s="292"/>
      <c r="D186" s="292"/>
      <c r="E186" s="292"/>
      <c r="F186" s="292"/>
      <c r="G186" s="292"/>
      <c r="H186" s="292"/>
      <c r="I186" s="292"/>
      <c r="J186" s="292"/>
      <c r="K186" s="292"/>
      <c r="L186" s="292"/>
      <c r="M186" s="292"/>
      <c r="N186" s="292"/>
      <c r="O186" s="131"/>
      <c r="P186" s="131"/>
      <c r="Q186" s="131"/>
      <c r="R186" s="131"/>
      <c r="S186" s="131"/>
      <c r="T186" s="131"/>
      <c r="U186" s="131"/>
      <c r="V186" s="131"/>
      <c r="W186" s="131"/>
      <c r="X186" s="131"/>
      <c r="Y186" s="131"/>
      <c r="Z186" s="131"/>
    </row>
    <row r="187" spans="1:26" s="398" customFormat="1" ht="13.8">
      <c r="A187" s="292"/>
      <c r="B187" s="292"/>
      <c r="C187" s="292"/>
      <c r="D187" s="292"/>
      <c r="E187" s="292"/>
      <c r="F187" s="292"/>
      <c r="G187" s="292"/>
      <c r="H187" s="292"/>
      <c r="I187" s="292"/>
      <c r="J187" s="292"/>
      <c r="K187" s="292"/>
      <c r="L187" s="292"/>
      <c r="M187" s="292"/>
      <c r="N187" s="292"/>
      <c r="O187" s="131"/>
      <c r="P187" s="131"/>
      <c r="Q187" s="131"/>
      <c r="R187" s="131"/>
      <c r="S187" s="131"/>
      <c r="T187" s="131"/>
      <c r="U187" s="131"/>
      <c r="V187" s="131"/>
      <c r="W187" s="131"/>
      <c r="X187" s="131"/>
      <c r="Y187" s="131"/>
      <c r="Z187" s="131"/>
    </row>
    <row r="188" spans="1:26" s="398" customFormat="1" ht="13.8">
      <c r="A188" s="292"/>
      <c r="B188" s="292"/>
      <c r="C188" s="292"/>
      <c r="D188" s="292"/>
      <c r="E188" s="292"/>
      <c r="F188" s="292"/>
      <c r="G188" s="292"/>
      <c r="H188" s="292"/>
      <c r="I188" s="292"/>
      <c r="J188" s="292"/>
      <c r="K188" s="292"/>
      <c r="L188" s="292"/>
      <c r="M188" s="292"/>
      <c r="N188" s="292"/>
      <c r="O188" s="131"/>
      <c r="P188" s="131"/>
      <c r="Q188" s="131"/>
      <c r="R188" s="131"/>
      <c r="S188" s="131"/>
      <c r="T188" s="131"/>
      <c r="U188" s="131"/>
      <c r="V188" s="131"/>
      <c r="W188" s="131"/>
      <c r="X188" s="131"/>
      <c r="Y188" s="131"/>
      <c r="Z188" s="131"/>
    </row>
    <row r="201" spans="2:2">
      <c r="B201" s="131" t="s">
        <v>234</v>
      </c>
    </row>
    <row r="203" spans="2:2">
      <c r="B203" s="131" t="s">
        <v>234</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CE19-67AE-4124-81EE-D97EA366A6D4}">
  <dimension ref="A2:M79"/>
  <sheetViews>
    <sheetView zoomScaleNormal="100" workbookViewId="0">
      <pane ySplit="7" topLeftCell="A8" activePane="bottomLeft" state="frozen"/>
      <selection activeCell="D2" sqref="D2"/>
      <selection pane="bottomLeft"/>
    </sheetView>
  </sheetViews>
  <sheetFormatPr baseColWidth="10" defaultColWidth="11.44140625" defaultRowHeight="13.2"/>
  <cols>
    <col min="1" max="2" width="3" style="131" customWidth="1"/>
    <col min="3" max="3" width="64" style="131" customWidth="1"/>
    <col min="4" max="4" width="14.77734375" style="131" customWidth="1"/>
    <col min="5" max="5" width="7.77734375" style="131" customWidth="1"/>
    <col min="6" max="6" width="14.77734375" style="131" customWidth="1"/>
    <col min="7" max="7" width="7.77734375" style="131" customWidth="1"/>
    <col min="8" max="8" width="14.77734375" style="131" customWidth="1"/>
    <col min="9" max="9" width="7.77734375" style="131" customWidth="1"/>
    <col min="10" max="10" width="14.77734375" style="131" customWidth="1"/>
    <col min="11" max="11" width="7.77734375" style="131" customWidth="1"/>
    <col min="12" max="12" width="14.77734375" style="131" customWidth="1"/>
    <col min="13" max="13" width="7.77734375" style="131" customWidth="1"/>
    <col min="14" max="14" width="6.44140625" style="131" customWidth="1"/>
    <col min="15" max="256" width="11.44140625" style="131"/>
    <col min="257" max="258" width="3" style="131" customWidth="1"/>
    <col min="259" max="259" width="64" style="131" customWidth="1"/>
    <col min="260" max="260" width="14.77734375" style="131" customWidth="1"/>
    <col min="261" max="261" width="7.77734375" style="131" customWidth="1"/>
    <col min="262" max="262" width="14.77734375" style="131" customWidth="1"/>
    <col min="263" max="263" width="7.77734375" style="131" customWidth="1"/>
    <col min="264" max="264" width="14.77734375" style="131" customWidth="1"/>
    <col min="265" max="265" width="7.77734375" style="131" customWidth="1"/>
    <col min="266" max="266" width="14.77734375" style="131" customWidth="1"/>
    <col min="267" max="267" width="7.77734375" style="131" customWidth="1"/>
    <col min="268" max="268" width="14.77734375" style="131" customWidth="1"/>
    <col min="269" max="269" width="7.77734375" style="131" customWidth="1"/>
    <col min="270" max="270" width="6.44140625" style="131" customWidth="1"/>
    <col min="271" max="512" width="11.44140625" style="131"/>
    <col min="513" max="514" width="3" style="131" customWidth="1"/>
    <col min="515" max="515" width="64" style="131" customWidth="1"/>
    <col min="516" max="516" width="14.77734375" style="131" customWidth="1"/>
    <col min="517" max="517" width="7.77734375" style="131" customWidth="1"/>
    <col min="518" max="518" width="14.77734375" style="131" customWidth="1"/>
    <col min="519" max="519" width="7.77734375" style="131" customWidth="1"/>
    <col min="520" max="520" width="14.77734375" style="131" customWidth="1"/>
    <col min="521" max="521" width="7.77734375" style="131" customWidth="1"/>
    <col min="522" max="522" width="14.77734375" style="131" customWidth="1"/>
    <col min="523" max="523" width="7.77734375" style="131" customWidth="1"/>
    <col min="524" max="524" width="14.77734375" style="131" customWidth="1"/>
    <col min="525" max="525" width="7.77734375" style="131" customWidth="1"/>
    <col min="526" max="526" width="6.44140625" style="131" customWidth="1"/>
    <col min="527" max="768" width="11.44140625" style="131"/>
    <col min="769" max="770" width="3" style="131" customWidth="1"/>
    <col min="771" max="771" width="64" style="131" customWidth="1"/>
    <col min="772" max="772" width="14.77734375" style="131" customWidth="1"/>
    <col min="773" max="773" width="7.77734375" style="131" customWidth="1"/>
    <col min="774" max="774" width="14.77734375" style="131" customWidth="1"/>
    <col min="775" max="775" width="7.77734375" style="131" customWidth="1"/>
    <col min="776" max="776" width="14.77734375" style="131" customWidth="1"/>
    <col min="777" max="777" width="7.77734375" style="131" customWidth="1"/>
    <col min="778" max="778" width="14.77734375" style="131" customWidth="1"/>
    <col min="779" max="779" width="7.77734375" style="131" customWidth="1"/>
    <col min="780" max="780" width="14.77734375" style="131" customWidth="1"/>
    <col min="781" max="781" width="7.77734375" style="131" customWidth="1"/>
    <col min="782" max="782" width="6.44140625" style="131" customWidth="1"/>
    <col min="783" max="1024" width="11.44140625" style="131"/>
    <col min="1025" max="1026" width="3" style="131" customWidth="1"/>
    <col min="1027" max="1027" width="64" style="131" customWidth="1"/>
    <col min="1028" max="1028" width="14.77734375" style="131" customWidth="1"/>
    <col min="1029" max="1029" width="7.77734375" style="131" customWidth="1"/>
    <col min="1030" max="1030" width="14.77734375" style="131" customWidth="1"/>
    <col min="1031" max="1031" width="7.77734375" style="131" customWidth="1"/>
    <col min="1032" max="1032" width="14.77734375" style="131" customWidth="1"/>
    <col min="1033" max="1033" width="7.77734375" style="131" customWidth="1"/>
    <col min="1034" max="1034" width="14.77734375" style="131" customWidth="1"/>
    <col min="1035" max="1035" width="7.77734375" style="131" customWidth="1"/>
    <col min="1036" max="1036" width="14.77734375" style="131" customWidth="1"/>
    <col min="1037" max="1037" width="7.77734375" style="131" customWidth="1"/>
    <col min="1038" max="1038" width="6.44140625" style="131" customWidth="1"/>
    <col min="1039" max="1280" width="11.44140625" style="131"/>
    <col min="1281" max="1282" width="3" style="131" customWidth="1"/>
    <col min="1283" max="1283" width="64" style="131" customWidth="1"/>
    <col min="1284" max="1284" width="14.77734375" style="131" customWidth="1"/>
    <col min="1285" max="1285" width="7.77734375" style="131" customWidth="1"/>
    <col min="1286" max="1286" width="14.77734375" style="131" customWidth="1"/>
    <col min="1287" max="1287" width="7.77734375" style="131" customWidth="1"/>
    <col min="1288" max="1288" width="14.77734375" style="131" customWidth="1"/>
    <col min="1289" max="1289" width="7.77734375" style="131" customWidth="1"/>
    <col min="1290" max="1290" width="14.77734375" style="131" customWidth="1"/>
    <col min="1291" max="1291" width="7.77734375" style="131" customWidth="1"/>
    <col min="1292" max="1292" width="14.77734375" style="131" customWidth="1"/>
    <col min="1293" max="1293" width="7.77734375" style="131" customWidth="1"/>
    <col min="1294" max="1294" width="6.44140625" style="131" customWidth="1"/>
    <col min="1295" max="1536" width="11.44140625" style="131"/>
    <col min="1537" max="1538" width="3" style="131" customWidth="1"/>
    <col min="1539" max="1539" width="64" style="131" customWidth="1"/>
    <col min="1540" max="1540" width="14.77734375" style="131" customWidth="1"/>
    <col min="1541" max="1541" width="7.77734375" style="131" customWidth="1"/>
    <col min="1542" max="1542" width="14.77734375" style="131" customWidth="1"/>
    <col min="1543" max="1543" width="7.77734375" style="131" customWidth="1"/>
    <col min="1544" max="1544" width="14.77734375" style="131" customWidth="1"/>
    <col min="1545" max="1545" width="7.77734375" style="131" customWidth="1"/>
    <col min="1546" max="1546" width="14.77734375" style="131" customWidth="1"/>
    <col min="1547" max="1547" width="7.77734375" style="131" customWidth="1"/>
    <col min="1548" max="1548" width="14.77734375" style="131" customWidth="1"/>
    <col min="1549" max="1549" width="7.77734375" style="131" customWidth="1"/>
    <col min="1550" max="1550" width="6.44140625" style="131" customWidth="1"/>
    <col min="1551" max="1792" width="11.44140625" style="131"/>
    <col min="1793" max="1794" width="3" style="131" customWidth="1"/>
    <col min="1795" max="1795" width="64" style="131" customWidth="1"/>
    <col min="1796" max="1796" width="14.77734375" style="131" customWidth="1"/>
    <col min="1797" max="1797" width="7.77734375" style="131" customWidth="1"/>
    <col min="1798" max="1798" width="14.77734375" style="131" customWidth="1"/>
    <col min="1799" max="1799" width="7.77734375" style="131" customWidth="1"/>
    <col min="1800" max="1800" width="14.77734375" style="131" customWidth="1"/>
    <col min="1801" max="1801" width="7.77734375" style="131" customWidth="1"/>
    <col min="1802" max="1802" width="14.77734375" style="131" customWidth="1"/>
    <col min="1803" max="1803" width="7.77734375" style="131" customWidth="1"/>
    <col min="1804" max="1804" width="14.77734375" style="131" customWidth="1"/>
    <col min="1805" max="1805" width="7.77734375" style="131" customWidth="1"/>
    <col min="1806" max="1806" width="6.44140625" style="131" customWidth="1"/>
    <col min="1807" max="2048" width="11.44140625" style="131"/>
    <col min="2049" max="2050" width="3" style="131" customWidth="1"/>
    <col min="2051" max="2051" width="64" style="131" customWidth="1"/>
    <col min="2052" max="2052" width="14.77734375" style="131" customWidth="1"/>
    <col min="2053" max="2053" width="7.77734375" style="131" customWidth="1"/>
    <col min="2054" max="2054" width="14.77734375" style="131" customWidth="1"/>
    <col min="2055" max="2055" width="7.77734375" style="131" customWidth="1"/>
    <col min="2056" max="2056" width="14.77734375" style="131" customWidth="1"/>
    <col min="2057" max="2057" width="7.77734375" style="131" customWidth="1"/>
    <col min="2058" max="2058" width="14.77734375" style="131" customWidth="1"/>
    <col min="2059" max="2059" width="7.77734375" style="131" customWidth="1"/>
    <col min="2060" max="2060" width="14.77734375" style="131" customWidth="1"/>
    <col min="2061" max="2061" width="7.77734375" style="131" customWidth="1"/>
    <col min="2062" max="2062" width="6.44140625" style="131" customWidth="1"/>
    <col min="2063" max="2304" width="11.44140625" style="131"/>
    <col min="2305" max="2306" width="3" style="131" customWidth="1"/>
    <col min="2307" max="2307" width="64" style="131" customWidth="1"/>
    <col min="2308" max="2308" width="14.77734375" style="131" customWidth="1"/>
    <col min="2309" max="2309" width="7.77734375" style="131" customWidth="1"/>
    <col min="2310" max="2310" width="14.77734375" style="131" customWidth="1"/>
    <col min="2311" max="2311" width="7.77734375" style="131" customWidth="1"/>
    <col min="2312" max="2312" width="14.77734375" style="131" customWidth="1"/>
    <col min="2313" max="2313" width="7.77734375" style="131" customWidth="1"/>
    <col min="2314" max="2314" width="14.77734375" style="131" customWidth="1"/>
    <col min="2315" max="2315" width="7.77734375" style="131" customWidth="1"/>
    <col min="2316" max="2316" width="14.77734375" style="131" customWidth="1"/>
    <col min="2317" max="2317" width="7.77734375" style="131" customWidth="1"/>
    <col min="2318" max="2318" width="6.44140625" style="131" customWidth="1"/>
    <col min="2319" max="2560" width="11.44140625" style="131"/>
    <col min="2561" max="2562" width="3" style="131" customWidth="1"/>
    <col min="2563" max="2563" width="64" style="131" customWidth="1"/>
    <col min="2564" max="2564" width="14.77734375" style="131" customWidth="1"/>
    <col min="2565" max="2565" width="7.77734375" style="131" customWidth="1"/>
    <col min="2566" max="2566" width="14.77734375" style="131" customWidth="1"/>
    <col min="2567" max="2567" width="7.77734375" style="131" customWidth="1"/>
    <col min="2568" max="2568" width="14.77734375" style="131" customWidth="1"/>
    <col min="2569" max="2569" width="7.77734375" style="131" customWidth="1"/>
    <col min="2570" max="2570" width="14.77734375" style="131" customWidth="1"/>
    <col min="2571" max="2571" width="7.77734375" style="131" customWidth="1"/>
    <col min="2572" max="2572" width="14.77734375" style="131" customWidth="1"/>
    <col min="2573" max="2573" width="7.77734375" style="131" customWidth="1"/>
    <col min="2574" max="2574" width="6.44140625" style="131" customWidth="1"/>
    <col min="2575" max="2816" width="11.44140625" style="131"/>
    <col min="2817" max="2818" width="3" style="131" customWidth="1"/>
    <col min="2819" max="2819" width="64" style="131" customWidth="1"/>
    <col min="2820" max="2820" width="14.77734375" style="131" customWidth="1"/>
    <col min="2821" max="2821" width="7.77734375" style="131" customWidth="1"/>
    <col min="2822" max="2822" width="14.77734375" style="131" customWidth="1"/>
    <col min="2823" max="2823" width="7.77734375" style="131" customWidth="1"/>
    <col min="2824" max="2824" width="14.77734375" style="131" customWidth="1"/>
    <col min="2825" max="2825" width="7.77734375" style="131" customWidth="1"/>
    <col min="2826" max="2826" width="14.77734375" style="131" customWidth="1"/>
    <col min="2827" max="2827" width="7.77734375" style="131" customWidth="1"/>
    <col min="2828" max="2828" width="14.77734375" style="131" customWidth="1"/>
    <col min="2829" max="2829" width="7.77734375" style="131" customWidth="1"/>
    <col min="2830" max="2830" width="6.44140625" style="131" customWidth="1"/>
    <col min="2831" max="3072" width="11.44140625" style="131"/>
    <col min="3073" max="3074" width="3" style="131" customWidth="1"/>
    <col min="3075" max="3075" width="64" style="131" customWidth="1"/>
    <col min="3076" max="3076" width="14.77734375" style="131" customWidth="1"/>
    <col min="3077" max="3077" width="7.77734375" style="131" customWidth="1"/>
    <col min="3078" max="3078" width="14.77734375" style="131" customWidth="1"/>
    <col min="3079" max="3079" width="7.77734375" style="131" customWidth="1"/>
    <col min="3080" max="3080" width="14.77734375" style="131" customWidth="1"/>
    <col min="3081" max="3081" width="7.77734375" style="131" customWidth="1"/>
    <col min="3082" max="3082" width="14.77734375" style="131" customWidth="1"/>
    <col min="3083" max="3083" width="7.77734375" style="131" customWidth="1"/>
    <col min="3084" max="3084" width="14.77734375" style="131" customWidth="1"/>
    <col min="3085" max="3085" width="7.77734375" style="131" customWidth="1"/>
    <col min="3086" max="3086" width="6.44140625" style="131" customWidth="1"/>
    <col min="3087" max="3328" width="11.44140625" style="131"/>
    <col min="3329" max="3330" width="3" style="131" customWidth="1"/>
    <col min="3331" max="3331" width="64" style="131" customWidth="1"/>
    <col min="3332" max="3332" width="14.77734375" style="131" customWidth="1"/>
    <col min="3333" max="3333" width="7.77734375" style="131" customWidth="1"/>
    <col min="3334" max="3334" width="14.77734375" style="131" customWidth="1"/>
    <col min="3335" max="3335" width="7.77734375" style="131" customWidth="1"/>
    <col min="3336" max="3336" width="14.77734375" style="131" customWidth="1"/>
    <col min="3337" max="3337" width="7.77734375" style="131" customWidth="1"/>
    <col min="3338" max="3338" width="14.77734375" style="131" customWidth="1"/>
    <col min="3339" max="3339" width="7.77734375" style="131" customWidth="1"/>
    <col min="3340" max="3340" width="14.77734375" style="131" customWidth="1"/>
    <col min="3341" max="3341" width="7.77734375" style="131" customWidth="1"/>
    <col min="3342" max="3342" width="6.44140625" style="131" customWidth="1"/>
    <col min="3343" max="3584" width="11.44140625" style="131"/>
    <col min="3585" max="3586" width="3" style="131" customWidth="1"/>
    <col min="3587" max="3587" width="64" style="131" customWidth="1"/>
    <col min="3588" max="3588" width="14.77734375" style="131" customWidth="1"/>
    <col min="3589" max="3589" width="7.77734375" style="131" customWidth="1"/>
    <col min="3590" max="3590" width="14.77734375" style="131" customWidth="1"/>
    <col min="3591" max="3591" width="7.77734375" style="131" customWidth="1"/>
    <col min="3592" max="3592" width="14.77734375" style="131" customWidth="1"/>
    <col min="3593" max="3593" width="7.77734375" style="131" customWidth="1"/>
    <col min="3594" max="3594" width="14.77734375" style="131" customWidth="1"/>
    <col min="3595" max="3595" width="7.77734375" style="131" customWidth="1"/>
    <col min="3596" max="3596" width="14.77734375" style="131" customWidth="1"/>
    <col min="3597" max="3597" width="7.77734375" style="131" customWidth="1"/>
    <col min="3598" max="3598" width="6.44140625" style="131" customWidth="1"/>
    <col min="3599" max="3840" width="11.44140625" style="131"/>
    <col min="3841" max="3842" width="3" style="131" customWidth="1"/>
    <col min="3843" max="3843" width="64" style="131" customWidth="1"/>
    <col min="3844" max="3844" width="14.77734375" style="131" customWidth="1"/>
    <col min="3845" max="3845" width="7.77734375" style="131" customWidth="1"/>
    <col min="3846" max="3846" width="14.77734375" style="131" customWidth="1"/>
    <col min="3847" max="3847" width="7.77734375" style="131" customWidth="1"/>
    <col min="3848" max="3848" width="14.77734375" style="131" customWidth="1"/>
    <col min="3849" max="3849" width="7.77734375" style="131" customWidth="1"/>
    <col min="3850" max="3850" width="14.77734375" style="131" customWidth="1"/>
    <col min="3851" max="3851" width="7.77734375" style="131" customWidth="1"/>
    <col min="3852" max="3852" width="14.77734375" style="131" customWidth="1"/>
    <col min="3853" max="3853" width="7.77734375" style="131" customWidth="1"/>
    <col min="3854" max="3854" width="6.44140625" style="131" customWidth="1"/>
    <col min="3855" max="4096" width="11.44140625" style="131"/>
    <col min="4097" max="4098" width="3" style="131" customWidth="1"/>
    <col min="4099" max="4099" width="64" style="131" customWidth="1"/>
    <col min="4100" max="4100" width="14.77734375" style="131" customWidth="1"/>
    <col min="4101" max="4101" width="7.77734375" style="131" customWidth="1"/>
    <col min="4102" max="4102" width="14.77734375" style="131" customWidth="1"/>
    <col min="4103" max="4103" width="7.77734375" style="131" customWidth="1"/>
    <col min="4104" max="4104" width="14.77734375" style="131" customWidth="1"/>
    <col min="4105" max="4105" width="7.77734375" style="131" customWidth="1"/>
    <col min="4106" max="4106" width="14.77734375" style="131" customWidth="1"/>
    <col min="4107" max="4107" width="7.77734375" style="131" customWidth="1"/>
    <col min="4108" max="4108" width="14.77734375" style="131" customWidth="1"/>
    <col min="4109" max="4109" width="7.77734375" style="131" customWidth="1"/>
    <col min="4110" max="4110" width="6.44140625" style="131" customWidth="1"/>
    <col min="4111" max="4352" width="11.44140625" style="131"/>
    <col min="4353" max="4354" width="3" style="131" customWidth="1"/>
    <col min="4355" max="4355" width="64" style="131" customWidth="1"/>
    <col min="4356" max="4356" width="14.77734375" style="131" customWidth="1"/>
    <col min="4357" max="4357" width="7.77734375" style="131" customWidth="1"/>
    <col min="4358" max="4358" width="14.77734375" style="131" customWidth="1"/>
    <col min="4359" max="4359" width="7.77734375" style="131" customWidth="1"/>
    <col min="4360" max="4360" width="14.77734375" style="131" customWidth="1"/>
    <col min="4361" max="4361" width="7.77734375" style="131" customWidth="1"/>
    <col min="4362" max="4362" width="14.77734375" style="131" customWidth="1"/>
    <col min="4363" max="4363" width="7.77734375" style="131" customWidth="1"/>
    <col min="4364" max="4364" width="14.77734375" style="131" customWidth="1"/>
    <col min="4365" max="4365" width="7.77734375" style="131" customWidth="1"/>
    <col min="4366" max="4366" width="6.44140625" style="131" customWidth="1"/>
    <col min="4367" max="4608" width="11.44140625" style="131"/>
    <col min="4609" max="4610" width="3" style="131" customWidth="1"/>
    <col min="4611" max="4611" width="64" style="131" customWidth="1"/>
    <col min="4612" max="4612" width="14.77734375" style="131" customWidth="1"/>
    <col min="4613" max="4613" width="7.77734375" style="131" customWidth="1"/>
    <col min="4614" max="4614" width="14.77734375" style="131" customWidth="1"/>
    <col min="4615" max="4615" width="7.77734375" style="131" customWidth="1"/>
    <col min="4616" max="4616" width="14.77734375" style="131" customWidth="1"/>
    <col min="4617" max="4617" width="7.77734375" style="131" customWidth="1"/>
    <col min="4618" max="4618" width="14.77734375" style="131" customWidth="1"/>
    <col min="4619" max="4619" width="7.77734375" style="131" customWidth="1"/>
    <col min="4620" max="4620" width="14.77734375" style="131" customWidth="1"/>
    <col min="4621" max="4621" width="7.77734375" style="131" customWidth="1"/>
    <col min="4622" max="4622" width="6.44140625" style="131" customWidth="1"/>
    <col min="4623" max="4864" width="11.44140625" style="131"/>
    <col min="4865" max="4866" width="3" style="131" customWidth="1"/>
    <col min="4867" max="4867" width="64" style="131" customWidth="1"/>
    <col min="4868" max="4868" width="14.77734375" style="131" customWidth="1"/>
    <col min="4869" max="4869" width="7.77734375" style="131" customWidth="1"/>
    <col min="4870" max="4870" width="14.77734375" style="131" customWidth="1"/>
    <col min="4871" max="4871" width="7.77734375" style="131" customWidth="1"/>
    <col min="4872" max="4872" width="14.77734375" style="131" customWidth="1"/>
    <col min="4873" max="4873" width="7.77734375" style="131" customWidth="1"/>
    <col min="4874" max="4874" width="14.77734375" style="131" customWidth="1"/>
    <col min="4875" max="4875" width="7.77734375" style="131" customWidth="1"/>
    <col min="4876" max="4876" width="14.77734375" style="131" customWidth="1"/>
    <col min="4877" max="4877" width="7.77734375" style="131" customWidth="1"/>
    <col min="4878" max="4878" width="6.44140625" style="131" customWidth="1"/>
    <col min="4879" max="5120" width="11.44140625" style="131"/>
    <col min="5121" max="5122" width="3" style="131" customWidth="1"/>
    <col min="5123" max="5123" width="64" style="131" customWidth="1"/>
    <col min="5124" max="5124" width="14.77734375" style="131" customWidth="1"/>
    <col min="5125" max="5125" width="7.77734375" style="131" customWidth="1"/>
    <col min="5126" max="5126" width="14.77734375" style="131" customWidth="1"/>
    <col min="5127" max="5127" width="7.77734375" style="131" customWidth="1"/>
    <col min="5128" max="5128" width="14.77734375" style="131" customWidth="1"/>
    <col min="5129" max="5129" width="7.77734375" style="131" customWidth="1"/>
    <col min="5130" max="5130" width="14.77734375" style="131" customWidth="1"/>
    <col min="5131" max="5131" width="7.77734375" style="131" customWidth="1"/>
    <col min="5132" max="5132" width="14.77734375" style="131" customWidth="1"/>
    <col min="5133" max="5133" width="7.77734375" style="131" customWidth="1"/>
    <col min="5134" max="5134" width="6.44140625" style="131" customWidth="1"/>
    <col min="5135" max="5376" width="11.44140625" style="131"/>
    <col min="5377" max="5378" width="3" style="131" customWidth="1"/>
    <col min="5379" max="5379" width="64" style="131" customWidth="1"/>
    <col min="5380" max="5380" width="14.77734375" style="131" customWidth="1"/>
    <col min="5381" max="5381" width="7.77734375" style="131" customWidth="1"/>
    <col min="5382" max="5382" width="14.77734375" style="131" customWidth="1"/>
    <col min="5383" max="5383" width="7.77734375" style="131" customWidth="1"/>
    <col min="5384" max="5384" width="14.77734375" style="131" customWidth="1"/>
    <col min="5385" max="5385" width="7.77734375" style="131" customWidth="1"/>
    <col min="5386" max="5386" width="14.77734375" style="131" customWidth="1"/>
    <col min="5387" max="5387" width="7.77734375" style="131" customWidth="1"/>
    <col min="5388" max="5388" width="14.77734375" style="131" customWidth="1"/>
    <col min="5389" max="5389" width="7.77734375" style="131" customWidth="1"/>
    <col min="5390" max="5390" width="6.44140625" style="131" customWidth="1"/>
    <col min="5391" max="5632" width="11.44140625" style="131"/>
    <col min="5633" max="5634" width="3" style="131" customWidth="1"/>
    <col min="5635" max="5635" width="64" style="131" customWidth="1"/>
    <col min="5636" max="5636" width="14.77734375" style="131" customWidth="1"/>
    <col min="5637" max="5637" width="7.77734375" style="131" customWidth="1"/>
    <col min="5638" max="5638" width="14.77734375" style="131" customWidth="1"/>
    <col min="5639" max="5639" width="7.77734375" style="131" customWidth="1"/>
    <col min="5640" max="5640" width="14.77734375" style="131" customWidth="1"/>
    <col min="5641" max="5641" width="7.77734375" style="131" customWidth="1"/>
    <col min="5642" max="5642" width="14.77734375" style="131" customWidth="1"/>
    <col min="5643" max="5643" width="7.77734375" style="131" customWidth="1"/>
    <col min="5644" max="5644" width="14.77734375" style="131" customWidth="1"/>
    <col min="5645" max="5645" width="7.77734375" style="131" customWidth="1"/>
    <col min="5646" max="5646" width="6.44140625" style="131" customWidth="1"/>
    <col min="5647" max="5888" width="11.44140625" style="131"/>
    <col min="5889" max="5890" width="3" style="131" customWidth="1"/>
    <col min="5891" max="5891" width="64" style="131" customWidth="1"/>
    <col min="5892" max="5892" width="14.77734375" style="131" customWidth="1"/>
    <col min="5893" max="5893" width="7.77734375" style="131" customWidth="1"/>
    <col min="5894" max="5894" width="14.77734375" style="131" customWidth="1"/>
    <col min="5895" max="5895" width="7.77734375" style="131" customWidth="1"/>
    <col min="5896" max="5896" width="14.77734375" style="131" customWidth="1"/>
    <col min="5897" max="5897" width="7.77734375" style="131" customWidth="1"/>
    <col min="5898" max="5898" width="14.77734375" style="131" customWidth="1"/>
    <col min="5899" max="5899" width="7.77734375" style="131" customWidth="1"/>
    <col min="5900" max="5900" width="14.77734375" style="131" customWidth="1"/>
    <col min="5901" max="5901" width="7.77734375" style="131" customWidth="1"/>
    <col min="5902" max="5902" width="6.44140625" style="131" customWidth="1"/>
    <col min="5903" max="6144" width="11.44140625" style="131"/>
    <col min="6145" max="6146" width="3" style="131" customWidth="1"/>
    <col min="6147" max="6147" width="64" style="131" customWidth="1"/>
    <col min="6148" max="6148" width="14.77734375" style="131" customWidth="1"/>
    <col min="6149" max="6149" width="7.77734375" style="131" customWidth="1"/>
    <col min="6150" max="6150" width="14.77734375" style="131" customWidth="1"/>
    <col min="6151" max="6151" width="7.77734375" style="131" customWidth="1"/>
    <col min="6152" max="6152" width="14.77734375" style="131" customWidth="1"/>
    <col min="6153" max="6153" width="7.77734375" style="131" customWidth="1"/>
    <col min="6154" max="6154" width="14.77734375" style="131" customWidth="1"/>
    <col min="6155" max="6155" width="7.77734375" style="131" customWidth="1"/>
    <col min="6156" max="6156" width="14.77734375" style="131" customWidth="1"/>
    <col min="6157" max="6157" width="7.77734375" style="131" customWidth="1"/>
    <col min="6158" max="6158" width="6.44140625" style="131" customWidth="1"/>
    <col min="6159" max="6400" width="11.44140625" style="131"/>
    <col min="6401" max="6402" width="3" style="131" customWidth="1"/>
    <col min="6403" max="6403" width="64" style="131" customWidth="1"/>
    <col min="6404" max="6404" width="14.77734375" style="131" customWidth="1"/>
    <col min="6405" max="6405" width="7.77734375" style="131" customWidth="1"/>
    <col min="6406" max="6406" width="14.77734375" style="131" customWidth="1"/>
    <col min="6407" max="6407" width="7.77734375" style="131" customWidth="1"/>
    <col min="6408" max="6408" width="14.77734375" style="131" customWidth="1"/>
    <col min="6409" max="6409" width="7.77734375" style="131" customWidth="1"/>
    <col min="6410" max="6410" width="14.77734375" style="131" customWidth="1"/>
    <col min="6411" max="6411" width="7.77734375" style="131" customWidth="1"/>
    <col min="6412" max="6412" width="14.77734375" style="131" customWidth="1"/>
    <col min="6413" max="6413" width="7.77734375" style="131" customWidth="1"/>
    <col min="6414" max="6414" width="6.44140625" style="131" customWidth="1"/>
    <col min="6415" max="6656" width="11.44140625" style="131"/>
    <col min="6657" max="6658" width="3" style="131" customWidth="1"/>
    <col min="6659" max="6659" width="64" style="131" customWidth="1"/>
    <col min="6660" max="6660" width="14.77734375" style="131" customWidth="1"/>
    <col min="6661" max="6661" width="7.77734375" style="131" customWidth="1"/>
    <col min="6662" max="6662" width="14.77734375" style="131" customWidth="1"/>
    <col min="6663" max="6663" width="7.77734375" style="131" customWidth="1"/>
    <col min="6664" max="6664" width="14.77734375" style="131" customWidth="1"/>
    <col min="6665" max="6665" width="7.77734375" style="131" customWidth="1"/>
    <col min="6666" max="6666" width="14.77734375" style="131" customWidth="1"/>
    <col min="6667" max="6667" width="7.77734375" style="131" customWidth="1"/>
    <col min="6668" max="6668" width="14.77734375" style="131" customWidth="1"/>
    <col min="6669" max="6669" width="7.77734375" style="131" customWidth="1"/>
    <col min="6670" max="6670" width="6.44140625" style="131" customWidth="1"/>
    <col min="6671" max="6912" width="11.44140625" style="131"/>
    <col min="6913" max="6914" width="3" style="131" customWidth="1"/>
    <col min="6915" max="6915" width="64" style="131" customWidth="1"/>
    <col min="6916" max="6916" width="14.77734375" style="131" customWidth="1"/>
    <col min="6917" max="6917" width="7.77734375" style="131" customWidth="1"/>
    <col min="6918" max="6918" width="14.77734375" style="131" customWidth="1"/>
    <col min="6919" max="6919" width="7.77734375" style="131" customWidth="1"/>
    <col min="6920" max="6920" width="14.77734375" style="131" customWidth="1"/>
    <col min="6921" max="6921" width="7.77734375" style="131" customWidth="1"/>
    <col min="6922" max="6922" width="14.77734375" style="131" customWidth="1"/>
    <col min="6923" max="6923" width="7.77734375" style="131" customWidth="1"/>
    <col min="6924" max="6924" width="14.77734375" style="131" customWidth="1"/>
    <col min="6925" max="6925" width="7.77734375" style="131" customWidth="1"/>
    <col min="6926" max="6926" width="6.44140625" style="131" customWidth="1"/>
    <col min="6927" max="7168" width="11.44140625" style="131"/>
    <col min="7169" max="7170" width="3" style="131" customWidth="1"/>
    <col min="7171" max="7171" width="64" style="131" customWidth="1"/>
    <col min="7172" max="7172" width="14.77734375" style="131" customWidth="1"/>
    <col min="7173" max="7173" width="7.77734375" style="131" customWidth="1"/>
    <col min="7174" max="7174" width="14.77734375" style="131" customWidth="1"/>
    <col min="7175" max="7175" width="7.77734375" style="131" customWidth="1"/>
    <col min="7176" max="7176" width="14.77734375" style="131" customWidth="1"/>
    <col min="7177" max="7177" width="7.77734375" style="131" customWidth="1"/>
    <col min="7178" max="7178" width="14.77734375" style="131" customWidth="1"/>
    <col min="7179" max="7179" width="7.77734375" style="131" customWidth="1"/>
    <col min="7180" max="7180" width="14.77734375" style="131" customWidth="1"/>
    <col min="7181" max="7181" width="7.77734375" style="131" customWidth="1"/>
    <col min="7182" max="7182" width="6.44140625" style="131" customWidth="1"/>
    <col min="7183" max="7424" width="11.44140625" style="131"/>
    <col min="7425" max="7426" width="3" style="131" customWidth="1"/>
    <col min="7427" max="7427" width="64" style="131" customWidth="1"/>
    <col min="7428" max="7428" width="14.77734375" style="131" customWidth="1"/>
    <col min="7429" max="7429" width="7.77734375" style="131" customWidth="1"/>
    <col min="7430" max="7430" width="14.77734375" style="131" customWidth="1"/>
    <col min="7431" max="7431" width="7.77734375" style="131" customWidth="1"/>
    <col min="7432" max="7432" width="14.77734375" style="131" customWidth="1"/>
    <col min="7433" max="7433" width="7.77734375" style="131" customWidth="1"/>
    <col min="7434" max="7434" width="14.77734375" style="131" customWidth="1"/>
    <col min="7435" max="7435" width="7.77734375" style="131" customWidth="1"/>
    <col min="7436" max="7436" width="14.77734375" style="131" customWidth="1"/>
    <col min="7437" max="7437" width="7.77734375" style="131" customWidth="1"/>
    <col min="7438" max="7438" width="6.44140625" style="131" customWidth="1"/>
    <col min="7439" max="7680" width="11.44140625" style="131"/>
    <col min="7681" max="7682" width="3" style="131" customWidth="1"/>
    <col min="7683" max="7683" width="64" style="131" customWidth="1"/>
    <col min="7684" max="7684" width="14.77734375" style="131" customWidth="1"/>
    <col min="7685" max="7685" width="7.77734375" style="131" customWidth="1"/>
    <col min="7686" max="7686" width="14.77734375" style="131" customWidth="1"/>
    <col min="7687" max="7687" width="7.77734375" style="131" customWidth="1"/>
    <col min="7688" max="7688" width="14.77734375" style="131" customWidth="1"/>
    <col min="7689" max="7689" width="7.77734375" style="131" customWidth="1"/>
    <col min="7690" max="7690" width="14.77734375" style="131" customWidth="1"/>
    <col min="7691" max="7691" width="7.77734375" style="131" customWidth="1"/>
    <col min="7692" max="7692" width="14.77734375" style="131" customWidth="1"/>
    <col min="7693" max="7693" width="7.77734375" style="131" customWidth="1"/>
    <col min="7694" max="7694" width="6.44140625" style="131" customWidth="1"/>
    <col min="7695" max="7936" width="11.44140625" style="131"/>
    <col min="7937" max="7938" width="3" style="131" customWidth="1"/>
    <col min="7939" max="7939" width="64" style="131" customWidth="1"/>
    <col min="7940" max="7940" width="14.77734375" style="131" customWidth="1"/>
    <col min="7941" max="7941" width="7.77734375" style="131" customWidth="1"/>
    <col min="7942" max="7942" width="14.77734375" style="131" customWidth="1"/>
    <col min="7943" max="7943" width="7.77734375" style="131" customWidth="1"/>
    <col min="7944" max="7944" width="14.77734375" style="131" customWidth="1"/>
    <col min="7945" max="7945" width="7.77734375" style="131" customWidth="1"/>
    <col min="7946" max="7946" width="14.77734375" style="131" customWidth="1"/>
    <col min="7947" max="7947" width="7.77734375" style="131" customWidth="1"/>
    <col min="7948" max="7948" width="14.77734375" style="131" customWidth="1"/>
    <col min="7949" max="7949" width="7.77734375" style="131" customWidth="1"/>
    <col min="7950" max="7950" width="6.44140625" style="131" customWidth="1"/>
    <col min="7951" max="8192" width="11.44140625" style="131"/>
    <col min="8193" max="8194" width="3" style="131" customWidth="1"/>
    <col min="8195" max="8195" width="64" style="131" customWidth="1"/>
    <col min="8196" max="8196" width="14.77734375" style="131" customWidth="1"/>
    <col min="8197" max="8197" width="7.77734375" style="131" customWidth="1"/>
    <col min="8198" max="8198" width="14.77734375" style="131" customWidth="1"/>
    <col min="8199" max="8199" width="7.77734375" style="131" customWidth="1"/>
    <col min="8200" max="8200" width="14.77734375" style="131" customWidth="1"/>
    <col min="8201" max="8201" width="7.77734375" style="131" customWidth="1"/>
    <col min="8202" max="8202" width="14.77734375" style="131" customWidth="1"/>
    <col min="8203" max="8203" width="7.77734375" style="131" customWidth="1"/>
    <col min="8204" max="8204" width="14.77734375" style="131" customWidth="1"/>
    <col min="8205" max="8205" width="7.77734375" style="131" customWidth="1"/>
    <col min="8206" max="8206" width="6.44140625" style="131" customWidth="1"/>
    <col min="8207" max="8448" width="11.44140625" style="131"/>
    <col min="8449" max="8450" width="3" style="131" customWidth="1"/>
    <col min="8451" max="8451" width="64" style="131" customWidth="1"/>
    <col min="8452" max="8452" width="14.77734375" style="131" customWidth="1"/>
    <col min="8453" max="8453" width="7.77734375" style="131" customWidth="1"/>
    <col min="8454" max="8454" width="14.77734375" style="131" customWidth="1"/>
    <col min="8455" max="8455" width="7.77734375" style="131" customWidth="1"/>
    <col min="8456" max="8456" width="14.77734375" style="131" customWidth="1"/>
    <col min="8457" max="8457" width="7.77734375" style="131" customWidth="1"/>
    <col min="8458" max="8458" width="14.77734375" style="131" customWidth="1"/>
    <col min="8459" max="8459" width="7.77734375" style="131" customWidth="1"/>
    <col min="8460" max="8460" width="14.77734375" style="131" customWidth="1"/>
    <col min="8461" max="8461" width="7.77734375" style="131" customWidth="1"/>
    <col min="8462" max="8462" width="6.44140625" style="131" customWidth="1"/>
    <col min="8463" max="8704" width="11.44140625" style="131"/>
    <col min="8705" max="8706" width="3" style="131" customWidth="1"/>
    <col min="8707" max="8707" width="64" style="131" customWidth="1"/>
    <col min="8708" max="8708" width="14.77734375" style="131" customWidth="1"/>
    <col min="8709" max="8709" width="7.77734375" style="131" customWidth="1"/>
    <col min="8710" max="8710" width="14.77734375" style="131" customWidth="1"/>
    <col min="8711" max="8711" width="7.77734375" style="131" customWidth="1"/>
    <col min="8712" max="8712" width="14.77734375" style="131" customWidth="1"/>
    <col min="8713" max="8713" width="7.77734375" style="131" customWidth="1"/>
    <col min="8714" max="8714" width="14.77734375" style="131" customWidth="1"/>
    <col min="8715" max="8715" width="7.77734375" style="131" customWidth="1"/>
    <col min="8716" max="8716" width="14.77734375" style="131" customWidth="1"/>
    <col min="8717" max="8717" width="7.77734375" style="131" customWidth="1"/>
    <col min="8718" max="8718" width="6.44140625" style="131" customWidth="1"/>
    <col min="8719" max="8960" width="11.44140625" style="131"/>
    <col min="8961" max="8962" width="3" style="131" customWidth="1"/>
    <col min="8963" max="8963" width="64" style="131" customWidth="1"/>
    <col min="8964" max="8964" width="14.77734375" style="131" customWidth="1"/>
    <col min="8965" max="8965" width="7.77734375" style="131" customWidth="1"/>
    <col min="8966" max="8966" width="14.77734375" style="131" customWidth="1"/>
    <col min="8967" max="8967" width="7.77734375" style="131" customWidth="1"/>
    <col min="8968" max="8968" width="14.77734375" style="131" customWidth="1"/>
    <col min="8969" max="8969" width="7.77734375" style="131" customWidth="1"/>
    <col min="8970" max="8970" width="14.77734375" style="131" customWidth="1"/>
    <col min="8971" max="8971" width="7.77734375" style="131" customWidth="1"/>
    <col min="8972" max="8972" width="14.77734375" style="131" customWidth="1"/>
    <col min="8973" max="8973" width="7.77734375" style="131" customWidth="1"/>
    <col min="8974" max="8974" width="6.44140625" style="131" customWidth="1"/>
    <col min="8975" max="9216" width="11.44140625" style="131"/>
    <col min="9217" max="9218" width="3" style="131" customWidth="1"/>
    <col min="9219" max="9219" width="64" style="131" customWidth="1"/>
    <col min="9220" max="9220" width="14.77734375" style="131" customWidth="1"/>
    <col min="9221" max="9221" width="7.77734375" style="131" customWidth="1"/>
    <col min="9222" max="9222" width="14.77734375" style="131" customWidth="1"/>
    <col min="9223" max="9223" width="7.77734375" style="131" customWidth="1"/>
    <col min="9224" max="9224" width="14.77734375" style="131" customWidth="1"/>
    <col min="9225" max="9225" width="7.77734375" style="131" customWidth="1"/>
    <col min="9226" max="9226" width="14.77734375" style="131" customWidth="1"/>
    <col min="9227" max="9227" width="7.77734375" style="131" customWidth="1"/>
    <col min="9228" max="9228" width="14.77734375" style="131" customWidth="1"/>
    <col min="9229" max="9229" width="7.77734375" style="131" customWidth="1"/>
    <col min="9230" max="9230" width="6.44140625" style="131" customWidth="1"/>
    <col min="9231" max="9472" width="11.44140625" style="131"/>
    <col min="9473" max="9474" width="3" style="131" customWidth="1"/>
    <col min="9475" max="9475" width="64" style="131" customWidth="1"/>
    <col min="9476" max="9476" width="14.77734375" style="131" customWidth="1"/>
    <col min="9477" max="9477" width="7.77734375" style="131" customWidth="1"/>
    <col min="9478" max="9478" width="14.77734375" style="131" customWidth="1"/>
    <col min="9479" max="9479" width="7.77734375" style="131" customWidth="1"/>
    <col min="9480" max="9480" width="14.77734375" style="131" customWidth="1"/>
    <col min="9481" max="9481" width="7.77734375" style="131" customWidth="1"/>
    <col min="9482" max="9482" width="14.77734375" style="131" customWidth="1"/>
    <col min="9483" max="9483" width="7.77734375" style="131" customWidth="1"/>
    <col min="9484" max="9484" width="14.77734375" style="131" customWidth="1"/>
    <col min="9485" max="9485" width="7.77734375" style="131" customWidth="1"/>
    <col min="9486" max="9486" width="6.44140625" style="131" customWidth="1"/>
    <col min="9487" max="9728" width="11.44140625" style="131"/>
    <col min="9729" max="9730" width="3" style="131" customWidth="1"/>
    <col min="9731" max="9731" width="64" style="131" customWidth="1"/>
    <col min="9732" max="9732" width="14.77734375" style="131" customWidth="1"/>
    <col min="9733" max="9733" width="7.77734375" style="131" customWidth="1"/>
    <col min="9734" max="9734" width="14.77734375" style="131" customWidth="1"/>
    <col min="9735" max="9735" width="7.77734375" style="131" customWidth="1"/>
    <col min="9736" max="9736" width="14.77734375" style="131" customWidth="1"/>
    <col min="9737" max="9737" width="7.77734375" style="131" customWidth="1"/>
    <col min="9738" max="9738" width="14.77734375" style="131" customWidth="1"/>
    <col min="9739" max="9739" width="7.77734375" style="131" customWidth="1"/>
    <col min="9740" max="9740" width="14.77734375" style="131" customWidth="1"/>
    <col min="9741" max="9741" width="7.77734375" style="131" customWidth="1"/>
    <col min="9742" max="9742" width="6.44140625" style="131" customWidth="1"/>
    <col min="9743" max="9984" width="11.44140625" style="131"/>
    <col min="9985" max="9986" width="3" style="131" customWidth="1"/>
    <col min="9987" max="9987" width="64" style="131" customWidth="1"/>
    <col min="9988" max="9988" width="14.77734375" style="131" customWidth="1"/>
    <col min="9989" max="9989" width="7.77734375" style="131" customWidth="1"/>
    <col min="9990" max="9990" width="14.77734375" style="131" customWidth="1"/>
    <col min="9991" max="9991" width="7.77734375" style="131" customWidth="1"/>
    <col min="9992" max="9992" width="14.77734375" style="131" customWidth="1"/>
    <col min="9993" max="9993" width="7.77734375" style="131" customWidth="1"/>
    <col min="9994" max="9994" width="14.77734375" style="131" customWidth="1"/>
    <col min="9995" max="9995" width="7.77734375" style="131" customWidth="1"/>
    <col min="9996" max="9996" width="14.77734375" style="131" customWidth="1"/>
    <col min="9997" max="9997" width="7.77734375" style="131" customWidth="1"/>
    <col min="9998" max="9998" width="6.44140625" style="131" customWidth="1"/>
    <col min="9999" max="10240" width="11.44140625" style="131"/>
    <col min="10241" max="10242" width="3" style="131" customWidth="1"/>
    <col min="10243" max="10243" width="64" style="131" customWidth="1"/>
    <col min="10244" max="10244" width="14.77734375" style="131" customWidth="1"/>
    <col min="10245" max="10245" width="7.77734375" style="131" customWidth="1"/>
    <col min="10246" max="10246" width="14.77734375" style="131" customWidth="1"/>
    <col min="10247" max="10247" width="7.77734375" style="131" customWidth="1"/>
    <col min="10248" max="10248" width="14.77734375" style="131" customWidth="1"/>
    <col min="10249" max="10249" width="7.77734375" style="131" customWidth="1"/>
    <col min="10250" max="10250" width="14.77734375" style="131" customWidth="1"/>
    <col min="10251" max="10251" width="7.77734375" style="131" customWidth="1"/>
    <col min="10252" max="10252" width="14.77734375" style="131" customWidth="1"/>
    <col min="10253" max="10253" width="7.77734375" style="131" customWidth="1"/>
    <col min="10254" max="10254" width="6.44140625" style="131" customWidth="1"/>
    <col min="10255" max="10496" width="11.44140625" style="131"/>
    <col min="10497" max="10498" width="3" style="131" customWidth="1"/>
    <col min="10499" max="10499" width="64" style="131" customWidth="1"/>
    <col min="10500" max="10500" width="14.77734375" style="131" customWidth="1"/>
    <col min="10501" max="10501" width="7.77734375" style="131" customWidth="1"/>
    <col min="10502" max="10502" width="14.77734375" style="131" customWidth="1"/>
    <col min="10503" max="10503" width="7.77734375" style="131" customWidth="1"/>
    <col min="10504" max="10504" width="14.77734375" style="131" customWidth="1"/>
    <col min="10505" max="10505" width="7.77734375" style="131" customWidth="1"/>
    <col min="10506" max="10506" width="14.77734375" style="131" customWidth="1"/>
    <col min="10507" max="10507" width="7.77734375" style="131" customWidth="1"/>
    <col min="10508" max="10508" width="14.77734375" style="131" customWidth="1"/>
    <col min="10509" max="10509" width="7.77734375" style="131" customWidth="1"/>
    <col min="10510" max="10510" width="6.44140625" style="131" customWidth="1"/>
    <col min="10511" max="10752" width="11.44140625" style="131"/>
    <col min="10753" max="10754" width="3" style="131" customWidth="1"/>
    <col min="10755" max="10755" width="64" style="131" customWidth="1"/>
    <col min="10756" max="10756" width="14.77734375" style="131" customWidth="1"/>
    <col min="10757" max="10757" width="7.77734375" style="131" customWidth="1"/>
    <col min="10758" max="10758" width="14.77734375" style="131" customWidth="1"/>
    <col min="10759" max="10759" width="7.77734375" style="131" customWidth="1"/>
    <col min="10760" max="10760" width="14.77734375" style="131" customWidth="1"/>
    <col min="10761" max="10761" width="7.77734375" style="131" customWidth="1"/>
    <col min="10762" max="10762" width="14.77734375" style="131" customWidth="1"/>
    <col min="10763" max="10763" width="7.77734375" style="131" customWidth="1"/>
    <col min="10764" max="10764" width="14.77734375" style="131" customWidth="1"/>
    <col min="10765" max="10765" width="7.77734375" style="131" customWidth="1"/>
    <col min="10766" max="10766" width="6.44140625" style="131" customWidth="1"/>
    <col min="10767" max="11008" width="11.44140625" style="131"/>
    <col min="11009" max="11010" width="3" style="131" customWidth="1"/>
    <col min="11011" max="11011" width="64" style="131" customWidth="1"/>
    <col min="11012" max="11012" width="14.77734375" style="131" customWidth="1"/>
    <col min="11013" max="11013" width="7.77734375" style="131" customWidth="1"/>
    <col min="11014" max="11014" width="14.77734375" style="131" customWidth="1"/>
    <col min="11015" max="11015" width="7.77734375" style="131" customWidth="1"/>
    <col min="11016" max="11016" width="14.77734375" style="131" customWidth="1"/>
    <col min="11017" max="11017" width="7.77734375" style="131" customWidth="1"/>
    <col min="11018" max="11018" width="14.77734375" style="131" customWidth="1"/>
    <col min="11019" max="11019" width="7.77734375" style="131" customWidth="1"/>
    <col min="11020" max="11020" width="14.77734375" style="131" customWidth="1"/>
    <col min="11021" max="11021" width="7.77734375" style="131" customWidth="1"/>
    <col min="11022" max="11022" width="6.44140625" style="131" customWidth="1"/>
    <col min="11023" max="11264" width="11.44140625" style="131"/>
    <col min="11265" max="11266" width="3" style="131" customWidth="1"/>
    <col min="11267" max="11267" width="64" style="131" customWidth="1"/>
    <col min="11268" max="11268" width="14.77734375" style="131" customWidth="1"/>
    <col min="11269" max="11269" width="7.77734375" style="131" customWidth="1"/>
    <col min="11270" max="11270" width="14.77734375" style="131" customWidth="1"/>
    <col min="11271" max="11271" width="7.77734375" style="131" customWidth="1"/>
    <col min="11272" max="11272" width="14.77734375" style="131" customWidth="1"/>
    <col min="11273" max="11273" width="7.77734375" style="131" customWidth="1"/>
    <col min="11274" max="11274" width="14.77734375" style="131" customWidth="1"/>
    <col min="11275" max="11275" width="7.77734375" style="131" customWidth="1"/>
    <col min="11276" max="11276" width="14.77734375" style="131" customWidth="1"/>
    <col min="11277" max="11277" width="7.77734375" style="131" customWidth="1"/>
    <col min="11278" max="11278" width="6.44140625" style="131" customWidth="1"/>
    <col min="11279" max="11520" width="11.44140625" style="131"/>
    <col min="11521" max="11522" width="3" style="131" customWidth="1"/>
    <col min="11523" max="11523" width="64" style="131" customWidth="1"/>
    <col min="11524" max="11524" width="14.77734375" style="131" customWidth="1"/>
    <col min="11525" max="11525" width="7.77734375" style="131" customWidth="1"/>
    <col min="11526" max="11526" width="14.77734375" style="131" customWidth="1"/>
    <col min="11527" max="11527" width="7.77734375" style="131" customWidth="1"/>
    <col min="11528" max="11528" width="14.77734375" style="131" customWidth="1"/>
    <col min="11529" max="11529" width="7.77734375" style="131" customWidth="1"/>
    <col min="11530" max="11530" width="14.77734375" style="131" customWidth="1"/>
    <col min="11531" max="11531" width="7.77734375" style="131" customWidth="1"/>
    <col min="11532" max="11532" width="14.77734375" style="131" customWidth="1"/>
    <col min="11533" max="11533" width="7.77734375" style="131" customWidth="1"/>
    <col min="11534" max="11534" width="6.44140625" style="131" customWidth="1"/>
    <col min="11535" max="11776" width="11.44140625" style="131"/>
    <col min="11777" max="11778" width="3" style="131" customWidth="1"/>
    <col min="11779" max="11779" width="64" style="131" customWidth="1"/>
    <col min="11780" max="11780" width="14.77734375" style="131" customWidth="1"/>
    <col min="11781" max="11781" width="7.77734375" style="131" customWidth="1"/>
    <col min="11782" max="11782" width="14.77734375" style="131" customWidth="1"/>
    <col min="11783" max="11783" width="7.77734375" style="131" customWidth="1"/>
    <col min="11784" max="11784" width="14.77734375" style="131" customWidth="1"/>
    <col min="11785" max="11785" width="7.77734375" style="131" customWidth="1"/>
    <col min="11786" max="11786" width="14.77734375" style="131" customWidth="1"/>
    <col min="11787" max="11787" width="7.77734375" style="131" customWidth="1"/>
    <col min="11788" max="11788" width="14.77734375" style="131" customWidth="1"/>
    <col min="11789" max="11789" width="7.77734375" style="131" customWidth="1"/>
    <col min="11790" max="11790" width="6.44140625" style="131" customWidth="1"/>
    <col min="11791" max="12032" width="11.44140625" style="131"/>
    <col min="12033" max="12034" width="3" style="131" customWidth="1"/>
    <col min="12035" max="12035" width="64" style="131" customWidth="1"/>
    <col min="12036" max="12036" width="14.77734375" style="131" customWidth="1"/>
    <col min="12037" max="12037" width="7.77734375" style="131" customWidth="1"/>
    <col min="12038" max="12038" width="14.77734375" style="131" customWidth="1"/>
    <col min="12039" max="12039" width="7.77734375" style="131" customWidth="1"/>
    <col min="12040" max="12040" width="14.77734375" style="131" customWidth="1"/>
    <col min="12041" max="12041" width="7.77734375" style="131" customWidth="1"/>
    <col min="12042" max="12042" width="14.77734375" style="131" customWidth="1"/>
    <col min="12043" max="12043" width="7.77734375" style="131" customWidth="1"/>
    <col min="12044" max="12044" width="14.77734375" style="131" customWidth="1"/>
    <col min="12045" max="12045" width="7.77734375" style="131" customWidth="1"/>
    <col min="12046" max="12046" width="6.44140625" style="131" customWidth="1"/>
    <col min="12047" max="12288" width="11.44140625" style="131"/>
    <col min="12289" max="12290" width="3" style="131" customWidth="1"/>
    <col min="12291" max="12291" width="64" style="131" customWidth="1"/>
    <col min="12292" max="12292" width="14.77734375" style="131" customWidth="1"/>
    <col min="12293" max="12293" width="7.77734375" style="131" customWidth="1"/>
    <col min="12294" max="12294" width="14.77734375" style="131" customWidth="1"/>
    <col min="12295" max="12295" width="7.77734375" style="131" customWidth="1"/>
    <col min="12296" max="12296" width="14.77734375" style="131" customWidth="1"/>
    <col min="12297" max="12297" width="7.77734375" style="131" customWidth="1"/>
    <col min="12298" max="12298" width="14.77734375" style="131" customWidth="1"/>
    <col min="12299" max="12299" width="7.77734375" style="131" customWidth="1"/>
    <col min="12300" max="12300" width="14.77734375" style="131" customWidth="1"/>
    <col min="12301" max="12301" width="7.77734375" style="131" customWidth="1"/>
    <col min="12302" max="12302" width="6.44140625" style="131" customWidth="1"/>
    <col min="12303" max="12544" width="11.44140625" style="131"/>
    <col min="12545" max="12546" width="3" style="131" customWidth="1"/>
    <col min="12547" max="12547" width="64" style="131" customWidth="1"/>
    <col min="12548" max="12548" width="14.77734375" style="131" customWidth="1"/>
    <col min="12549" max="12549" width="7.77734375" style="131" customWidth="1"/>
    <col min="12550" max="12550" width="14.77734375" style="131" customWidth="1"/>
    <col min="12551" max="12551" width="7.77734375" style="131" customWidth="1"/>
    <col min="12552" max="12552" width="14.77734375" style="131" customWidth="1"/>
    <col min="12553" max="12553" width="7.77734375" style="131" customWidth="1"/>
    <col min="12554" max="12554" width="14.77734375" style="131" customWidth="1"/>
    <col min="12555" max="12555" width="7.77734375" style="131" customWidth="1"/>
    <col min="12556" max="12556" width="14.77734375" style="131" customWidth="1"/>
    <col min="12557" max="12557" width="7.77734375" style="131" customWidth="1"/>
    <col min="12558" max="12558" width="6.44140625" style="131" customWidth="1"/>
    <col min="12559" max="12800" width="11.44140625" style="131"/>
    <col min="12801" max="12802" width="3" style="131" customWidth="1"/>
    <col min="12803" max="12803" width="64" style="131" customWidth="1"/>
    <col min="12804" max="12804" width="14.77734375" style="131" customWidth="1"/>
    <col min="12805" max="12805" width="7.77734375" style="131" customWidth="1"/>
    <col min="12806" max="12806" width="14.77734375" style="131" customWidth="1"/>
    <col min="12807" max="12807" width="7.77734375" style="131" customWidth="1"/>
    <col min="12808" max="12808" width="14.77734375" style="131" customWidth="1"/>
    <col min="12809" max="12809" width="7.77734375" style="131" customWidth="1"/>
    <col min="12810" max="12810" width="14.77734375" style="131" customWidth="1"/>
    <col min="12811" max="12811" width="7.77734375" style="131" customWidth="1"/>
    <col min="12812" max="12812" width="14.77734375" style="131" customWidth="1"/>
    <col min="12813" max="12813" width="7.77734375" style="131" customWidth="1"/>
    <col min="12814" max="12814" width="6.44140625" style="131" customWidth="1"/>
    <col min="12815" max="13056" width="11.44140625" style="131"/>
    <col min="13057" max="13058" width="3" style="131" customWidth="1"/>
    <col min="13059" max="13059" width="64" style="131" customWidth="1"/>
    <col min="13060" max="13060" width="14.77734375" style="131" customWidth="1"/>
    <col min="13061" max="13061" width="7.77734375" style="131" customWidth="1"/>
    <col min="13062" max="13062" width="14.77734375" style="131" customWidth="1"/>
    <col min="13063" max="13063" width="7.77734375" style="131" customWidth="1"/>
    <col min="13064" max="13064" width="14.77734375" style="131" customWidth="1"/>
    <col min="13065" max="13065" width="7.77734375" style="131" customWidth="1"/>
    <col min="13066" max="13066" width="14.77734375" style="131" customWidth="1"/>
    <col min="13067" max="13067" width="7.77734375" style="131" customWidth="1"/>
    <col min="13068" max="13068" width="14.77734375" style="131" customWidth="1"/>
    <col min="13069" max="13069" width="7.77734375" style="131" customWidth="1"/>
    <col min="13070" max="13070" width="6.44140625" style="131" customWidth="1"/>
    <col min="13071" max="13312" width="11.44140625" style="131"/>
    <col min="13313" max="13314" width="3" style="131" customWidth="1"/>
    <col min="13315" max="13315" width="64" style="131" customWidth="1"/>
    <col min="13316" max="13316" width="14.77734375" style="131" customWidth="1"/>
    <col min="13317" max="13317" width="7.77734375" style="131" customWidth="1"/>
    <col min="13318" max="13318" width="14.77734375" style="131" customWidth="1"/>
    <col min="13319" max="13319" width="7.77734375" style="131" customWidth="1"/>
    <col min="13320" max="13320" width="14.77734375" style="131" customWidth="1"/>
    <col min="13321" max="13321" width="7.77734375" style="131" customWidth="1"/>
    <col min="13322" max="13322" width="14.77734375" style="131" customWidth="1"/>
    <col min="13323" max="13323" width="7.77734375" style="131" customWidth="1"/>
    <col min="13324" max="13324" width="14.77734375" style="131" customWidth="1"/>
    <col min="13325" max="13325" width="7.77734375" style="131" customWidth="1"/>
    <col min="13326" max="13326" width="6.44140625" style="131" customWidth="1"/>
    <col min="13327" max="13568" width="11.44140625" style="131"/>
    <col min="13569" max="13570" width="3" style="131" customWidth="1"/>
    <col min="13571" max="13571" width="64" style="131" customWidth="1"/>
    <col min="13572" max="13572" width="14.77734375" style="131" customWidth="1"/>
    <col min="13573" max="13573" width="7.77734375" style="131" customWidth="1"/>
    <col min="13574" max="13574" width="14.77734375" style="131" customWidth="1"/>
    <col min="13575" max="13575" width="7.77734375" style="131" customWidth="1"/>
    <col min="13576" max="13576" width="14.77734375" style="131" customWidth="1"/>
    <col min="13577" max="13577" width="7.77734375" style="131" customWidth="1"/>
    <col min="13578" max="13578" width="14.77734375" style="131" customWidth="1"/>
    <col min="13579" max="13579" width="7.77734375" style="131" customWidth="1"/>
    <col min="13580" max="13580" width="14.77734375" style="131" customWidth="1"/>
    <col min="13581" max="13581" width="7.77734375" style="131" customWidth="1"/>
    <col min="13582" max="13582" width="6.44140625" style="131" customWidth="1"/>
    <col min="13583" max="13824" width="11.44140625" style="131"/>
    <col min="13825" max="13826" width="3" style="131" customWidth="1"/>
    <col min="13827" max="13827" width="64" style="131" customWidth="1"/>
    <col min="13828" max="13828" width="14.77734375" style="131" customWidth="1"/>
    <col min="13829" max="13829" width="7.77734375" style="131" customWidth="1"/>
    <col min="13830" max="13830" width="14.77734375" style="131" customWidth="1"/>
    <col min="13831" max="13831" width="7.77734375" style="131" customWidth="1"/>
    <col min="13832" max="13832" width="14.77734375" style="131" customWidth="1"/>
    <col min="13833" max="13833" width="7.77734375" style="131" customWidth="1"/>
    <col min="13834" max="13834" width="14.77734375" style="131" customWidth="1"/>
    <col min="13835" max="13835" width="7.77734375" style="131" customWidth="1"/>
    <col min="13836" max="13836" width="14.77734375" style="131" customWidth="1"/>
    <col min="13837" max="13837" width="7.77734375" style="131" customWidth="1"/>
    <col min="13838" max="13838" width="6.44140625" style="131" customWidth="1"/>
    <col min="13839" max="14080" width="11.44140625" style="131"/>
    <col min="14081" max="14082" width="3" style="131" customWidth="1"/>
    <col min="14083" max="14083" width="64" style="131" customWidth="1"/>
    <col min="14084" max="14084" width="14.77734375" style="131" customWidth="1"/>
    <col min="14085" max="14085" width="7.77734375" style="131" customWidth="1"/>
    <col min="14086" max="14086" width="14.77734375" style="131" customWidth="1"/>
    <col min="14087" max="14087" width="7.77734375" style="131" customWidth="1"/>
    <col min="14088" max="14088" width="14.77734375" style="131" customWidth="1"/>
    <col min="14089" max="14089" width="7.77734375" style="131" customWidth="1"/>
    <col min="14090" max="14090" width="14.77734375" style="131" customWidth="1"/>
    <col min="14091" max="14091" width="7.77734375" style="131" customWidth="1"/>
    <col min="14092" max="14092" width="14.77734375" style="131" customWidth="1"/>
    <col min="14093" max="14093" width="7.77734375" style="131" customWidth="1"/>
    <col min="14094" max="14094" width="6.44140625" style="131" customWidth="1"/>
    <col min="14095" max="14336" width="11.44140625" style="131"/>
    <col min="14337" max="14338" width="3" style="131" customWidth="1"/>
    <col min="14339" max="14339" width="64" style="131" customWidth="1"/>
    <col min="14340" max="14340" width="14.77734375" style="131" customWidth="1"/>
    <col min="14341" max="14341" width="7.77734375" style="131" customWidth="1"/>
    <col min="14342" max="14342" width="14.77734375" style="131" customWidth="1"/>
    <col min="14343" max="14343" width="7.77734375" style="131" customWidth="1"/>
    <col min="14344" max="14344" width="14.77734375" style="131" customWidth="1"/>
    <col min="14345" max="14345" width="7.77734375" style="131" customWidth="1"/>
    <col min="14346" max="14346" width="14.77734375" style="131" customWidth="1"/>
    <col min="14347" max="14347" width="7.77734375" style="131" customWidth="1"/>
    <col min="14348" max="14348" width="14.77734375" style="131" customWidth="1"/>
    <col min="14349" max="14349" width="7.77734375" style="131" customWidth="1"/>
    <col min="14350" max="14350" width="6.44140625" style="131" customWidth="1"/>
    <col min="14351" max="14592" width="11.44140625" style="131"/>
    <col min="14593" max="14594" width="3" style="131" customWidth="1"/>
    <col min="14595" max="14595" width="64" style="131" customWidth="1"/>
    <col min="14596" max="14596" width="14.77734375" style="131" customWidth="1"/>
    <col min="14597" max="14597" width="7.77734375" style="131" customWidth="1"/>
    <col min="14598" max="14598" width="14.77734375" style="131" customWidth="1"/>
    <col min="14599" max="14599" width="7.77734375" style="131" customWidth="1"/>
    <col min="14600" max="14600" width="14.77734375" style="131" customWidth="1"/>
    <col min="14601" max="14601" width="7.77734375" style="131" customWidth="1"/>
    <col min="14602" max="14602" width="14.77734375" style="131" customWidth="1"/>
    <col min="14603" max="14603" width="7.77734375" style="131" customWidth="1"/>
    <col min="14604" max="14604" width="14.77734375" style="131" customWidth="1"/>
    <col min="14605" max="14605" width="7.77734375" style="131" customWidth="1"/>
    <col min="14606" max="14606" width="6.44140625" style="131" customWidth="1"/>
    <col min="14607" max="14848" width="11.44140625" style="131"/>
    <col min="14849" max="14850" width="3" style="131" customWidth="1"/>
    <col min="14851" max="14851" width="64" style="131" customWidth="1"/>
    <col min="14852" max="14852" width="14.77734375" style="131" customWidth="1"/>
    <col min="14853" max="14853" width="7.77734375" style="131" customWidth="1"/>
    <col min="14854" max="14854" width="14.77734375" style="131" customWidth="1"/>
    <col min="14855" max="14855" width="7.77734375" style="131" customWidth="1"/>
    <col min="14856" max="14856" width="14.77734375" style="131" customWidth="1"/>
    <col min="14857" max="14857" width="7.77734375" style="131" customWidth="1"/>
    <col min="14858" max="14858" width="14.77734375" style="131" customWidth="1"/>
    <col min="14859" max="14859" width="7.77734375" style="131" customWidth="1"/>
    <col min="14860" max="14860" width="14.77734375" style="131" customWidth="1"/>
    <col min="14861" max="14861" width="7.77734375" style="131" customWidth="1"/>
    <col min="14862" max="14862" width="6.44140625" style="131" customWidth="1"/>
    <col min="14863" max="15104" width="11.44140625" style="131"/>
    <col min="15105" max="15106" width="3" style="131" customWidth="1"/>
    <col min="15107" max="15107" width="64" style="131" customWidth="1"/>
    <col min="15108" max="15108" width="14.77734375" style="131" customWidth="1"/>
    <col min="15109" max="15109" width="7.77734375" style="131" customWidth="1"/>
    <col min="15110" max="15110" width="14.77734375" style="131" customWidth="1"/>
    <col min="15111" max="15111" width="7.77734375" style="131" customWidth="1"/>
    <col min="15112" max="15112" width="14.77734375" style="131" customWidth="1"/>
    <col min="15113" max="15113" width="7.77734375" style="131" customWidth="1"/>
    <col min="15114" max="15114" width="14.77734375" style="131" customWidth="1"/>
    <col min="15115" max="15115" width="7.77734375" style="131" customWidth="1"/>
    <col min="15116" max="15116" width="14.77734375" style="131" customWidth="1"/>
    <col min="15117" max="15117" width="7.77734375" style="131" customWidth="1"/>
    <col min="15118" max="15118" width="6.44140625" style="131" customWidth="1"/>
    <col min="15119" max="15360" width="11.44140625" style="131"/>
    <col min="15361" max="15362" width="3" style="131" customWidth="1"/>
    <col min="15363" max="15363" width="64" style="131" customWidth="1"/>
    <col min="15364" max="15364" width="14.77734375" style="131" customWidth="1"/>
    <col min="15365" max="15365" width="7.77734375" style="131" customWidth="1"/>
    <col min="15366" max="15366" width="14.77734375" style="131" customWidth="1"/>
    <col min="15367" max="15367" width="7.77734375" style="131" customWidth="1"/>
    <col min="15368" max="15368" width="14.77734375" style="131" customWidth="1"/>
    <col min="15369" max="15369" width="7.77734375" style="131" customWidth="1"/>
    <col min="15370" max="15370" width="14.77734375" style="131" customWidth="1"/>
    <col min="15371" max="15371" width="7.77734375" style="131" customWidth="1"/>
    <col min="15372" max="15372" width="14.77734375" style="131" customWidth="1"/>
    <col min="15373" max="15373" width="7.77734375" style="131" customWidth="1"/>
    <col min="15374" max="15374" width="6.44140625" style="131" customWidth="1"/>
    <col min="15375" max="15616" width="11.44140625" style="131"/>
    <col min="15617" max="15618" width="3" style="131" customWidth="1"/>
    <col min="15619" max="15619" width="64" style="131" customWidth="1"/>
    <col min="15620" max="15620" width="14.77734375" style="131" customWidth="1"/>
    <col min="15621" max="15621" width="7.77734375" style="131" customWidth="1"/>
    <col min="15622" max="15622" width="14.77734375" style="131" customWidth="1"/>
    <col min="15623" max="15623" width="7.77734375" style="131" customWidth="1"/>
    <col min="15624" max="15624" width="14.77734375" style="131" customWidth="1"/>
    <col min="15625" max="15625" width="7.77734375" style="131" customWidth="1"/>
    <col min="15626" max="15626" width="14.77734375" style="131" customWidth="1"/>
    <col min="15627" max="15627" width="7.77734375" style="131" customWidth="1"/>
    <col min="15628" max="15628" width="14.77734375" style="131" customWidth="1"/>
    <col min="15629" max="15629" width="7.77734375" style="131" customWidth="1"/>
    <col min="15630" max="15630" width="6.44140625" style="131" customWidth="1"/>
    <col min="15631" max="15872" width="11.44140625" style="131"/>
    <col min="15873" max="15874" width="3" style="131" customWidth="1"/>
    <col min="15875" max="15875" width="64" style="131" customWidth="1"/>
    <col min="15876" max="15876" width="14.77734375" style="131" customWidth="1"/>
    <col min="15877" max="15877" width="7.77734375" style="131" customWidth="1"/>
    <col min="15878" max="15878" width="14.77734375" style="131" customWidth="1"/>
    <col min="15879" max="15879" width="7.77734375" style="131" customWidth="1"/>
    <col min="15880" max="15880" width="14.77734375" style="131" customWidth="1"/>
    <col min="15881" max="15881" width="7.77734375" style="131" customWidth="1"/>
    <col min="15882" max="15882" width="14.77734375" style="131" customWidth="1"/>
    <col min="15883" max="15883" width="7.77734375" style="131" customWidth="1"/>
    <col min="15884" max="15884" width="14.77734375" style="131" customWidth="1"/>
    <col min="15885" max="15885" width="7.77734375" style="131" customWidth="1"/>
    <col min="15886" max="15886" width="6.44140625" style="131" customWidth="1"/>
    <col min="15887" max="16128" width="11.44140625" style="131"/>
    <col min="16129" max="16130" width="3" style="131" customWidth="1"/>
    <col min="16131" max="16131" width="64" style="131" customWidth="1"/>
    <col min="16132" max="16132" width="14.77734375" style="131" customWidth="1"/>
    <col min="16133" max="16133" width="7.77734375" style="131" customWidth="1"/>
    <col min="16134" max="16134" width="14.77734375" style="131" customWidth="1"/>
    <col min="16135" max="16135" width="7.77734375" style="131" customWidth="1"/>
    <col min="16136" max="16136" width="14.77734375" style="131" customWidth="1"/>
    <col min="16137" max="16137" width="7.77734375" style="131" customWidth="1"/>
    <col min="16138" max="16138" width="14.77734375" style="131" customWidth="1"/>
    <col min="16139" max="16139" width="7.77734375" style="131" customWidth="1"/>
    <col min="16140" max="16140" width="14.77734375" style="131" customWidth="1"/>
    <col min="16141" max="16141" width="7.77734375" style="131" customWidth="1"/>
    <col min="16142" max="16142" width="6.44140625" style="131" customWidth="1"/>
    <col min="16143" max="16384" width="11.44140625" style="131"/>
  </cols>
  <sheetData>
    <row r="2" spans="1:13" ht="28.2">
      <c r="A2" s="2383" t="s">
        <v>76</v>
      </c>
      <c r="B2" s="2383"/>
      <c r="C2" s="2383"/>
      <c r="D2" s="2383"/>
      <c r="E2" s="2383"/>
      <c r="F2" s="2383"/>
      <c r="G2" s="2383"/>
      <c r="H2" s="2383"/>
      <c r="I2" s="2383"/>
      <c r="J2" s="2383"/>
      <c r="K2" s="2383"/>
      <c r="L2" s="2383"/>
      <c r="M2" s="2383"/>
    </row>
    <row r="3" spans="1:13" ht="16.8">
      <c r="A3" s="290">
        <v>45930</v>
      </c>
      <c r="B3" s="858"/>
      <c r="C3" s="805"/>
      <c r="D3" s="805"/>
      <c r="E3" s="805"/>
      <c r="F3" s="806"/>
      <c r="G3" s="806"/>
      <c r="H3" s="806"/>
      <c r="I3" s="859"/>
      <c r="J3" s="806"/>
      <c r="K3" s="859"/>
      <c r="L3" s="806"/>
      <c r="M3" s="805"/>
    </row>
    <row r="4" spans="1:13" ht="15.6">
      <c r="A4" s="508" t="s">
        <v>284</v>
      </c>
      <c r="B4" s="804"/>
      <c r="C4" s="805"/>
      <c r="D4" s="805"/>
      <c r="E4" s="805"/>
      <c r="F4" s="806"/>
      <c r="G4" s="806"/>
      <c r="H4" s="806"/>
      <c r="I4" s="859"/>
      <c r="J4" s="806"/>
      <c r="K4" s="859"/>
      <c r="L4" s="806"/>
      <c r="M4" s="805"/>
    </row>
    <row r="5" spans="1:13" ht="13.8" thickBot="1">
      <c r="A5" s="807"/>
      <c r="B5" s="808"/>
      <c r="C5" s="808"/>
      <c r="D5" s="778"/>
      <c r="E5" s="778"/>
      <c r="F5" s="778"/>
      <c r="G5" s="778"/>
      <c r="H5" s="778"/>
      <c r="I5" s="778"/>
      <c r="J5" s="778"/>
      <c r="K5" s="778"/>
      <c r="L5" s="778"/>
      <c r="M5" s="860"/>
    </row>
    <row r="6" spans="1:13" s="117" customFormat="1" ht="13.8" customHeight="1">
      <c r="A6" s="809"/>
      <c r="B6" s="809"/>
      <c r="C6" s="810"/>
      <c r="D6" s="2417" t="s">
        <v>137</v>
      </c>
      <c r="E6" s="2418"/>
      <c r="F6" s="861" t="s">
        <v>140</v>
      </c>
      <c r="G6" s="862"/>
      <c r="H6" s="861" t="s">
        <v>141</v>
      </c>
      <c r="I6" s="862"/>
      <c r="J6" s="861" t="s">
        <v>142</v>
      </c>
      <c r="K6" s="862"/>
      <c r="L6" s="861" t="s">
        <v>143</v>
      </c>
      <c r="M6" s="861"/>
    </row>
    <row r="7" spans="1:13" s="117" customFormat="1" ht="15.75" customHeight="1">
      <c r="A7" s="811"/>
      <c r="B7" s="811"/>
      <c r="C7" s="812"/>
      <c r="D7" s="863" t="s">
        <v>388</v>
      </c>
      <c r="E7" s="864" t="s">
        <v>152</v>
      </c>
      <c r="F7" s="863" t="s">
        <v>388</v>
      </c>
      <c r="G7" s="864" t="s">
        <v>152</v>
      </c>
      <c r="H7" s="863" t="s">
        <v>388</v>
      </c>
      <c r="I7" s="864" t="s">
        <v>152</v>
      </c>
      <c r="J7" s="863" t="s">
        <v>388</v>
      </c>
      <c r="K7" s="864" t="s">
        <v>152</v>
      </c>
      <c r="L7" s="863" t="s">
        <v>388</v>
      </c>
      <c r="M7" s="863" t="s">
        <v>152</v>
      </c>
    </row>
    <row r="8" spans="1:13" ht="13.8">
      <c r="A8" s="815" t="s">
        <v>389</v>
      </c>
      <c r="B8" s="815"/>
      <c r="C8" s="815"/>
      <c r="D8" s="481">
        <v>911281.76039299998</v>
      </c>
      <c r="E8" s="816">
        <v>56.098603481308871</v>
      </c>
      <c r="F8" s="481">
        <v>3812764.6255780002</v>
      </c>
      <c r="G8" s="816">
        <v>49.433586441542531</v>
      </c>
      <c r="H8" s="481">
        <v>3342339.6117460001</v>
      </c>
      <c r="I8" s="816">
        <v>49.738038739812986</v>
      </c>
      <c r="J8" s="481">
        <v>2781334.2577740001</v>
      </c>
      <c r="K8" s="816">
        <v>57.022897138402584</v>
      </c>
      <c r="L8" s="481">
        <v>10847720.255492</v>
      </c>
      <c r="M8" s="817">
        <v>51.816708094798926</v>
      </c>
    </row>
    <row r="9" spans="1:13" ht="13.8">
      <c r="A9" s="117"/>
      <c r="B9" s="818" t="s">
        <v>390</v>
      </c>
      <c r="C9" s="818"/>
      <c r="D9" s="481">
        <v>456095.65928600001</v>
      </c>
      <c r="E9" s="816">
        <v>28.077297990466842</v>
      </c>
      <c r="F9" s="481">
        <v>2315916.9955989998</v>
      </c>
      <c r="G9" s="816">
        <v>30.026527791766135</v>
      </c>
      <c r="H9" s="481">
        <v>2130944.6540060001</v>
      </c>
      <c r="I9" s="816">
        <v>31.711022835881224</v>
      </c>
      <c r="J9" s="481">
        <v>1660674.2108809999</v>
      </c>
      <c r="K9" s="816">
        <v>34.047132034843607</v>
      </c>
      <c r="L9" s="481">
        <v>6563631.5197719997</v>
      </c>
      <c r="M9" s="817">
        <v>31.35274237272646</v>
      </c>
    </row>
    <row r="10" spans="1:13" ht="13.8">
      <c r="A10" s="117"/>
      <c r="B10" s="819"/>
      <c r="C10" s="819" t="s">
        <v>450</v>
      </c>
      <c r="D10" s="820">
        <v>0</v>
      </c>
      <c r="E10" s="821">
        <v>0</v>
      </c>
      <c r="F10" s="820">
        <v>0</v>
      </c>
      <c r="G10" s="821">
        <v>0</v>
      </c>
      <c r="H10" s="820">
        <v>0</v>
      </c>
      <c r="I10" s="821">
        <v>0</v>
      </c>
      <c r="J10" s="820">
        <v>0</v>
      </c>
      <c r="K10" s="821">
        <v>0</v>
      </c>
      <c r="L10" s="820">
        <v>0</v>
      </c>
      <c r="M10" s="822">
        <v>0</v>
      </c>
    </row>
    <row r="11" spans="1:13" ht="13.8">
      <c r="A11" s="117"/>
      <c r="B11" s="819"/>
      <c r="C11" s="819" t="s">
        <v>392</v>
      </c>
      <c r="D11" s="820">
        <v>456095.65928600001</v>
      </c>
      <c r="E11" s="821">
        <v>28.077297990466842</v>
      </c>
      <c r="F11" s="820">
        <v>2315916.9955989998</v>
      </c>
      <c r="G11" s="821">
        <v>30.026527791766135</v>
      </c>
      <c r="H11" s="820">
        <v>2130944.6540060001</v>
      </c>
      <c r="I11" s="821">
        <v>31.711022835881224</v>
      </c>
      <c r="J11" s="820">
        <v>1660674.2108809999</v>
      </c>
      <c r="K11" s="821">
        <v>34.047132034843607</v>
      </c>
      <c r="L11" s="820">
        <v>6563631.5197719997</v>
      </c>
      <c r="M11" s="822">
        <v>31.35274237272646</v>
      </c>
    </row>
    <row r="12" spans="1:13" ht="13.8">
      <c r="A12" s="117"/>
      <c r="B12" s="819"/>
      <c r="C12" s="819" t="s">
        <v>393</v>
      </c>
      <c r="D12" s="820">
        <v>0</v>
      </c>
      <c r="E12" s="823">
        <v>0</v>
      </c>
      <c r="F12" s="820">
        <v>0</v>
      </c>
      <c r="G12" s="823">
        <v>0</v>
      </c>
      <c r="H12" s="820">
        <v>0</v>
      </c>
      <c r="I12" s="823">
        <v>0</v>
      </c>
      <c r="J12" s="820">
        <v>0</v>
      </c>
      <c r="K12" s="823">
        <v>0</v>
      </c>
      <c r="L12" s="820">
        <v>0</v>
      </c>
      <c r="M12" s="824">
        <v>0</v>
      </c>
    </row>
    <row r="13" spans="1:13" ht="13.8">
      <c r="A13" s="117"/>
      <c r="B13" s="819"/>
      <c r="C13" s="819" t="s">
        <v>394</v>
      </c>
      <c r="D13" s="820">
        <v>0</v>
      </c>
      <c r="E13" s="823">
        <v>0</v>
      </c>
      <c r="F13" s="820">
        <v>0</v>
      </c>
      <c r="G13" s="823">
        <v>0</v>
      </c>
      <c r="H13" s="820">
        <v>0</v>
      </c>
      <c r="I13" s="823">
        <v>0</v>
      </c>
      <c r="J13" s="820">
        <v>0</v>
      </c>
      <c r="K13" s="823">
        <v>0</v>
      </c>
      <c r="L13" s="820">
        <v>0</v>
      </c>
      <c r="M13" s="824">
        <v>0</v>
      </c>
    </row>
    <row r="14" spans="1:13" ht="13.8">
      <c r="A14" s="117"/>
      <c r="B14" s="818" t="s">
        <v>395</v>
      </c>
      <c r="C14" s="818"/>
      <c r="D14" s="481">
        <v>166066.410856</v>
      </c>
      <c r="E14" s="816">
        <v>10.223066167984319</v>
      </c>
      <c r="F14" s="481">
        <v>323043.27946799999</v>
      </c>
      <c r="G14" s="816">
        <v>4.1883487306851244</v>
      </c>
      <c r="H14" s="481">
        <v>222872.91686699999</v>
      </c>
      <c r="I14" s="816">
        <v>3.3166174179993484</v>
      </c>
      <c r="J14" s="481">
        <v>141340.46547200001</v>
      </c>
      <c r="K14" s="816">
        <v>2.8977613178195325</v>
      </c>
      <c r="L14" s="481">
        <v>853323.07266299997</v>
      </c>
      <c r="M14" s="817">
        <v>4.0761000030720389</v>
      </c>
    </row>
    <row r="15" spans="1:13" ht="13.8">
      <c r="A15" s="117"/>
      <c r="B15" s="818"/>
      <c r="C15" s="819" t="s">
        <v>451</v>
      </c>
      <c r="D15" s="820">
        <v>7476.4523140000001</v>
      </c>
      <c r="E15" s="821">
        <v>0.46025121102952993</v>
      </c>
      <c r="F15" s="820">
        <v>7948.4784209999998</v>
      </c>
      <c r="G15" s="821">
        <v>0.10305430145551499</v>
      </c>
      <c r="H15" s="820">
        <v>125431.111871</v>
      </c>
      <c r="I15" s="821">
        <v>1.8665660064862737</v>
      </c>
      <c r="J15" s="820">
        <v>79557.331155000007</v>
      </c>
      <c r="K15" s="821">
        <v>1.6310838937741303</v>
      </c>
      <c r="L15" s="820">
        <v>220413.373761</v>
      </c>
      <c r="M15" s="822">
        <v>1.0528567458753613</v>
      </c>
    </row>
    <row r="16" spans="1:13" ht="13.8">
      <c r="A16" s="117"/>
      <c r="B16" s="818"/>
      <c r="C16" s="819" t="s">
        <v>397</v>
      </c>
      <c r="D16" s="820">
        <v>0</v>
      </c>
      <c r="E16" s="821">
        <v>0</v>
      </c>
      <c r="F16" s="820">
        <v>0</v>
      </c>
      <c r="G16" s="821">
        <v>0</v>
      </c>
      <c r="H16" s="820">
        <v>0</v>
      </c>
      <c r="I16" s="823">
        <v>0</v>
      </c>
      <c r="J16" s="820">
        <v>0</v>
      </c>
      <c r="K16" s="821">
        <v>0</v>
      </c>
      <c r="L16" s="820">
        <v>0</v>
      </c>
      <c r="M16" s="822">
        <v>0</v>
      </c>
    </row>
    <row r="17" spans="1:13" ht="13.8">
      <c r="A17" s="117"/>
      <c r="B17" s="818"/>
      <c r="C17" s="819" t="s">
        <v>398</v>
      </c>
      <c r="D17" s="820">
        <v>0</v>
      </c>
      <c r="E17" s="821">
        <v>0</v>
      </c>
      <c r="F17" s="820">
        <v>0</v>
      </c>
      <c r="G17" s="821">
        <v>0</v>
      </c>
      <c r="H17" s="820">
        <v>0</v>
      </c>
      <c r="I17" s="823">
        <v>0</v>
      </c>
      <c r="J17" s="820">
        <v>0</v>
      </c>
      <c r="K17" s="821">
        <v>0</v>
      </c>
      <c r="L17" s="820">
        <v>0</v>
      </c>
      <c r="M17" s="822">
        <v>0</v>
      </c>
    </row>
    <row r="18" spans="1:13" ht="13.8">
      <c r="A18" s="117"/>
      <c r="B18" s="818"/>
      <c r="C18" s="819" t="s">
        <v>399</v>
      </c>
      <c r="D18" s="820">
        <v>0</v>
      </c>
      <c r="E18" s="821">
        <v>0</v>
      </c>
      <c r="F18" s="820">
        <v>0</v>
      </c>
      <c r="G18" s="821">
        <v>0</v>
      </c>
      <c r="H18" s="820">
        <v>0</v>
      </c>
      <c r="I18" s="823">
        <v>0</v>
      </c>
      <c r="J18" s="820">
        <v>0</v>
      </c>
      <c r="K18" s="821">
        <v>0</v>
      </c>
      <c r="L18" s="820">
        <v>0</v>
      </c>
      <c r="M18" s="822">
        <v>0</v>
      </c>
    </row>
    <row r="19" spans="1:13" ht="13.8">
      <c r="A19" s="117"/>
      <c r="B19" s="819"/>
      <c r="C19" s="819" t="s">
        <v>400</v>
      </c>
      <c r="D19" s="820">
        <v>0</v>
      </c>
      <c r="E19" s="821">
        <v>0</v>
      </c>
      <c r="F19" s="820">
        <v>0</v>
      </c>
      <c r="G19" s="821">
        <v>0</v>
      </c>
      <c r="H19" s="820">
        <v>0</v>
      </c>
      <c r="I19" s="821">
        <v>0</v>
      </c>
      <c r="J19" s="820">
        <v>0</v>
      </c>
      <c r="K19" s="821">
        <v>0</v>
      </c>
      <c r="L19" s="820">
        <v>0</v>
      </c>
      <c r="M19" s="822">
        <v>0</v>
      </c>
    </row>
    <row r="20" spans="1:13" ht="13.8">
      <c r="A20" s="117"/>
      <c r="B20" s="819"/>
      <c r="C20" s="819" t="s">
        <v>401</v>
      </c>
      <c r="D20" s="820">
        <v>64171.384440000002</v>
      </c>
      <c r="E20" s="821">
        <v>3.9503973491071389</v>
      </c>
      <c r="F20" s="820">
        <v>132840.93035499999</v>
      </c>
      <c r="G20" s="821">
        <v>1.722320745850741</v>
      </c>
      <c r="H20" s="820">
        <v>24713.835802000001</v>
      </c>
      <c r="I20" s="821">
        <v>0.36777164062245721</v>
      </c>
      <c r="J20" s="820">
        <v>0</v>
      </c>
      <c r="K20" s="821">
        <v>0</v>
      </c>
      <c r="L20" s="820">
        <v>221726.150597</v>
      </c>
      <c r="M20" s="822">
        <v>1.0591275357282048</v>
      </c>
    </row>
    <row r="21" spans="1:13" ht="13.8">
      <c r="A21" s="117"/>
      <c r="B21" s="819"/>
      <c r="C21" s="819" t="s">
        <v>402</v>
      </c>
      <c r="D21" s="820">
        <v>81052.739900999994</v>
      </c>
      <c r="E21" s="821">
        <v>4.9896154124921166</v>
      </c>
      <c r="F21" s="820">
        <v>146030.99854500001</v>
      </c>
      <c r="G21" s="821">
        <v>1.8933337613581858</v>
      </c>
      <c r="H21" s="820">
        <v>20391.348548999998</v>
      </c>
      <c r="I21" s="821">
        <v>0.3034478245486763</v>
      </c>
      <c r="J21" s="820">
        <v>52299.279742999999</v>
      </c>
      <c r="K21" s="821">
        <v>1.0722394983134589</v>
      </c>
      <c r="L21" s="820">
        <v>299774.36673800001</v>
      </c>
      <c r="M21" s="822">
        <v>1.4319433475159828</v>
      </c>
    </row>
    <row r="22" spans="1:13" ht="13.8">
      <c r="A22" s="117"/>
      <c r="B22" s="819"/>
      <c r="C22" s="819" t="s">
        <v>403</v>
      </c>
      <c r="D22" s="820">
        <v>0</v>
      </c>
      <c r="E22" s="823">
        <v>0</v>
      </c>
      <c r="F22" s="820">
        <v>0</v>
      </c>
      <c r="G22" s="823">
        <v>0</v>
      </c>
      <c r="H22" s="820">
        <v>0</v>
      </c>
      <c r="I22" s="821">
        <v>0</v>
      </c>
      <c r="J22" s="820">
        <v>0</v>
      </c>
      <c r="K22" s="823">
        <v>0</v>
      </c>
      <c r="L22" s="820">
        <v>0</v>
      </c>
      <c r="M22" s="822">
        <v>0</v>
      </c>
    </row>
    <row r="23" spans="1:13" ht="13.8">
      <c r="A23" s="117"/>
      <c r="B23" s="819"/>
      <c r="C23" s="819" t="s">
        <v>404</v>
      </c>
      <c r="D23" s="820">
        <v>0</v>
      </c>
      <c r="E23" s="821">
        <v>0</v>
      </c>
      <c r="F23" s="820">
        <v>0</v>
      </c>
      <c r="G23" s="821">
        <v>0</v>
      </c>
      <c r="H23" s="820">
        <v>0</v>
      </c>
      <c r="I23" s="821">
        <v>0</v>
      </c>
      <c r="J23" s="820">
        <v>0</v>
      </c>
      <c r="K23" s="823">
        <v>0</v>
      </c>
      <c r="L23" s="820">
        <v>0</v>
      </c>
      <c r="M23" s="822">
        <v>0</v>
      </c>
    </row>
    <row r="24" spans="1:13" ht="13.8">
      <c r="A24" s="117"/>
      <c r="B24" s="819"/>
      <c r="C24" s="826" t="s">
        <v>405</v>
      </c>
      <c r="D24" s="820">
        <v>13365.834201</v>
      </c>
      <c r="E24" s="821">
        <v>0.82280219535553356</v>
      </c>
      <c r="F24" s="820">
        <v>36222.872147000002</v>
      </c>
      <c r="G24" s="821">
        <v>0.46963992202068228</v>
      </c>
      <c r="H24" s="820">
        <v>52336.620645000003</v>
      </c>
      <c r="I24" s="821">
        <v>0.77883194634194142</v>
      </c>
      <c r="J24" s="820">
        <v>9483.8545740000009</v>
      </c>
      <c r="K24" s="821">
        <v>0.19443792573194338</v>
      </c>
      <c r="L24" s="820">
        <v>111409.18156700001</v>
      </c>
      <c r="M24" s="822">
        <v>0.53217237395249029</v>
      </c>
    </row>
    <row r="25" spans="1:13" ht="13.8">
      <c r="A25" s="117"/>
      <c r="B25" s="819"/>
      <c r="C25" s="826" t="s">
        <v>406</v>
      </c>
      <c r="D25" s="481">
        <v>0</v>
      </c>
      <c r="E25" s="821">
        <v>0</v>
      </c>
      <c r="F25" s="481">
        <v>0</v>
      </c>
      <c r="G25" s="821">
        <v>0</v>
      </c>
      <c r="H25" s="481">
        <v>0</v>
      </c>
      <c r="I25" s="821">
        <v>0</v>
      </c>
      <c r="J25" s="481">
        <v>0</v>
      </c>
      <c r="K25" s="821">
        <v>0</v>
      </c>
      <c r="L25" s="481">
        <v>0</v>
      </c>
      <c r="M25" s="822">
        <v>0</v>
      </c>
    </row>
    <row r="26" spans="1:13" ht="13.8">
      <c r="A26" s="117"/>
      <c r="B26" s="818" t="s">
        <v>407</v>
      </c>
      <c r="C26" s="818"/>
      <c r="D26" s="481">
        <v>170140.095042</v>
      </c>
      <c r="E26" s="816">
        <v>10.473842605954435</v>
      </c>
      <c r="F26" s="481">
        <v>951811.46878300002</v>
      </c>
      <c r="G26" s="816">
        <v>12.340508564963718</v>
      </c>
      <c r="H26" s="481">
        <v>857207.70066099998</v>
      </c>
      <c r="I26" s="816">
        <v>12.756282956318241</v>
      </c>
      <c r="J26" s="481">
        <v>562896.16276500002</v>
      </c>
      <c r="K26" s="816">
        <v>11.540493523651216</v>
      </c>
      <c r="L26" s="481">
        <v>2542055.4272520002</v>
      </c>
      <c r="M26" s="817">
        <v>12.142730539905688</v>
      </c>
    </row>
    <row r="27" spans="1:13" ht="13.8">
      <c r="A27" s="117"/>
      <c r="B27" s="819"/>
      <c r="C27" s="819" t="s">
        <v>397</v>
      </c>
      <c r="D27" s="820">
        <v>0</v>
      </c>
      <c r="E27" s="821">
        <v>0</v>
      </c>
      <c r="F27" s="820">
        <v>0</v>
      </c>
      <c r="G27" s="821">
        <v>0</v>
      </c>
      <c r="H27" s="820">
        <v>0</v>
      </c>
      <c r="I27" s="821">
        <v>0</v>
      </c>
      <c r="J27" s="820">
        <v>0</v>
      </c>
      <c r="K27" s="821">
        <v>0</v>
      </c>
      <c r="L27" s="820">
        <v>0</v>
      </c>
      <c r="M27" s="822">
        <v>0</v>
      </c>
    </row>
    <row r="28" spans="1:13" ht="13.8">
      <c r="A28" s="117"/>
      <c r="B28" s="819"/>
      <c r="C28" s="819" t="s">
        <v>408</v>
      </c>
      <c r="D28" s="820">
        <v>0</v>
      </c>
      <c r="E28" s="821">
        <v>0</v>
      </c>
      <c r="F28" s="820">
        <v>0</v>
      </c>
      <c r="G28" s="821">
        <v>0</v>
      </c>
      <c r="H28" s="820">
        <v>0</v>
      </c>
      <c r="I28" s="821">
        <v>0</v>
      </c>
      <c r="J28" s="820">
        <v>0</v>
      </c>
      <c r="K28" s="821">
        <v>0</v>
      </c>
      <c r="L28" s="820">
        <v>0</v>
      </c>
      <c r="M28" s="822">
        <v>0</v>
      </c>
    </row>
    <row r="29" spans="1:13" ht="13.8">
      <c r="A29" s="117"/>
      <c r="B29" s="819"/>
      <c r="C29" s="819" t="s">
        <v>409</v>
      </c>
      <c r="D29" s="820">
        <v>0</v>
      </c>
      <c r="E29" s="821">
        <v>0</v>
      </c>
      <c r="F29" s="820">
        <v>0</v>
      </c>
      <c r="G29" s="821">
        <v>0</v>
      </c>
      <c r="H29" s="820">
        <v>0</v>
      </c>
      <c r="I29" s="821">
        <v>0</v>
      </c>
      <c r="J29" s="820">
        <v>0</v>
      </c>
      <c r="K29" s="821">
        <v>0</v>
      </c>
      <c r="L29" s="820">
        <v>0</v>
      </c>
      <c r="M29" s="822">
        <v>0</v>
      </c>
    </row>
    <row r="30" spans="1:13" ht="13.8">
      <c r="A30" s="117"/>
      <c r="B30" s="819"/>
      <c r="C30" s="819" t="s">
        <v>410</v>
      </c>
      <c r="D30" s="820">
        <v>0</v>
      </c>
      <c r="E30" s="821">
        <v>0</v>
      </c>
      <c r="F30" s="820">
        <v>0</v>
      </c>
      <c r="G30" s="821">
        <v>0</v>
      </c>
      <c r="H30" s="820">
        <v>0</v>
      </c>
      <c r="I30" s="821">
        <v>0</v>
      </c>
      <c r="J30" s="820">
        <v>0</v>
      </c>
      <c r="K30" s="821">
        <v>0</v>
      </c>
      <c r="L30" s="820">
        <v>0</v>
      </c>
      <c r="M30" s="822">
        <v>0</v>
      </c>
    </row>
    <row r="31" spans="1:13" ht="13.8">
      <c r="A31" s="117"/>
      <c r="B31" s="819"/>
      <c r="C31" s="819" t="s">
        <v>411</v>
      </c>
      <c r="D31" s="820">
        <v>114017.370853</v>
      </c>
      <c r="E31" s="821">
        <v>7.0189216502098697</v>
      </c>
      <c r="F31" s="820">
        <v>684040.05489100004</v>
      </c>
      <c r="G31" s="821">
        <v>8.8687754172093936</v>
      </c>
      <c r="H31" s="820">
        <v>641559.77952099999</v>
      </c>
      <c r="I31" s="821">
        <v>9.5471821760961006</v>
      </c>
      <c r="J31" s="820">
        <v>432303.55533200002</v>
      </c>
      <c r="K31" s="821">
        <v>8.8630847225071001</v>
      </c>
      <c r="L31" s="820">
        <v>1871920.7605969999</v>
      </c>
      <c r="M31" s="822">
        <v>8.9416733971675786</v>
      </c>
    </row>
    <row r="32" spans="1:13" ht="13.8">
      <c r="A32" s="117"/>
      <c r="B32" s="819"/>
      <c r="C32" s="819" t="s">
        <v>412</v>
      </c>
      <c r="D32" s="820">
        <v>0</v>
      </c>
      <c r="E32" s="821">
        <v>0</v>
      </c>
      <c r="F32" s="820">
        <v>22129.372052999999</v>
      </c>
      <c r="G32" s="821">
        <v>0.28691365287548926</v>
      </c>
      <c r="H32" s="820">
        <v>2282.4604250000002</v>
      </c>
      <c r="I32" s="821">
        <v>3.3965759984945339E-2</v>
      </c>
      <c r="J32" s="820">
        <v>34084.265345</v>
      </c>
      <c r="K32" s="821">
        <v>0.69879538979305322</v>
      </c>
      <c r="L32" s="820">
        <v>58496.097822999996</v>
      </c>
      <c r="M32" s="822">
        <v>0.27942048229392863</v>
      </c>
    </row>
    <row r="33" spans="1:13" ht="13.8">
      <c r="A33" s="117"/>
      <c r="B33" s="819"/>
      <c r="C33" s="819" t="s">
        <v>413</v>
      </c>
      <c r="D33" s="820">
        <v>0</v>
      </c>
      <c r="E33" s="821">
        <v>0</v>
      </c>
      <c r="F33" s="820">
        <v>0</v>
      </c>
      <c r="G33" s="821">
        <v>0</v>
      </c>
      <c r="H33" s="820">
        <v>0</v>
      </c>
      <c r="I33" s="821">
        <v>0</v>
      </c>
      <c r="J33" s="820">
        <v>0</v>
      </c>
      <c r="K33" s="821">
        <v>0</v>
      </c>
      <c r="L33" s="820">
        <v>0</v>
      </c>
      <c r="M33" s="822">
        <v>0</v>
      </c>
    </row>
    <row r="34" spans="1:13" ht="13.8">
      <c r="A34" s="117"/>
      <c r="B34" s="819"/>
      <c r="C34" s="819" t="s">
        <v>414</v>
      </c>
      <c r="D34" s="820">
        <v>0</v>
      </c>
      <c r="E34" s="821">
        <v>0</v>
      </c>
      <c r="F34" s="820">
        <v>0</v>
      </c>
      <c r="G34" s="821">
        <v>0</v>
      </c>
      <c r="H34" s="820">
        <v>0</v>
      </c>
      <c r="I34" s="821">
        <v>0</v>
      </c>
      <c r="J34" s="820">
        <v>0</v>
      </c>
      <c r="K34" s="821">
        <v>0</v>
      </c>
      <c r="L34" s="820">
        <v>0</v>
      </c>
      <c r="M34" s="822">
        <v>0</v>
      </c>
    </row>
    <row r="35" spans="1:13" ht="13.8">
      <c r="A35" s="117"/>
      <c r="B35" s="819"/>
      <c r="C35" s="826" t="s">
        <v>405</v>
      </c>
      <c r="D35" s="820">
        <v>56122.724189</v>
      </c>
      <c r="E35" s="821">
        <v>3.4549209557445648</v>
      </c>
      <c r="F35" s="820">
        <v>245642.04183900001</v>
      </c>
      <c r="G35" s="821">
        <v>3.1848194948788344</v>
      </c>
      <c r="H35" s="820">
        <v>213365.46071499999</v>
      </c>
      <c r="I35" s="821">
        <v>3.1751350202371951</v>
      </c>
      <c r="J35" s="820">
        <v>96508.342088000005</v>
      </c>
      <c r="K35" s="821">
        <v>1.9786134113510636</v>
      </c>
      <c r="L35" s="820">
        <v>611638.56883100001</v>
      </c>
      <c r="M35" s="822">
        <v>2.9216366604394022</v>
      </c>
    </row>
    <row r="36" spans="1:13" ht="13.8">
      <c r="A36" s="117"/>
      <c r="B36" s="819"/>
      <c r="C36" s="826" t="s">
        <v>415</v>
      </c>
      <c r="D36" s="481">
        <v>0</v>
      </c>
      <c r="E36" s="821">
        <v>0</v>
      </c>
      <c r="F36" s="481">
        <v>0</v>
      </c>
      <c r="G36" s="821">
        <v>0</v>
      </c>
      <c r="H36" s="481">
        <v>0</v>
      </c>
      <c r="I36" s="821">
        <v>0</v>
      </c>
      <c r="J36" s="481">
        <v>0</v>
      </c>
      <c r="K36" s="821">
        <v>0</v>
      </c>
      <c r="L36" s="481">
        <v>0</v>
      </c>
      <c r="M36" s="822">
        <v>0</v>
      </c>
    </row>
    <row r="37" spans="1:13" ht="13.8">
      <c r="A37" s="117"/>
      <c r="B37" s="819"/>
      <c r="C37" s="826" t="s">
        <v>416</v>
      </c>
      <c r="D37" s="481">
        <v>0</v>
      </c>
      <c r="E37" s="821">
        <v>0</v>
      </c>
      <c r="F37" s="481">
        <v>0</v>
      </c>
      <c r="G37" s="821">
        <v>0</v>
      </c>
      <c r="H37" s="481">
        <v>0</v>
      </c>
      <c r="I37" s="821">
        <v>0</v>
      </c>
      <c r="J37" s="481">
        <v>0</v>
      </c>
      <c r="K37" s="821">
        <v>0</v>
      </c>
      <c r="L37" s="481">
        <v>0</v>
      </c>
      <c r="M37" s="822">
        <v>0</v>
      </c>
    </row>
    <row r="38" spans="1:13" ht="13.8">
      <c r="A38" s="117"/>
      <c r="B38" s="819"/>
      <c r="C38" s="826" t="s">
        <v>417</v>
      </c>
      <c r="D38" s="820">
        <v>0</v>
      </c>
      <c r="E38" s="821">
        <v>0</v>
      </c>
      <c r="F38" s="820">
        <v>0</v>
      </c>
      <c r="G38" s="821">
        <v>0</v>
      </c>
      <c r="H38" s="820">
        <v>0</v>
      </c>
      <c r="I38" s="821">
        <v>0</v>
      </c>
      <c r="J38" s="820">
        <v>0</v>
      </c>
      <c r="K38" s="821">
        <v>0</v>
      </c>
      <c r="L38" s="820">
        <v>0</v>
      </c>
      <c r="M38" s="822">
        <v>0</v>
      </c>
    </row>
    <row r="39" spans="1:13" ht="13.8">
      <c r="A39" s="117"/>
      <c r="B39" s="818" t="s">
        <v>418</v>
      </c>
      <c r="C39" s="818"/>
      <c r="D39" s="481">
        <v>68589.063926999996</v>
      </c>
      <c r="E39" s="816">
        <v>4.2223501749179473</v>
      </c>
      <c r="F39" s="481">
        <v>54238.195609000002</v>
      </c>
      <c r="G39" s="816">
        <v>0.70321375546866771</v>
      </c>
      <c r="H39" s="481">
        <v>105221.18352599999</v>
      </c>
      <c r="I39" s="816">
        <v>1.5658179330649291</v>
      </c>
      <c r="J39" s="481">
        <v>214182.79053699999</v>
      </c>
      <c r="K39" s="816">
        <v>4.3911741997461782</v>
      </c>
      <c r="L39" s="481">
        <v>442231.23359800002</v>
      </c>
      <c r="M39" s="817">
        <v>2.1124223525352233</v>
      </c>
    </row>
    <row r="40" spans="1:13" ht="13.8">
      <c r="A40" s="117"/>
      <c r="B40" s="819"/>
      <c r="C40" s="826" t="s">
        <v>419</v>
      </c>
      <c r="D40" s="820">
        <v>0</v>
      </c>
      <c r="E40" s="821">
        <v>0</v>
      </c>
      <c r="F40" s="820">
        <v>0</v>
      </c>
      <c r="G40" s="821">
        <v>0</v>
      </c>
      <c r="H40" s="820">
        <v>0</v>
      </c>
      <c r="I40" s="821">
        <v>0</v>
      </c>
      <c r="J40" s="820">
        <v>0</v>
      </c>
      <c r="K40" s="821">
        <v>0</v>
      </c>
      <c r="L40" s="820">
        <v>0</v>
      </c>
      <c r="M40" s="822">
        <v>0</v>
      </c>
    </row>
    <row r="41" spans="1:13" ht="13.8">
      <c r="A41" s="335"/>
      <c r="B41" s="819"/>
      <c r="C41" s="826" t="s">
        <v>420</v>
      </c>
      <c r="D41" s="820">
        <v>0</v>
      </c>
      <c r="E41" s="823">
        <v>0</v>
      </c>
      <c r="F41" s="820">
        <v>0</v>
      </c>
      <c r="G41" s="823">
        <v>0</v>
      </c>
      <c r="H41" s="820">
        <v>0</v>
      </c>
      <c r="I41" s="823">
        <v>0</v>
      </c>
      <c r="J41" s="820">
        <v>0</v>
      </c>
      <c r="K41" s="823">
        <v>0</v>
      </c>
      <c r="L41" s="820">
        <v>0</v>
      </c>
      <c r="M41" s="824">
        <v>0</v>
      </c>
    </row>
    <row r="42" spans="1:13" ht="13.8">
      <c r="A42" s="335"/>
      <c r="B42" s="819"/>
      <c r="C42" s="826" t="s">
        <v>421</v>
      </c>
      <c r="D42" s="820">
        <v>0</v>
      </c>
      <c r="E42" s="823">
        <v>0</v>
      </c>
      <c r="F42" s="820">
        <v>0</v>
      </c>
      <c r="G42" s="823">
        <v>0</v>
      </c>
      <c r="H42" s="820">
        <v>0</v>
      </c>
      <c r="I42" s="823">
        <v>0</v>
      </c>
      <c r="J42" s="820">
        <v>0</v>
      </c>
      <c r="K42" s="823">
        <v>0</v>
      </c>
      <c r="L42" s="820">
        <v>0</v>
      </c>
      <c r="M42" s="824">
        <v>0</v>
      </c>
    </row>
    <row r="43" spans="1:13" ht="13.8">
      <c r="A43" s="335"/>
      <c r="B43" s="819"/>
      <c r="C43" s="826" t="s">
        <v>422</v>
      </c>
      <c r="D43" s="820">
        <v>68589.063926999996</v>
      </c>
      <c r="E43" s="823">
        <v>4.2223501749179473</v>
      </c>
      <c r="F43" s="820">
        <v>54238.195609000002</v>
      </c>
      <c r="G43" s="823">
        <v>0.70321375546866771</v>
      </c>
      <c r="H43" s="820">
        <v>105221.18352599999</v>
      </c>
      <c r="I43" s="823">
        <v>1.5658179330649291</v>
      </c>
      <c r="J43" s="820">
        <v>214171.48095299999</v>
      </c>
      <c r="K43" s="823">
        <v>4.3909423307274489</v>
      </c>
      <c r="L43" s="820">
        <v>442219.924015</v>
      </c>
      <c r="M43" s="824">
        <v>2.1123683296302085</v>
      </c>
    </row>
    <row r="44" spans="1:13" ht="13.8">
      <c r="A44" s="335"/>
      <c r="B44" s="819"/>
      <c r="C44" s="826" t="s">
        <v>423</v>
      </c>
      <c r="D44" s="820">
        <v>0</v>
      </c>
      <c r="E44" s="823">
        <v>0</v>
      </c>
      <c r="F44" s="820">
        <v>0</v>
      </c>
      <c r="G44" s="823">
        <v>0</v>
      </c>
      <c r="H44" s="820">
        <v>0</v>
      </c>
      <c r="I44" s="823">
        <v>0</v>
      </c>
      <c r="J44" s="820">
        <v>11.309583</v>
      </c>
      <c r="K44" s="823">
        <v>2.3186899822798243E-4</v>
      </c>
      <c r="L44" s="820">
        <v>11.309583</v>
      </c>
      <c r="M44" s="824">
        <v>5.4022905014369854E-5</v>
      </c>
    </row>
    <row r="45" spans="1:13" ht="13.8">
      <c r="A45" s="117"/>
      <c r="B45" s="818" t="s">
        <v>424</v>
      </c>
      <c r="C45" s="818"/>
      <c r="D45" s="481">
        <v>50390.531282000004</v>
      </c>
      <c r="E45" s="816">
        <v>3.1020465419853291</v>
      </c>
      <c r="F45" s="481">
        <v>167754.68611899999</v>
      </c>
      <c r="G45" s="816">
        <v>2.1749875986588805</v>
      </c>
      <c r="H45" s="481">
        <v>26093.156685999998</v>
      </c>
      <c r="I45" s="816">
        <v>0.38829759654923585</v>
      </c>
      <c r="J45" s="481">
        <v>202240.628119</v>
      </c>
      <c r="K45" s="816">
        <v>4.1463360623420389</v>
      </c>
      <c r="L45" s="481">
        <v>446479.00220699998</v>
      </c>
      <c r="M45" s="817">
        <v>2.1327128265595108</v>
      </c>
    </row>
    <row r="46" spans="1:13" ht="13.8">
      <c r="A46" s="117"/>
      <c r="B46" s="819"/>
      <c r="C46" s="819" t="s">
        <v>452</v>
      </c>
      <c r="D46" s="820">
        <v>50390.531282000004</v>
      </c>
      <c r="E46" s="821">
        <v>3.1020465419853291</v>
      </c>
      <c r="F46" s="820">
        <v>167754.68611899999</v>
      </c>
      <c r="G46" s="821">
        <v>2.1749875986588805</v>
      </c>
      <c r="H46" s="820">
        <v>26093.156685999998</v>
      </c>
      <c r="I46" s="821">
        <v>0.38829759654923585</v>
      </c>
      <c r="J46" s="820">
        <v>202240.628119</v>
      </c>
      <c r="K46" s="821">
        <v>4.1463360623420389</v>
      </c>
      <c r="L46" s="820">
        <v>446479.00220699998</v>
      </c>
      <c r="M46" s="822">
        <v>2.1327128265595108</v>
      </c>
    </row>
    <row r="47" spans="1:13" ht="13.8">
      <c r="A47" s="117"/>
      <c r="B47" s="819"/>
      <c r="C47" s="819" t="s">
        <v>426</v>
      </c>
      <c r="D47" s="820">
        <v>0</v>
      </c>
      <c r="E47" s="821">
        <v>0</v>
      </c>
      <c r="F47" s="820">
        <v>0</v>
      </c>
      <c r="G47" s="821">
        <v>0</v>
      </c>
      <c r="H47" s="820">
        <v>0</v>
      </c>
      <c r="I47" s="821">
        <v>0</v>
      </c>
      <c r="J47" s="820">
        <v>0</v>
      </c>
      <c r="K47" s="821">
        <v>0</v>
      </c>
      <c r="L47" s="820">
        <v>0</v>
      </c>
      <c r="M47" s="822">
        <v>0</v>
      </c>
    </row>
    <row r="48" spans="1:13" ht="12" customHeight="1">
      <c r="A48" s="117"/>
      <c r="B48" s="117"/>
      <c r="C48" s="819" t="s">
        <v>427</v>
      </c>
      <c r="D48" s="820">
        <v>0</v>
      </c>
      <c r="E48" s="821">
        <v>0</v>
      </c>
      <c r="F48" s="820">
        <v>0</v>
      </c>
      <c r="G48" s="821">
        <v>0</v>
      </c>
      <c r="H48" s="820">
        <v>0</v>
      </c>
      <c r="I48" s="821">
        <v>0</v>
      </c>
      <c r="J48" s="820">
        <v>0</v>
      </c>
      <c r="K48" s="821">
        <v>0</v>
      </c>
      <c r="L48" s="820">
        <v>0</v>
      </c>
      <c r="M48" s="822">
        <v>0</v>
      </c>
    </row>
    <row r="49" spans="1:13" ht="12" customHeight="1">
      <c r="A49" s="117"/>
      <c r="B49" s="117"/>
      <c r="C49" s="819" t="s">
        <v>428</v>
      </c>
      <c r="D49" s="820">
        <v>0</v>
      </c>
      <c r="E49" s="821">
        <v>0</v>
      </c>
      <c r="F49" s="820">
        <v>0</v>
      </c>
      <c r="G49" s="821">
        <v>0</v>
      </c>
      <c r="H49" s="820">
        <v>0</v>
      </c>
      <c r="I49" s="821">
        <v>0</v>
      </c>
      <c r="J49" s="820">
        <v>0</v>
      </c>
      <c r="K49" s="821">
        <v>0</v>
      </c>
      <c r="L49" s="820">
        <v>0</v>
      </c>
      <c r="M49" s="822">
        <v>0</v>
      </c>
    </row>
    <row r="50" spans="1:13" ht="13.8">
      <c r="A50" s="815" t="s">
        <v>429</v>
      </c>
      <c r="B50" s="815"/>
      <c r="C50" s="818"/>
      <c r="D50" s="481">
        <v>738526.36474200001</v>
      </c>
      <c r="E50" s="816">
        <v>45.46376268771877</v>
      </c>
      <c r="F50" s="481">
        <v>3970800.7524870001</v>
      </c>
      <c r="G50" s="816">
        <v>51.482570133856953</v>
      </c>
      <c r="H50" s="481">
        <v>3536449.301374</v>
      </c>
      <c r="I50" s="816">
        <v>52.626624695758693</v>
      </c>
      <c r="J50" s="481">
        <v>1963626.345681</v>
      </c>
      <c r="K50" s="816">
        <v>40.258254762101082</v>
      </c>
      <c r="L50" s="481">
        <v>10209402.764284</v>
      </c>
      <c r="M50" s="817">
        <v>48.767633235315536</v>
      </c>
    </row>
    <row r="51" spans="1:13" ht="13.8">
      <c r="A51" s="815"/>
      <c r="B51" s="815" t="s">
        <v>390</v>
      </c>
      <c r="C51" s="818"/>
      <c r="D51" s="481">
        <v>179560.96634499999</v>
      </c>
      <c r="E51" s="816">
        <v>11.053792459715929</v>
      </c>
      <c r="F51" s="481">
        <v>667381.13103599998</v>
      </c>
      <c r="G51" s="816">
        <v>8.652787693528607</v>
      </c>
      <c r="H51" s="481">
        <v>859086.07056000002</v>
      </c>
      <c r="I51" s="816">
        <v>12.784235362613469</v>
      </c>
      <c r="J51" s="481">
        <v>292433.58578700002</v>
      </c>
      <c r="K51" s="816">
        <v>5.9954715027643779</v>
      </c>
      <c r="L51" s="481">
        <v>1998461.753728</v>
      </c>
      <c r="M51" s="817">
        <v>9.5461264572264746</v>
      </c>
    </row>
    <row r="52" spans="1:13" ht="13.8">
      <c r="A52" s="815"/>
      <c r="B52" s="815"/>
      <c r="C52" s="819" t="s">
        <v>430</v>
      </c>
      <c r="D52" s="820">
        <v>179560.96634499999</v>
      </c>
      <c r="E52" s="821">
        <v>11.053792459715929</v>
      </c>
      <c r="F52" s="820">
        <v>667381.13103599998</v>
      </c>
      <c r="G52" s="821">
        <v>8.652787693528607</v>
      </c>
      <c r="H52" s="820">
        <v>859086.07056000002</v>
      </c>
      <c r="I52" s="821">
        <v>12.784235362613469</v>
      </c>
      <c r="J52" s="820">
        <v>292433.58578700002</v>
      </c>
      <c r="K52" s="821">
        <v>5.9954715027643779</v>
      </c>
      <c r="L52" s="820">
        <v>1998461.753728</v>
      </c>
      <c r="M52" s="822">
        <v>9.5461264572264746</v>
      </c>
    </row>
    <row r="53" spans="1:13" ht="13.8">
      <c r="A53" s="815"/>
      <c r="B53" s="815" t="s">
        <v>395</v>
      </c>
      <c r="C53" s="818"/>
      <c r="D53" s="481">
        <v>190.16107399999999</v>
      </c>
      <c r="E53" s="816">
        <v>1.170633623052572E-2</v>
      </c>
      <c r="F53" s="481">
        <v>454591.53241099999</v>
      </c>
      <c r="G53" s="816">
        <v>5.8939095432951802</v>
      </c>
      <c r="H53" s="481">
        <v>411511.76784300001</v>
      </c>
      <c r="I53" s="816">
        <v>6.1237907060473491</v>
      </c>
      <c r="J53" s="481">
        <v>138829.29186999999</v>
      </c>
      <c r="K53" s="816">
        <v>2.8462772527154256</v>
      </c>
      <c r="L53" s="481">
        <v>1005122.753198</v>
      </c>
      <c r="M53" s="817">
        <v>4.8012071730493933</v>
      </c>
    </row>
    <row r="54" spans="1:13" ht="13.8">
      <c r="A54" s="815"/>
      <c r="B54" s="815"/>
      <c r="C54" s="819" t="s">
        <v>431</v>
      </c>
      <c r="D54" s="820">
        <v>0</v>
      </c>
      <c r="E54" s="823">
        <v>0</v>
      </c>
      <c r="F54" s="820">
        <v>321165.72589100001</v>
      </c>
      <c r="G54" s="823">
        <v>4.1640057102886878</v>
      </c>
      <c r="H54" s="820">
        <v>287136.24225800001</v>
      </c>
      <c r="I54" s="821">
        <v>4.2729330947827258</v>
      </c>
      <c r="J54" s="820">
        <v>120540.257918</v>
      </c>
      <c r="K54" s="823">
        <v>2.4713155957730084</v>
      </c>
      <c r="L54" s="820">
        <v>728842.22606599994</v>
      </c>
      <c r="M54" s="822">
        <v>3.4814877214505082</v>
      </c>
    </row>
    <row r="55" spans="1:13" ht="13.8">
      <c r="A55" s="815"/>
      <c r="B55" s="815"/>
      <c r="C55" s="819" t="s">
        <v>432</v>
      </c>
      <c r="D55" s="820">
        <v>0</v>
      </c>
      <c r="E55" s="823">
        <v>0</v>
      </c>
      <c r="F55" s="820">
        <v>0</v>
      </c>
      <c r="G55" s="823">
        <v>0</v>
      </c>
      <c r="H55" s="820">
        <v>0</v>
      </c>
      <c r="I55" s="823">
        <v>0</v>
      </c>
      <c r="J55" s="820">
        <v>0</v>
      </c>
      <c r="K55" s="823">
        <v>0</v>
      </c>
      <c r="L55" s="820">
        <v>0</v>
      </c>
      <c r="M55" s="824">
        <v>0</v>
      </c>
    </row>
    <row r="56" spans="1:13" ht="13.8">
      <c r="A56" s="815"/>
      <c r="B56" s="815"/>
      <c r="C56" s="819" t="s">
        <v>458</v>
      </c>
      <c r="D56" s="820">
        <v>190.16107399999999</v>
      </c>
      <c r="E56" s="823">
        <v>1.170633623052572E-2</v>
      </c>
      <c r="F56" s="820">
        <v>133425.80652000001</v>
      </c>
      <c r="G56" s="823">
        <v>1.7299038330064933</v>
      </c>
      <c r="H56" s="820">
        <v>124375.525585</v>
      </c>
      <c r="I56" s="823">
        <v>1.8508576112646236</v>
      </c>
      <c r="J56" s="820">
        <v>18289.033952000002</v>
      </c>
      <c r="K56" s="823">
        <v>0.37496165694241768</v>
      </c>
      <c r="L56" s="820">
        <v>276280.52713200002</v>
      </c>
      <c r="M56" s="824">
        <v>1.319719451598885</v>
      </c>
    </row>
    <row r="57" spans="1:13" ht="13.8">
      <c r="A57" s="815"/>
      <c r="B57" s="815"/>
      <c r="C57" s="819" t="s">
        <v>434</v>
      </c>
      <c r="D57" s="820">
        <v>0</v>
      </c>
      <c r="E57" s="823">
        <v>0</v>
      </c>
      <c r="F57" s="820">
        <v>0</v>
      </c>
      <c r="G57" s="823">
        <v>0</v>
      </c>
      <c r="H57" s="820">
        <v>0</v>
      </c>
      <c r="I57" s="823">
        <v>0</v>
      </c>
      <c r="J57" s="820">
        <v>0</v>
      </c>
      <c r="K57" s="823">
        <v>0</v>
      </c>
      <c r="L57" s="820">
        <v>0</v>
      </c>
      <c r="M57" s="824">
        <v>0</v>
      </c>
    </row>
    <row r="58" spans="1:13" ht="13.8">
      <c r="A58" s="815"/>
      <c r="B58" s="815"/>
      <c r="C58" s="826" t="s">
        <v>405</v>
      </c>
      <c r="D58" s="820">
        <v>0</v>
      </c>
      <c r="E58" s="823">
        <v>0</v>
      </c>
      <c r="F58" s="820">
        <v>0</v>
      </c>
      <c r="G58" s="823">
        <v>0</v>
      </c>
      <c r="H58" s="820">
        <v>0</v>
      </c>
      <c r="I58" s="823">
        <v>0</v>
      </c>
      <c r="J58" s="820">
        <v>0</v>
      </c>
      <c r="K58" s="823">
        <v>0</v>
      </c>
      <c r="L58" s="820">
        <v>0</v>
      </c>
      <c r="M58" s="824">
        <v>0</v>
      </c>
    </row>
    <row r="59" spans="1:13" ht="13.8">
      <c r="A59" s="815"/>
      <c r="B59" s="815" t="s">
        <v>435</v>
      </c>
      <c r="C59" s="818"/>
      <c r="D59" s="481">
        <v>116656.65049099999</v>
      </c>
      <c r="E59" s="829">
        <v>7.1813959894577017</v>
      </c>
      <c r="F59" s="481">
        <v>287812.32035400002</v>
      </c>
      <c r="G59" s="829">
        <v>3.7315692455060856</v>
      </c>
      <c r="H59" s="481">
        <v>404249.73710600002</v>
      </c>
      <c r="I59" s="829">
        <v>6.0157229427185559</v>
      </c>
      <c r="J59" s="481">
        <v>54906.823573000001</v>
      </c>
      <c r="K59" s="829">
        <v>1.125699345214769</v>
      </c>
      <c r="L59" s="481">
        <v>863625.531525</v>
      </c>
      <c r="M59" s="867">
        <v>4.1253121408242697</v>
      </c>
    </row>
    <row r="60" spans="1:13" ht="13.8">
      <c r="A60" s="815"/>
      <c r="B60" s="815"/>
      <c r="C60" s="826" t="s">
        <v>436</v>
      </c>
      <c r="D60" s="820">
        <v>116656.65049099999</v>
      </c>
      <c r="E60" s="821">
        <v>7.1813959894577017</v>
      </c>
      <c r="F60" s="820">
        <v>277993.04222</v>
      </c>
      <c r="G60" s="821">
        <v>3.60425948943714</v>
      </c>
      <c r="H60" s="820">
        <v>404249.73710600002</v>
      </c>
      <c r="I60" s="821">
        <v>6.0157229427185559</v>
      </c>
      <c r="J60" s="820">
        <v>54906.823573000001</v>
      </c>
      <c r="K60" s="823">
        <v>1.125699345214769</v>
      </c>
      <c r="L60" s="820">
        <v>853806.25339099998</v>
      </c>
      <c r="M60" s="822">
        <v>4.0784080303948427</v>
      </c>
    </row>
    <row r="61" spans="1:13" ht="13.8">
      <c r="A61" s="815"/>
      <c r="B61" s="815"/>
      <c r="C61" s="826" t="s">
        <v>410</v>
      </c>
      <c r="D61" s="820">
        <v>0</v>
      </c>
      <c r="E61" s="821">
        <v>0</v>
      </c>
      <c r="F61" s="820">
        <v>0</v>
      </c>
      <c r="G61" s="821">
        <v>0</v>
      </c>
      <c r="H61" s="820">
        <v>0</v>
      </c>
      <c r="I61" s="821">
        <v>0</v>
      </c>
      <c r="J61" s="820">
        <v>0</v>
      </c>
      <c r="K61" s="823">
        <v>0</v>
      </c>
      <c r="L61" s="820">
        <v>0</v>
      </c>
      <c r="M61" s="822">
        <v>0</v>
      </c>
    </row>
    <row r="62" spans="1:13" ht="13.8">
      <c r="A62" s="815"/>
      <c r="B62" s="830"/>
      <c r="C62" s="826" t="s">
        <v>437</v>
      </c>
      <c r="D62" s="820">
        <v>0</v>
      </c>
      <c r="E62" s="821">
        <v>0</v>
      </c>
      <c r="F62" s="820">
        <v>0</v>
      </c>
      <c r="G62" s="821">
        <v>0</v>
      </c>
      <c r="H62" s="820">
        <v>0</v>
      </c>
      <c r="I62" s="821">
        <v>0</v>
      </c>
      <c r="J62" s="820">
        <v>0</v>
      </c>
      <c r="K62" s="823">
        <v>0</v>
      </c>
      <c r="L62" s="820">
        <v>0</v>
      </c>
      <c r="M62" s="822">
        <v>0</v>
      </c>
    </row>
    <row r="63" spans="1:13" ht="13.8">
      <c r="A63" s="815"/>
      <c r="B63" s="830"/>
      <c r="C63" s="826" t="s">
        <v>405</v>
      </c>
      <c r="D63" s="820">
        <v>0</v>
      </c>
      <c r="E63" s="821">
        <v>0</v>
      </c>
      <c r="F63" s="820">
        <v>9819.2781340000001</v>
      </c>
      <c r="G63" s="821">
        <v>0.12730975606894496</v>
      </c>
      <c r="H63" s="820">
        <v>0</v>
      </c>
      <c r="I63" s="821">
        <v>0</v>
      </c>
      <c r="J63" s="820">
        <v>0</v>
      </c>
      <c r="K63" s="823">
        <v>0</v>
      </c>
      <c r="L63" s="820">
        <v>9819.2781340000001</v>
      </c>
      <c r="M63" s="822">
        <v>4.6904110429426174E-2</v>
      </c>
    </row>
    <row r="64" spans="1:13" ht="13.8">
      <c r="A64" s="815"/>
      <c r="B64" s="815" t="s">
        <v>418</v>
      </c>
      <c r="C64" s="818"/>
      <c r="D64" s="481">
        <v>442118.586832</v>
      </c>
      <c r="E64" s="816">
        <v>27.216867902314608</v>
      </c>
      <c r="F64" s="481">
        <v>2561015.7686859998</v>
      </c>
      <c r="G64" s="816">
        <v>33.204303651527077</v>
      </c>
      <c r="H64" s="481">
        <v>1861601.7258639999</v>
      </c>
      <c r="I64" s="816">
        <v>27.702875684364436</v>
      </c>
      <c r="J64" s="481">
        <v>1477456.644451</v>
      </c>
      <c r="K64" s="816">
        <v>30.290806661406506</v>
      </c>
      <c r="L64" s="481">
        <v>6342192.7258329997</v>
      </c>
      <c r="M64" s="817">
        <v>30.294987464215399</v>
      </c>
    </row>
    <row r="65" spans="1:13" ht="13.8">
      <c r="A65" s="815"/>
      <c r="B65" s="830"/>
      <c r="C65" s="826" t="s">
        <v>438</v>
      </c>
      <c r="D65" s="820">
        <v>0</v>
      </c>
      <c r="E65" s="821">
        <v>0</v>
      </c>
      <c r="F65" s="820">
        <v>0</v>
      </c>
      <c r="G65" s="821">
        <v>0</v>
      </c>
      <c r="H65" s="820">
        <v>0</v>
      </c>
      <c r="I65" s="821">
        <v>0</v>
      </c>
      <c r="J65" s="820">
        <v>0</v>
      </c>
      <c r="K65" s="821">
        <v>0</v>
      </c>
      <c r="L65" s="820">
        <v>0</v>
      </c>
      <c r="M65" s="822">
        <v>0</v>
      </c>
    </row>
    <row r="66" spans="1:13" ht="13.8">
      <c r="A66" s="815"/>
      <c r="B66" s="830"/>
      <c r="C66" s="826" t="s">
        <v>439</v>
      </c>
      <c r="D66" s="820">
        <v>442118.586832</v>
      </c>
      <c r="E66" s="821">
        <v>27.216867902314608</v>
      </c>
      <c r="F66" s="820">
        <v>2561015.7686859998</v>
      </c>
      <c r="G66" s="821">
        <v>33.204303651527077</v>
      </c>
      <c r="H66" s="820">
        <v>1861601.7258639999</v>
      </c>
      <c r="I66" s="821">
        <v>27.702875684364436</v>
      </c>
      <c r="J66" s="820">
        <v>1477456.644451</v>
      </c>
      <c r="K66" s="821">
        <v>30.290806661406506</v>
      </c>
      <c r="L66" s="820">
        <v>6342192.7258329997</v>
      </c>
      <c r="M66" s="822">
        <v>30.294987464215399</v>
      </c>
    </row>
    <row r="67" spans="1:13" ht="13.8">
      <c r="A67" s="815"/>
      <c r="B67" s="830"/>
      <c r="C67" s="826" t="s">
        <v>440</v>
      </c>
      <c r="D67" s="820">
        <v>0</v>
      </c>
      <c r="E67" s="821">
        <v>0</v>
      </c>
      <c r="F67" s="820">
        <v>0</v>
      </c>
      <c r="G67" s="821">
        <v>0</v>
      </c>
      <c r="H67" s="820">
        <v>0</v>
      </c>
      <c r="I67" s="821">
        <v>0</v>
      </c>
      <c r="J67" s="820">
        <v>0</v>
      </c>
      <c r="K67" s="821">
        <v>0</v>
      </c>
      <c r="L67" s="820">
        <v>0</v>
      </c>
      <c r="M67" s="822">
        <v>0</v>
      </c>
    </row>
    <row r="68" spans="1:13" ht="13.8">
      <c r="A68" s="815"/>
      <c r="B68" s="815" t="s">
        <v>424</v>
      </c>
      <c r="C68" s="818"/>
      <c r="D68" s="481">
        <v>0</v>
      </c>
      <c r="E68" s="816">
        <v>0</v>
      </c>
      <c r="F68" s="481">
        <v>0</v>
      </c>
      <c r="G68" s="816">
        <v>0</v>
      </c>
      <c r="H68" s="481">
        <v>0</v>
      </c>
      <c r="I68" s="816">
        <v>0</v>
      </c>
      <c r="J68" s="481">
        <v>0</v>
      </c>
      <c r="K68" s="816">
        <v>0</v>
      </c>
      <c r="L68" s="481">
        <v>0</v>
      </c>
      <c r="M68" s="817">
        <v>0</v>
      </c>
    </row>
    <row r="69" spans="1:13" ht="13.8">
      <c r="A69" s="815"/>
      <c r="B69" s="830"/>
      <c r="C69" s="819" t="s">
        <v>441</v>
      </c>
      <c r="D69" s="481">
        <v>0</v>
      </c>
      <c r="E69" s="821">
        <v>0</v>
      </c>
      <c r="F69" s="481">
        <v>0</v>
      </c>
      <c r="G69" s="821">
        <v>0</v>
      </c>
      <c r="H69" s="481">
        <v>0</v>
      </c>
      <c r="I69" s="821">
        <v>0</v>
      </c>
      <c r="J69" s="481">
        <v>0</v>
      </c>
      <c r="K69" s="821">
        <v>0</v>
      </c>
      <c r="L69" s="481">
        <v>0</v>
      </c>
      <c r="M69" s="822">
        <v>0</v>
      </c>
    </row>
    <row r="70" spans="1:13" ht="6" customHeight="1">
      <c r="A70" s="117"/>
      <c r="B70" s="117"/>
      <c r="C70" s="819"/>
      <c r="D70" s="481"/>
      <c r="E70" s="829"/>
      <c r="F70" s="481"/>
      <c r="G70" s="829"/>
      <c r="H70" s="481"/>
      <c r="I70" s="829"/>
      <c r="J70" s="481"/>
      <c r="K70" s="829"/>
      <c r="L70" s="481"/>
      <c r="M70" s="831"/>
    </row>
    <row r="71" spans="1:13" ht="13.8">
      <c r="A71" s="832" t="s">
        <v>442</v>
      </c>
      <c r="B71" s="832"/>
      <c r="C71" s="875"/>
      <c r="D71" s="833">
        <v>-25379.522922</v>
      </c>
      <c r="E71" s="834">
        <v>-1.5623661690891932</v>
      </c>
      <c r="F71" s="835">
        <v>-70662.268987999996</v>
      </c>
      <c r="G71" s="834">
        <v>-0.91615657539948181</v>
      </c>
      <c r="H71" s="835">
        <v>-158902.69237400001</v>
      </c>
      <c r="I71" s="834">
        <v>-2.3646634355716758</v>
      </c>
      <c r="J71" s="835">
        <v>132613.84005900001</v>
      </c>
      <c r="K71" s="834">
        <v>2.7188480994963493</v>
      </c>
      <c r="L71" s="835">
        <v>-122330.644225</v>
      </c>
      <c r="M71" s="834">
        <v>-0.58434133011923151</v>
      </c>
    </row>
    <row r="72" spans="1:13" ht="13.8">
      <c r="A72" s="815" t="s">
        <v>443</v>
      </c>
      <c r="B72" s="815"/>
      <c r="C72" s="815"/>
      <c r="D72" s="481">
        <v>1624428.602214</v>
      </c>
      <c r="E72" s="816">
        <v>100</v>
      </c>
      <c r="F72" s="481">
        <v>7712903.1090770001</v>
      </c>
      <c r="G72" s="816">
        <v>100</v>
      </c>
      <c r="H72" s="481">
        <v>6719886.2207460003</v>
      </c>
      <c r="I72" s="816">
        <v>100</v>
      </c>
      <c r="J72" s="481">
        <v>4877574.4435139997</v>
      </c>
      <c r="K72" s="816">
        <v>100</v>
      </c>
      <c r="L72" s="481">
        <v>20934792.375551999</v>
      </c>
      <c r="M72" s="817">
        <v>100</v>
      </c>
    </row>
    <row r="73" spans="1:13" ht="13.8">
      <c r="A73" s="837"/>
      <c r="B73" s="837"/>
      <c r="C73" s="830" t="s">
        <v>444</v>
      </c>
      <c r="D73" s="820">
        <v>1610905.333046</v>
      </c>
      <c r="E73" s="821">
        <v>99.16750609109144</v>
      </c>
      <c r="F73" s="820">
        <v>7647659.645362</v>
      </c>
      <c r="G73" s="821">
        <v>99.154099788467235</v>
      </c>
      <c r="H73" s="820">
        <v>6663253.976698</v>
      </c>
      <c r="I73" s="821">
        <v>99.157244004025515</v>
      </c>
      <c r="J73" s="820">
        <v>4823367.6700240001</v>
      </c>
      <c r="K73" s="821">
        <v>98.888653077103072</v>
      </c>
      <c r="L73" s="820">
        <v>20745186.625130001</v>
      </c>
      <c r="M73" s="822">
        <v>99.094303172342791</v>
      </c>
    </row>
    <row r="74" spans="1:13" ht="14.4" thickBot="1">
      <c r="A74" s="838"/>
      <c r="B74" s="838"/>
      <c r="C74" s="839" t="s">
        <v>445</v>
      </c>
      <c r="D74" s="840">
        <v>13523.269168000001</v>
      </c>
      <c r="E74" s="841">
        <v>0.83249390890855934</v>
      </c>
      <c r="F74" s="840">
        <v>65243.463715999998</v>
      </c>
      <c r="G74" s="841">
        <v>0.84590021154573614</v>
      </c>
      <c r="H74" s="840">
        <v>56632.244048</v>
      </c>
      <c r="I74" s="841">
        <v>0.84275599597448303</v>
      </c>
      <c r="J74" s="840">
        <v>54206.77349</v>
      </c>
      <c r="K74" s="841">
        <v>1.1113469228969322</v>
      </c>
      <c r="L74" s="840">
        <v>189605.75042200001</v>
      </c>
      <c r="M74" s="842">
        <v>0.90569682765721993</v>
      </c>
    </row>
    <row r="75" spans="1:13" ht="13.8">
      <c r="A75" s="819" t="s">
        <v>459</v>
      </c>
      <c r="B75" s="830"/>
      <c r="C75" s="844"/>
      <c r="D75" s="844"/>
      <c r="E75" s="844"/>
      <c r="F75" s="849"/>
      <c r="G75" s="846"/>
      <c r="H75" s="849"/>
      <c r="I75" s="846"/>
      <c r="J75" s="846"/>
      <c r="K75" s="846"/>
      <c r="L75" s="848"/>
      <c r="M75" s="848"/>
    </row>
    <row r="76" spans="1:13" ht="13.8">
      <c r="A76" s="819" t="s">
        <v>455</v>
      </c>
      <c r="B76" s="830"/>
      <c r="C76" s="844"/>
      <c r="D76" s="844"/>
      <c r="E76" s="844"/>
      <c r="F76" s="849"/>
      <c r="G76" s="846"/>
      <c r="H76" s="849"/>
      <c r="I76" s="846"/>
      <c r="J76" s="846"/>
      <c r="K76" s="846"/>
      <c r="L76" s="848"/>
      <c r="M76" s="848"/>
    </row>
    <row r="77" spans="1:13" ht="13.8">
      <c r="A77" s="819" t="s">
        <v>456</v>
      </c>
      <c r="B77" s="850"/>
      <c r="C77" s="850"/>
      <c r="D77" s="850"/>
      <c r="E77" s="850"/>
      <c r="F77" s="853"/>
      <c r="G77" s="853"/>
      <c r="H77" s="853"/>
      <c r="I77" s="853"/>
      <c r="J77" s="853"/>
      <c r="K77" s="853"/>
      <c r="L77" s="853"/>
      <c r="M77" s="479"/>
    </row>
    <row r="78" spans="1:13" ht="13.8">
      <c r="A78" s="819" t="s">
        <v>457</v>
      </c>
      <c r="B78" s="819"/>
      <c r="C78" s="819"/>
      <c r="D78" s="819"/>
      <c r="E78" s="819"/>
      <c r="F78" s="117"/>
      <c r="G78" s="117"/>
      <c r="H78" s="117"/>
      <c r="I78" s="117"/>
      <c r="J78" s="117"/>
      <c r="K78" s="117"/>
      <c r="L78" s="874"/>
      <c r="M78" s="819"/>
    </row>
    <row r="79" spans="1:13" ht="13.8">
      <c r="A79" s="517" t="s">
        <v>198</v>
      </c>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6C4FE-7E5F-49A0-943C-6053EB3F87FA}">
  <sheetPr>
    <pageSetUpPr fitToPage="1"/>
  </sheetPr>
  <dimension ref="A2:M80"/>
  <sheetViews>
    <sheetView zoomScaleNormal="100" workbookViewId="0">
      <pane ySplit="7" topLeftCell="A8" activePane="bottomLeft" state="frozen"/>
      <selection activeCell="D2" sqref="D2"/>
      <selection pane="bottomLeft" activeCell="C2" sqref="C2"/>
    </sheetView>
  </sheetViews>
  <sheetFormatPr baseColWidth="10" defaultColWidth="11.44140625" defaultRowHeight="12.75" customHeight="1"/>
  <cols>
    <col min="1" max="1" width="3.21875" style="344" customWidth="1"/>
    <col min="2" max="2" width="1.6640625" style="344" customWidth="1"/>
    <col min="3" max="3" width="62.5546875" style="344" customWidth="1"/>
    <col min="4" max="4" width="14.77734375" style="344" customWidth="1"/>
    <col min="5" max="5" width="7.77734375" style="344" customWidth="1"/>
    <col min="6" max="6" width="14.77734375" style="855" customWidth="1"/>
    <col min="7" max="7" width="7.77734375" style="857" customWidth="1"/>
    <col min="8" max="8" width="14.77734375" style="855" customWidth="1"/>
    <col min="9" max="9" width="7.77734375" style="857" customWidth="1"/>
    <col min="10" max="10" width="14.77734375" style="855" customWidth="1"/>
    <col min="11" max="11" width="7.77734375" style="857" customWidth="1"/>
    <col min="12" max="12" width="14.77734375" style="855" customWidth="1"/>
    <col min="13" max="13" width="7.77734375" style="857" customWidth="1"/>
    <col min="14" max="256" width="11.44140625" style="344"/>
    <col min="257" max="257" width="3.21875" style="344" customWidth="1"/>
    <col min="258" max="258" width="1.6640625" style="344" customWidth="1"/>
    <col min="259" max="259" width="62.5546875" style="344" customWidth="1"/>
    <col min="260" max="260" width="14.77734375" style="344" customWidth="1"/>
    <col min="261" max="261" width="7.77734375" style="344" customWidth="1"/>
    <col min="262" max="262" width="14.77734375" style="344" customWidth="1"/>
    <col min="263" max="263" width="7.77734375" style="344" customWidth="1"/>
    <col min="264" max="264" width="14.77734375" style="344" customWidth="1"/>
    <col min="265" max="265" width="7.77734375" style="344" customWidth="1"/>
    <col min="266" max="266" width="14.77734375" style="344" customWidth="1"/>
    <col min="267" max="267" width="7.77734375" style="344" customWidth="1"/>
    <col min="268" max="268" width="14.77734375" style="344" customWidth="1"/>
    <col min="269" max="269" width="7.77734375" style="344" customWidth="1"/>
    <col min="270" max="512" width="11.44140625" style="344"/>
    <col min="513" max="513" width="3.21875" style="344" customWidth="1"/>
    <col min="514" max="514" width="1.6640625" style="344" customWidth="1"/>
    <col min="515" max="515" width="62.5546875" style="344" customWidth="1"/>
    <col min="516" max="516" width="14.77734375" style="344" customWidth="1"/>
    <col min="517" max="517" width="7.77734375" style="344" customWidth="1"/>
    <col min="518" max="518" width="14.77734375" style="344" customWidth="1"/>
    <col min="519" max="519" width="7.77734375" style="344" customWidth="1"/>
    <col min="520" max="520" width="14.77734375" style="344" customWidth="1"/>
    <col min="521" max="521" width="7.77734375" style="344" customWidth="1"/>
    <col min="522" max="522" width="14.77734375" style="344" customWidth="1"/>
    <col min="523" max="523" width="7.77734375" style="344" customWidth="1"/>
    <col min="524" max="524" width="14.77734375" style="344" customWidth="1"/>
    <col min="525" max="525" width="7.77734375" style="344" customWidth="1"/>
    <col min="526" max="768" width="11.44140625" style="344"/>
    <col min="769" max="769" width="3.21875" style="344" customWidth="1"/>
    <col min="770" max="770" width="1.6640625" style="344" customWidth="1"/>
    <col min="771" max="771" width="62.5546875" style="344" customWidth="1"/>
    <col min="772" max="772" width="14.77734375" style="344" customWidth="1"/>
    <col min="773" max="773" width="7.77734375" style="344" customWidth="1"/>
    <col min="774" max="774" width="14.77734375" style="344" customWidth="1"/>
    <col min="775" max="775" width="7.77734375" style="344" customWidth="1"/>
    <col min="776" max="776" width="14.77734375" style="344" customWidth="1"/>
    <col min="777" max="777" width="7.77734375" style="344" customWidth="1"/>
    <col min="778" max="778" width="14.77734375" style="344" customWidth="1"/>
    <col min="779" max="779" width="7.77734375" style="344" customWidth="1"/>
    <col min="780" max="780" width="14.77734375" style="344" customWidth="1"/>
    <col min="781" max="781" width="7.77734375" style="344" customWidth="1"/>
    <col min="782" max="1024" width="11.44140625" style="344"/>
    <col min="1025" max="1025" width="3.21875" style="344" customWidth="1"/>
    <col min="1026" max="1026" width="1.6640625" style="344" customWidth="1"/>
    <col min="1027" max="1027" width="62.5546875" style="344" customWidth="1"/>
    <col min="1028" max="1028" width="14.77734375" style="344" customWidth="1"/>
    <col min="1029" max="1029" width="7.77734375" style="344" customWidth="1"/>
    <col min="1030" max="1030" width="14.77734375" style="344" customWidth="1"/>
    <col min="1031" max="1031" width="7.77734375" style="344" customWidth="1"/>
    <col min="1032" max="1032" width="14.77734375" style="344" customWidth="1"/>
    <col min="1033" max="1033" width="7.77734375" style="344" customWidth="1"/>
    <col min="1034" max="1034" width="14.77734375" style="344" customWidth="1"/>
    <col min="1035" max="1035" width="7.77734375" style="344" customWidth="1"/>
    <col min="1036" max="1036" width="14.77734375" style="344" customWidth="1"/>
    <col min="1037" max="1037" width="7.77734375" style="344" customWidth="1"/>
    <col min="1038" max="1280" width="11.44140625" style="344"/>
    <col min="1281" max="1281" width="3.21875" style="344" customWidth="1"/>
    <col min="1282" max="1282" width="1.6640625" style="344" customWidth="1"/>
    <col min="1283" max="1283" width="62.5546875" style="344" customWidth="1"/>
    <col min="1284" max="1284" width="14.77734375" style="344" customWidth="1"/>
    <col min="1285" max="1285" width="7.77734375" style="344" customWidth="1"/>
    <col min="1286" max="1286" width="14.77734375" style="344" customWidth="1"/>
    <col min="1287" max="1287" width="7.77734375" style="344" customWidth="1"/>
    <col min="1288" max="1288" width="14.77734375" style="344" customWidth="1"/>
    <col min="1289" max="1289" width="7.77734375" style="344" customWidth="1"/>
    <col min="1290" max="1290" width="14.77734375" style="344" customWidth="1"/>
    <col min="1291" max="1291" width="7.77734375" style="344" customWidth="1"/>
    <col min="1292" max="1292" width="14.77734375" style="344" customWidth="1"/>
    <col min="1293" max="1293" width="7.77734375" style="344" customWidth="1"/>
    <col min="1294" max="1536" width="11.44140625" style="344"/>
    <col min="1537" max="1537" width="3.21875" style="344" customWidth="1"/>
    <col min="1538" max="1538" width="1.6640625" style="344" customWidth="1"/>
    <col min="1539" max="1539" width="62.5546875" style="344" customWidth="1"/>
    <col min="1540" max="1540" width="14.77734375" style="344" customWidth="1"/>
    <col min="1541" max="1541" width="7.77734375" style="344" customWidth="1"/>
    <col min="1542" max="1542" width="14.77734375" style="344" customWidth="1"/>
    <col min="1543" max="1543" width="7.77734375" style="344" customWidth="1"/>
    <col min="1544" max="1544" width="14.77734375" style="344" customWidth="1"/>
    <col min="1545" max="1545" width="7.77734375" style="344" customWidth="1"/>
    <col min="1546" max="1546" width="14.77734375" style="344" customWidth="1"/>
    <col min="1547" max="1547" width="7.77734375" style="344" customWidth="1"/>
    <col min="1548" max="1548" width="14.77734375" style="344" customWidth="1"/>
    <col min="1549" max="1549" width="7.77734375" style="344" customWidth="1"/>
    <col min="1550" max="1792" width="11.44140625" style="344"/>
    <col min="1793" max="1793" width="3.21875" style="344" customWidth="1"/>
    <col min="1794" max="1794" width="1.6640625" style="344" customWidth="1"/>
    <col min="1795" max="1795" width="62.5546875" style="344" customWidth="1"/>
    <col min="1796" max="1796" width="14.77734375" style="344" customWidth="1"/>
    <col min="1797" max="1797" width="7.77734375" style="344" customWidth="1"/>
    <col min="1798" max="1798" width="14.77734375" style="344" customWidth="1"/>
    <col min="1799" max="1799" width="7.77734375" style="344" customWidth="1"/>
    <col min="1800" max="1800" width="14.77734375" style="344" customWidth="1"/>
    <col min="1801" max="1801" width="7.77734375" style="344" customWidth="1"/>
    <col min="1802" max="1802" width="14.77734375" style="344" customWidth="1"/>
    <col min="1803" max="1803" width="7.77734375" style="344" customWidth="1"/>
    <col min="1804" max="1804" width="14.77734375" style="344" customWidth="1"/>
    <col min="1805" max="1805" width="7.77734375" style="344" customWidth="1"/>
    <col min="1806" max="2048" width="11.44140625" style="344"/>
    <col min="2049" max="2049" width="3.21875" style="344" customWidth="1"/>
    <col min="2050" max="2050" width="1.6640625" style="344" customWidth="1"/>
    <col min="2051" max="2051" width="62.5546875" style="344" customWidth="1"/>
    <col min="2052" max="2052" width="14.77734375" style="344" customWidth="1"/>
    <col min="2053" max="2053" width="7.77734375" style="344" customWidth="1"/>
    <col min="2054" max="2054" width="14.77734375" style="344" customWidth="1"/>
    <col min="2055" max="2055" width="7.77734375" style="344" customWidth="1"/>
    <col min="2056" max="2056" width="14.77734375" style="344" customWidth="1"/>
    <col min="2057" max="2057" width="7.77734375" style="344" customWidth="1"/>
    <col min="2058" max="2058" width="14.77734375" style="344" customWidth="1"/>
    <col min="2059" max="2059" width="7.77734375" style="344" customWidth="1"/>
    <col min="2060" max="2060" width="14.77734375" style="344" customWidth="1"/>
    <col min="2061" max="2061" width="7.77734375" style="344" customWidth="1"/>
    <col min="2062" max="2304" width="11.44140625" style="344"/>
    <col min="2305" max="2305" width="3.21875" style="344" customWidth="1"/>
    <col min="2306" max="2306" width="1.6640625" style="344" customWidth="1"/>
    <col min="2307" max="2307" width="62.5546875" style="344" customWidth="1"/>
    <col min="2308" max="2308" width="14.77734375" style="344" customWidth="1"/>
    <col min="2309" max="2309" width="7.77734375" style="344" customWidth="1"/>
    <col min="2310" max="2310" width="14.77734375" style="344" customWidth="1"/>
    <col min="2311" max="2311" width="7.77734375" style="344" customWidth="1"/>
    <col min="2312" max="2312" width="14.77734375" style="344" customWidth="1"/>
    <col min="2313" max="2313" width="7.77734375" style="344" customWidth="1"/>
    <col min="2314" max="2314" width="14.77734375" style="344" customWidth="1"/>
    <col min="2315" max="2315" width="7.77734375" style="344" customWidth="1"/>
    <col min="2316" max="2316" width="14.77734375" style="344" customWidth="1"/>
    <col min="2317" max="2317" width="7.77734375" style="344" customWidth="1"/>
    <col min="2318" max="2560" width="11.44140625" style="344"/>
    <col min="2561" max="2561" width="3.21875" style="344" customWidth="1"/>
    <col min="2562" max="2562" width="1.6640625" style="344" customWidth="1"/>
    <col min="2563" max="2563" width="62.5546875" style="344" customWidth="1"/>
    <col min="2564" max="2564" width="14.77734375" style="344" customWidth="1"/>
    <col min="2565" max="2565" width="7.77734375" style="344" customWidth="1"/>
    <col min="2566" max="2566" width="14.77734375" style="344" customWidth="1"/>
    <col min="2567" max="2567" width="7.77734375" style="344" customWidth="1"/>
    <col min="2568" max="2568" width="14.77734375" style="344" customWidth="1"/>
    <col min="2569" max="2569" width="7.77734375" style="344" customWidth="1"/>
    <col min="2570" max="2570" width="14.77734375" style="344" customWidth="1"/>
    <col min="2571" max="2571" width="7.77734375" style="344" customWidth="1"/>
    <col min="2572" max="2572" width="14.77734375" style="344" customWidth="1"/>
    <col min="2573" max="2573" width="7.77734375" style="344" customWidth="1"/>
    <col min="2574" max="2816" width="11.44140625" style="344"/>
    <col min="2817" max="2817" width="3.21875" style="344" customWidth="1"/>
    <col min="2818" max="2818" width="1.6640625" style="344" customWidth="1"/>
    <col min="2819" max="2819" width="62.5546875" style="344" customWidth="1"/>
    <col min="2820" max="2820" width="14.77734375" style="344" customWidth="1"/>
    <col min="2821" max="2821" width="7.77734375" style="344" customWidth="1"/>
    <col min="2822" max="2822" width="14.77734375" style="344" customWidth="1"/>
    <col min="2823" max="2823" width="7.77734375" style="344" customWidth="1"/>
    <col min="2824" max="2824" width="14.77734375" style="344" customWidth="1"/>
    <col min="2825" max="2825" width="7.77734375" style="344" customWidth="1"/>
    <col min="2826" max="2826" width="14.77734375" style="344" customWidth="1"/>
    <col min="2827" max="2827" width="7.77734375" style="344" customWidth="1"/>
    <col min="2828" max="2828" width="14.77734375" style="344" customWidth="1"/>
    <col min="2829" max="2829" width="7.77734375" style="344" customWidth="1"/>
    <col min="2830" max="3072" width="11.44140625" style="344"/>
    <col min="3073" max="3073" width="3.21875" style="344" customWidth="1"/>
    <col min="3074" max="3074" width="1.6640625" style="344" customWidth="1"/>
    <col min="3075" max="3075" width="62.5546875" style="344" customWidth="1"/>
    <col min="3076" max="3076" width="14.77734375" style="344" customWidth="1"/>
    <col min="3077" max="3077" width="7.77734375" style="344" customWidth="1"/>
    <col min="3078" max="3078" width="14.77734375" style="344" customWidth="1"/>
    <col min="3079" max="3079" width="7.77734375" style="344" customWidth="1"/>
    <col min="3080" max="3080" width="14.77734375" style="344" customWidth="1"/>
    <col min="3081" max="3081" width="7.77734375" style="344" customWidth="1"/>
    <col min="3082" max="3082" width="14.77734375" style="344" customWidth="1"/>
    <col min="3083" max="3083" width="7.77734375" style="344" customWidth="1"/>
    <col min="3084" max="3084" width="14.77734375" style="344" customWidth="1"/>
    <col min="3085" max="3085" width="7.77734375" style="344" customWidth="1"/>
    <col min="3086" max="3328" width="11.44140625" style="344"/>
    <col min="3329" max="3329" width="3.21875" style="344" customWidth="1"/>
    <col min="3330" max="3330" width="1.6640625" style="344" customWidth="1"/>
    <col min="3331" max="3331" width="62.5546875" style="344" customWidth="1"/>
    <col min="3332" max="3332" width="14.77734375" style="344" customWidth="1"/>
    <col min="3333" max="3333" width="7.77734375" style="344" customWidth="1"/>
    <col min="3334" max="3334" width="14.77734375" style="344" customWidth="1"/>
    <col min="3335" max="3335" width="7.77734375" style="344" customWidth="1"/>
    <col min="3336" max="3336" width="14.77734375" style="344" customWidth="1"/>
    <col min="3337" max="3337" width="7.77734375" style="344" customWidth="1"/>
    <col min="3338" max="3338" width="14.77734375" style="344" customWidth="1"/>
    <col min="3339" max="3339" width="7.77734375" style="344" customWidth="1"/>
    <col min="3340" max="3340" width="14.77734375" style="344" customWidth="1"/>
    <col min="3341" max="3341" width="7.77734375" style="344" customWidth="1"/>
    <col min="3342" max="3584" width="11.44140625" style="344"/>
    <col min="3585" max="3585" width="3.21875" style="344" customWidth="1"/>
    <col min="3586" max="3586" width="1.6640625" style="344" customWidth="1"/>
    <col min="3587" max="3587" width="62.5546875" style="344" customWidth="1"/>
    <col min="3588" max="3588" width="14.77734375" style="344" customWidth="1"/>
    <col min="3589" max="3589" width="7.77734375" style="344" customWidth="1"/>
    <col min="3590" max="3590" width="14.77734375" style="344" customWidth="1"/>
    <col min="3591" max="3591" width="7.77734375" style="344" customWidth="1"/>
    <col min="3592" max="3592" width="14.77734375" style="344" customWidth="1"/>
    <col min="3593" max="3593" width="7.77734375" style="344" customWidth="1"/>
    <col min="3594" max="3594" width="14.77734375" style="344" customWidth="1"/>
    <col min="3595" max="3595" width="7.77734375" style="344" customWidth="1"/>
    <col min="3596" max="3596" width="14.77734375" style="344" customWidth="1"/>
    <col min="3597" max="3597" width="7.77734375" style="344" customWidth="1"/>
    <col min="3598" max="3840" width="11.44140625" style="344"/>
    <col min="3841" max="3841" width="3.21875" style="344" customWidth="1"/>
    <col min="3842" max="3842" width="1.6640625" style="344" customWidth="1"/>
    <col min="3843" max="3843" width="62.5546875" style="344" customWidth="1"/>
    <col min="3844" max="3844" width="14.77734375" style="344" customWidth="1"/>
    <col min="3845" max="3845" width="7.77734375" style="344" customWidth="1"/>
    <col min="3846" max="3846" width="14.77734375" style="344" customWidth="1"/>
    <col min="3847" max="3847" width="7.77734375" style="344" customWidth="1"/>
    <col min="3848" max="3848" width="14.77734375" style="344" customWidth="1"/>
    <col min="3849" max="3849" width="7.77734375" style="344" customWidth="1"/>
    <col min="3850" max="3850" width="14.77734375" style="344" customWidth="1"/>
    <col min="3851" max="3851" width="7.77734375" style="344" customWidth="1"/>
    <col min="3852" max="3852" width="14.77734375" style="344" customWidth="1"/>
    <col min="3853" max="3853" width="7.77734375" style="344" customWidth="1"/>
    <col min="3854" max="4096" width="11.44140625" style="344"/>
    <col min="4097" max="4097" width="3.21875" style="344" customWidth="1"/>
    <col min="4098" max="4098" width="1.6640625" style="344" customWidth="1"/>
    <col min="4099" max="4099" width="62.5546875" style="344" customWidth="1"/>
    <col min="4100" max="4100" width="14.77734375" style="344" customWidth="1"/>
    <col min="4101" max="4101" width="7.77734375" style="344" customWidth="1"/>
    <col min="4102" max="4102" width="14.77734375" style="344" customWidth="1"/>
    <col min="4103" max="4103" width="7.77734375" style="344" customWidth="1"/>
    <col min="4104" max="4104" width="14.77734375" style="344" customWidth="1"/>
    <col min="4105" max="4105" width="7.77734375" style="344" customWidth="1"/>
    <col min="4106" max="4106" width="14.77734375" style="344" customWidth="1"/>
    <col min="4107" max="4107" width="7.77734375" style="344" customWidth="1"/>
    <col min="4108" max="4108" width="14.77734375" style="344" customWidth="1"/>
    <col min="4109" max="4109" width="7.77734375" style="344" customWidth="1"/>
    <col min="4110" max="4352" width="11.44140625" style="344"/>
    <col min="4353" max="4353" width="3.21875" style="344" customWidth="1"/>
    <col min="4354" max="4354" width="1.6640625" style="344" customWidth="1"/>
    <col min="4355" max="4355" width="62.5546875" style="344" customWidth="1"/>
    <col min="4356" max="4356" width="14.77734375" style="344" customWidth="1"/>
    <col min="4357" max="4357" width="7.77734375" style="344" customWidth="1"/>
    <col min="4358" max="4358" width="14.77734375" style="344" customWidth="1"/>
    <col min="4359" max="4359" width="7.77734375" style="344" customWidth="1"/>
    <col min="4360" max="4360" width="14.77734375" style="344" customWidth="1"/>
    <col min="4361" max="4361" width="7.77734375" style="344" customWidth="1"/>
    <col min="4362" max="4362" width="14.77734375" style="344" customWidth="1"/>
    <col min="4363" max="4363" width="7.77734375" style="344" customWidth="1"/>
    <col min="4364" max="4364" width="14.77734375" style="344" customWidth="1"/>
    <col min="4365" max="4365" width="7.77734375" style="344" customWidth="1"/>
    <col min="4366" max="4608" width="11.44140625" style="344"/>
    <col min="4609" max="4609" width="3.21875" style="344" customWidth="1"/>
    <col min="4610" max="4610" width="1.6640625" style="344" customWidth="1"/>
    <col min="4611" max="4611" width="62.5546875" style="344" customWidth="1"/>
    <col min="4612" max="4612" width="14.77734375" style="344" customWidth="1"/>
    <col min="4613" max="4613" width="7.77734375" style="344" customWidth="1"/>
    <col min="4614" max="4614" width="14.77734375" style="344" customWidth="1"/>
    <col min="4615" max="4615" width="7.77734375" style="344" customWidth="1"/>
    <col min="4616" max="4616" width="14.77734375" style="344" customWidth="1"/>
    <col min="4617" max="4617" width="7.77734375" style="344" customWidth="1"/>
    <col min="4618" max="4618" width="14.77734375" style="344" customWidth="1"/>
    <col min="4619" max="4619" width="7.77734375" style="344" customWidth="1"/>
    <col min="4620" max="4620" width="14.77734375" style="344" customWidth="1"/>
    <col min="4621" max="4621" width="7.77734375" style="344" customWidth="1"/>
    <col min="4622" max="4864" width="11.44140625" style="344"/>
    <col min="4865" max="4865" width="3.21875" style="344" customWidth="1"/>
    <col min="4866" max="4866" width="1.6640625" style="344" customWidth="1"/>
    <col min="4867" max="4867" width="62.5546875" style="344" customWidth="1"/>
    <col min="4868" max="4868" width="14.77734375" style="344" customWidth="1"/>
    <col min="4869" max="4869" width="7.77734375" style="344" customWidth="1"/>
    <col min="4870" max="4870" width="14.77734375" style="344" customWidth="1"/>
    <col min="4871" max="4871" width="7.77734375" style="344" customWidth="1"/>
    <col min="4872" max="4872" width="14.77734375" style="344" customWidth="1"/>
    <col min="4873" max="4873" width="7.77734375" style="344" customWidth="1"/>
    <col min="4874" max="4874" width="14.77734375" style="344" customWidth="1"/>
    <col min="4875" max="4875" width="7.77734375" style="344" customWidth="1"/>
    <col min="4876" max="4876" width="14.77734375" style="344" customWidth="1"/>
    <col min="4877" max="4877" width="7.77734375" style="344" customWidth="1"/>
    <col min="4878" max="5120" width="11.44140625" style="344"/>
    <col min="5121" max="5121" width="3.21875" style="344" customWidth="1"/>
    <col min="5122" max="5122" width="1.6640625" style="344" customWidth="1"/>
    <col min="5123" max="5123" width="62.5546875" style="344" customWidth="1"/>
    <col min="5124" max="5124" width="14.77734375" style="344" customWidth="1"/>
    <col min="5125" max="5125" width="7.77734375" style="344" customWidth="1"/>
    <col min="5126" max="5126" width="14.77734375" style="344" customWidth="1"/>
    <col min="5127" max="5127" width="7.77734375" style="344" customWidth="1"/>
    <col min="5128" max="5128" width="14.77734375" style="344" customWidth="1"/>
    <col min="5129" max="5129" width="7.77734375" style="344" customWidth="1"/>
    <col min="5130" max="5130" width="14.77734375" style="344" customWidth="1"/>
    <col min="5131" max="5131" width="7.77734375" style="344" customWidth="1"/>
    <col min="5132" max="5132" width="14.77734375" style="344" customWidth="1"/>
    <col min="5133" max="5133" width="7.77734375" style="344" customWidth="1"/>
    <col min="5134" max="5376" width="11.44140625" style="344"/>
    <col min="5377" max="5377" width="3.21875" style="344" customWidth="1"/>
    <col min="5378" max="5378" width="1.6640625" style="344" customWidth="1"/>
    <col min="5379" max="5379" width="62.5546875" style="344" customWidth="1"/>
    <col min="5380" max="5380" width="14.77734375" style="344" customWidth="1"/>
    <col min="5381" max="5381" width="7.77734375" style="344" customWidth="1"/>
    <col min="5382" max="5382" width="14.77734375" style="344" customWidth="1"/>
    <col min="5383" max="5383" width="7.77734375" style="344" customWidth="1"/>
    <col min="5384" max="5384" width="14.77734375" style="344" customWidth="1"/>
    <col min="5385" max="5385" width="7.77734375" style="344" customWidth="1"/>
    <col min="5386" max="5386" width="14.77734375" style="344" customWidth="1"/>
    <col min="5387" max="5387" width="7.77734375" style="344" customWidth="1"/>
    <col min="5388" max="5388" width="14.77734375" style="344" customWidth="1"/>
    <col min="5389" max="5389" width="7.77734375" style="344" customWidth="1"/>
    <col min="5390" max="5632" width="11.44140625" style="344"/>
    <col min="5633" max="5633" width="3.21875" style="344" customWidth="1"/>
    <col min="5634" max="5634" width="1.6640625" style="344" customWidth="1"/>
    <col min="5635" max="5635" width="62.5546875" style="344" customWidth="1"/>
    <col min="5636" max="5636" width="14.77734375" style="344" customWidth="1"/>
    <col min="5637" max="5637" width="7.77734375" style="344" customWidth="1"/>
    <col min="5638" max="5638" width="14.77734375" style="344" customWidth="1"/>
    <col min="5639" max="5639" width="7.77734375" style="344" customWidth="1"/>
    <col min="5640" max="5640" width="14.77734375" style="344" customWidth="1"/>
    <col min="5641" max="5641" width="7.77734375" style="344" customWidth="1"/>
    <col min="5642" max="5642" width="14.77734375" style="344" customWidth="1"/>
    <col min="5643" max="5643" width="7.77734375" style="344" customWidth="1"/>
    <col min="5644" max="5644" width="14.77734375" style="344" customWidth="1"/>
    <col min="5645" max="5645" width="7.77734375" style="344" customWidth="1"/>
    <col min="5646" max="5888" width="11.44140625" style="344"/>
    <col min="5889" max="5889" width="3.21875" style="344" customWidth="1"/>
    <col min="5890" max="5890" width="1.6640625" style="344" customWidth="1"/>
    <col min="5891" max="5891" width="62.5546875" style="344" customWidth="1"/>
    <col min="5892" max="5892" width="14.77734375" style="344" customWidth="1"/>
    <col min="5893" max="5893" width="7.77734375" style="344" customWidth="1"/>
    <col min="5894" max="5894" width="14.77734375" style="344" customWidth="1"/>
    <col min="5895" max="5895" width="7.77734375" style="344" customWidth="1"/>
    <col min="5896" max="5896" width="14.77734375" style="344" customWidth="1"/>
    <col min="5897" max="5897" width="7.77734375" style="344" customWidth="1"/>
    <col min="5898" max="5898" width="14.77734375" style="344" customWidth="1"/>
    <col min="5899" max="5899" width="7.77734375" style="344" customWidth="1"/>
    <col min="5900" max="5900" width="14.77734375" style="344" customWidth="1"/>
    <col min="5901" max="5901" width="7.77734375" style="344" customWidth="1"/>
    <col min="5902" max="6144" width="11.44140625" style="344"/>
    <col min="6145" max="6145" width="3.21875" style="344" customWidth="1"/>
    <col min="6146" max="6146" width="1.6640625" style="344" customWidth="1"/>
    <col min="6147" max="6147" width="62.5546875" style="344" customWidth="1"/>
    <col min="6148" max="6148" width="14.77734375" style="344" customWidth="1"/>
    <col min="6149" max="6149" width="7.77734375" style="344" customWidth="1"/>
    <col min="6150" max="6150" width="14.77734375" style="344" customWidth="1"/>
    <col min="6151" max="6151" width="7.77734375" style="344" customWidth="1"/>
    <col min="6152" max="6152" width="14.77734375" style="344" customWidth="1"/>
    <col min="6153" max="6153" width="7.77734375" style="344" customWidth="1"/>
    <col min="6154" max="6154" width="14.77734375" style="344" customWidth="1"/>
    <col min="6155" max="6155" width="7.77734375" style="344" customWidth="1"/>
    <col min="6156" max="6156" width="14.77734375" style="344" customWidth="1"/>
    <col min="6157" max="6157" width="7.77734375" style="344" customWidth="1"/>
    <col min="6158" max="6400" width="11.44140625" style="344"/>
    <col min="6401" max="6401" width="3.21875" style="344" customWidth="1"/>
    <col min="6402" max="6402" width="1.6640625" style="344" customWidth="1"/>
    <col min="6403" max="6403" width="62.5546875" style="344" customWidth="1"/>
    <col min="6404" max="6404" width="14.77734375" style="344" customWidth="1"/>
    <col min="6405" max="6405" width="7.77734375" style="344" customWidth="1"/>
    <col min="6406" max="6406" width="14.77734375" style="344" customWidth="1"/>
    <col min="6407" max="6407" width="7.77734375" style="344" customWidth="1"/>
    <col min="6408" max="6408" width="14.77734375" style="344" customWidth="1"/>
    <col min="6409" max="6409" width="7.77734375" style="344" customWidth="1"/>
    <col min="6410" max="6410" width="14.77734375" style="344" customWidth="1"/>
    <col min="6411" max="6411" width="7.77734375" style="344" customWidth="1"/>
    <col min="6412" max="6412" width="14.77734375" style="344" customWidth="1"/>
    <col min="6413" max="6413" width="7.77734375" style="344" customWidth="1"/>
    <col min="6414" max="6656" width="11.44140625" style="344"/>
    <col min="6657" max="6657" width="3.21875" style="344" customWidth="1"/>
    <col min="6658" max="6658" width="1.6640625" style="344" customWidth="1"/>
    <col min="6659" max="6659" width="62.5546875" style="344" customWidth="1"/>
    <col min="6660" max="6660" width="14.77734375" style="344" customWidth="1"/>
    <col min="6661" max="6661" width="7.77734375" style="344" customWidth="1"/>
    <col min="6662" max="6662" width="14.77734375" style="344" customWidth="1"/>
    <col min="6663" max="6663" width="7.77734375" style="344" customWidth="1"/>
    <col min="6664" max="6664" width="14.77734375" style="344" customWidth="1"/>
    <col min="6665" max="6665" width="7.77734375" style="344" customWidth="1"/>
    <col min="6666" max="6666" width="14.77734375" style="344" customWidth="1"/>
    <col min="6667" max="6667" width="7.77734375" style="344" customWidth="1"/>
    <col min="6668" max="6668" width="14.77734375" style="344" customWidth="1"/>
    <col min="6669" max="6669" width="7.77734375" style="344" customWidth="1"/>
    <col min="6670" max="6912" width="11.44140625" style="344"/>
    <col min="6913" max="6913" width="3.21875" style="344" customWidth="1"/>
    <col min="6914" max="6914" width="1.6640625" style="344" customWidth="1"/>
    <col min="6915" max="6915" width="62.5546875" style="344" customWidth="1"/>
    <col min="6916" max="6916" width="14.77734375" style="344" customWidth="1"/>
    <col min="6917" max="6917" width="7.77734375" style="344" customWidth="1"/>
    <col min="6918" max="6918" width="14.77734375" style="344" customWidth="1"/>
    <col min="6919" max="6919" width="7.77734375" style="344" customWidth="1"/>
    <col min="6920" max="6920" width="14.77734375" style="344" customWidth="1"/>
    <col min="6921" max="6921" width="7.77734375" style="344" customWidth="1"/>
    <col min="6922" max="6922" width="14.77734375" style="344" customWidth="1"/>
    <col min="6923" max="6923" width="7.77734375" style="344" customWidth="1"/>
    <col min="6924" max="6924" width="14.77734375" style="344" customWidth="1"/>
    <col min="6925" max="6925" width="7.77734375" style="344" customWidth="1"/>
    <col min="6926" max="7168" width="11.44140625" style="344"/>
    <col min="7169" max="7169" width="3.21875" style="344" customWidth="1"/>
    <col min="7170" max="7170" width="1.6640625" style="344" customWidth="1"/>
    <col min="7171" max="7171" width="62.5546875" style="344" customWidth="1"/>
    <col min="7172" max="7172" width="14.77734375" style="344" customWidth="1"/>
    <col min="7173" max="7173" width="7.77734375" style="344" customWidth="1"/>
    <col min="7174" max="7174" width="14.77734375" style="344" customWidth="1"/>
    <col min="7175" max="7175" width="7.77734375" style="344" customWidth="1"/>
    <col min="7176" max="7176" width="14.77734375" style="344" customWidth="1"/>
    <col min="7177" max="7177" width="7.77734375" style="344" customWidth="1"/>
    <col min="7178" max="7178" width="14.77734375" style="344" customWidth="1"/>
    <col min="7179" max="7179" width="7.77734375" style="344" customWidth="1"/>
    <col min="7180" max="7180" width="14.77734375" style="344" customWidth="1"/>
    <col min="7181" max="7181" width="7.77734375" style="344" customWidth="1"/>
    <col min="7182" max="7424" width="11.44140625" style="344"/>
    <col min="7425" max="7425" width="3.21875" style="344" customWidth="1"/>
    <col min="7426" max="7426" width="1.6640625" style="344" customWidth="1"/>
    <col min="7427" max="7427" width="62.5546875" style="344" customWidth="1"/>
    <col min="7428" max="7428" width="14.77734375" style="344" customWidth="1"/>
    <col min="7429" max="7429" width="7.77734375" style="344" customWidth="1"/>
    <col min="7430" max="7430" width="14.77734375" style="344" customWidth="1"/>
    <col min="7431" max="7431" width="7.77734375" style="344" customWidth="1"/>
    <col min="7432" max="7432" width="14.77734375" style="344" customWidth="1"/>
    <col min="7433" max="7433" width="7.77734375" style="344" customWidth="1"/>
    <col min="7434" max="7434" width="14.77734375" style="344" customWidth="1"/>
    <col min="7435" max="7435" width="7.77734375" style="344" customWidth="1"/>
    <col min="7436" max="7436" width="14.77734375" style="344" customWidth="1"/>
    <col min="7437" max="7437" width="7.77734375" style="344" customWidth="1"/>
    <col min="7438" max="7680" width="11.44140625" style="344"/>
    <col min="7681" max="7681" width="3.21875" style="344" customWidth="1"/>
    <col min="7682" max="7682" width="1.6640625" style="344" customWidth="1"/>
    <col min="7683" max="7683" width="62.5546875" style="344" customWidth="1"/>
    <col min="7684" max="7684" width="14.77734375" style="344" customWidth="1"/>
    <col min="7685" max="7685" width="7.77734375" style="344" customWidth="1"/>
    <col min="7686" max="7686" width="14.77734375" style="344" customWidth="1"/>
    <col min="7687" max="7687" width="7.77734375" style="344" customWidth="1"/>
    <col min="7688" max="7688" width="14.77734375" style="344" customWidth="1"/>
    <col min="7689" max="7689" width="7.77734375" style="344" customWidth="1"/>
    <col min="7690" max="7690" width="14.77734375" style="344" customWidth="1"/>
    <col min="7691" max="7691" width="7.77734375" style="344" customWidth="1"/>
    <col min="7692" max="7692" width="14.77734375" style="344" customWidth="1"/>
    <col min="7693" max="7693" width="7.77734375" style="344" customWidth="1"/>
    <col min="7694" max="7936" width="11.44140625" style="344"/>
    <col min="7937" max="7937" width="3.21875" style="344" customWidth="1"/>
    <col min="7938" max="7938" width="1.6640625" style="344" customWidth="1"/>
    <col min="7939" max="7939" width="62.5546875" style="344" customWidth="1"/>
    <col min="7940" max="7940" width="14.77734375" style="344" customWidth="1"/>
    <col min="7941" max="7941" width="7.77734375" style="344" customWidth="1"/>
    <col min="7942" max="7942" width="14.77734375" style="344" customWidth="1"/>
    <col min="7943" max="7943" width="7.77734375" style="344" customWidth="1"/>
    <col min="7944" max="7944" width="14.77734375" style="344" customWidth="1"/>
    <col min="7945" max="7945" width="7.77734375" style="344" customWidth="1"/>
    <col min="7946" max="7946" width="14.77734375" style="344" customWidth="1"/>
    <col min="7947" max="7947" width="7.77734375" style="344" customWidth="1"/>
    <col min="7948" max="7948" width="14.77734375" style="344" customWidth="1"/>
    <col min="7949" max="7949" width="7.77734375" style="344" customWidth="1"/>
    <col min="7950" max="8192" width="11.44140625" style="344"/>
    <col min="8193" max="8193" width="3.21875" style="344" customWidth="1"/>
    <col min="8194" max="8194" width="1.6640625" style="344" customWidth="1"/>
    <col min="8195" max="8195" width="62.5546875" style="344" customWidth="1"/>
    <col min="8196" max="8196" width="14.77734375" style="344" customWidth="1"/>
    <col min="8197" max="8197" width="7.77734375" style="344" customWidth="1"/>
    <col min="8198" max="8198" width="14.77734375" style="344" customWidth="1"/>
    <col min="8199" max="8199" width="7.77734375" style="344" customWidth="1"/>
    <col min="8200" max="8200" width="14.77734375" style="344" customWidth="1"/>
    <col min="8201" max="8201" width="7.77734375" style="344" customWidth="1"/>
    <col min="8202" max="8202" width="14.77734375" style="344" customWidth="1"/>
    <col min="8203" max="8203" width="7.77734375" style="344" customWidth="1"/>
    <col min="8204" max="8204" width="14.77734375" style="344" customWidth="1"/>
    <col min="8205" max="8205" width="7.77734375" style="344" customWidth="1"/>
    <col min="8206" max="8448" width="11.44140625" style="344"/>
    <col min="8449" max="8449" width="3.21875" style="344" customWidth="1"/>
    <col min="8450" max="8450" width="1.6640625" style="344" customWidth="1"/>
    <col min="8451" max="8451" width="62.5546875" style="344" customWidth="1"/>
    <col min="8452" max="8452" width="14.77734375" style="344" customWidth="1"/>
    <col min="8453" max="8453" width="7.77734375" style="344" customWidth="1"/>
    <col min="8454" max="8454" width="14.77734375" style="344" customWidth="1"/>
    <col min="8455" max="8455" width="7.77734375" style="344" customWidth="1"/>
    <col min="8456" max="8456" width="14.77734375" style="344" customWidth="1"/>
    <col min="8457" max="8457" width="7.77734375" style="344" customWidth="1"/>
    <col min="8458" max="8458" width="14.77734375" style="344" customWidth="1"/>
    <col min="8459" max="8459" width="7.77734375" style="344" customWidth="1"/>
    <col min="8460" max="8460" width="14.77734375" style="344" customWidth="1"/>
    <col min="8461" max="8461" width="7.77734375" style="344" customWidth="1"/>
    <col min="8462" max="8704" width="11.44140625" style="344"/>
    <col min="8705" max="8705" width="3.21875" style="344" customWidth="1"/>
    <col min="8706" max="8706" width="1.6640625" style="344" customWidth="1"/>
    <col min="8707" max="8707" width="62.5546875" style="344" customWidth="1"/>
    <col min="8708" max="8708" width="14.77734375" style="344" customWidth="1"/>
    <col min="8709" max="8709" width="7.77734375" style="344" customWidth="1"/>
    <col min="8710" max="8710" width="14.77734375" style="344" customWidth="1"/>
    <col min="8711" max="8711" width="7.77734375" style="344" customWidth="1"/>
    <col min="8712" max="8712" width="14.77734375" style="344" customWidth="1"/>
    <col min="8713" max="8713" width="7.77734375" style="344" customWidth="1"/>
    <col min="8714" max="8714" width="14.77734375" style="344" customWidth="1"/>
    <col min="8715" max="8715" width="7.77734375" style="344" customWidth="1"/>
    <col min="8716" max="8716" width="14.77734375" style="344" customWidth="1"/>
    <col min="8717" max="8717" width="7.77734375" style="344" customWidth="1"/>
    <col min="8718" max="8960" width="11.44140625" style="344"/>
    <col min="8961" max="8961" width="3.21875" style="344" customWidth="1"/>
    <col min="8962" max="8962" width="1.6640625" style="344" customWidth="1"/>
    <col min="8963" max="8963" width="62.5546875" style="344" customWidth="1"/>
    <col min="8964" max="8964" width="14.77734375" style="344" customWidth="1"/>
    <col min="8965" max="8965" width="7.77734375" style="344" customWidth="1"/>
    <col min="8966" max="8966" width="14.77734375" style="344" customWidth="1"/>
    <col min="8967" max="8967" width="7.77734375" style="344" customWidth="1"/>
    <col min="8968" max="8968" width="14.77734375" style="344" customWidth="1"/>
    <col min="8969" max="8969" width="7.77734375" style="344" customWidth="1"/>
    <col min="8970" max="8970" width="14.77734375" style="344" customWidth="1"/>
    <col min="8971" max="8971" width="7.77734375" style="344" customWidth="1"/>
    <col min="8972" max="8972" width="14.77734375" style="344" customWidth="1"/>
    <col min="8973" max="8973" width="7.77734375" style="344" customWidth="1"/>
    <col min="8974" max="9216" width="11.44140625" style="344"/>
    <col min="9217" max="9217" width="3.21875" style="344" customWidth="1"/>
    <col min="9218" max="9218" width="1.6640625" style="344" customWidth="1"/>
    <col min="9219" max="9219" width="62.5546875" style="344" customWidth="1"/>
    <col min="9220" max="9220" width="14.77734375" style="344" customWidth="1"/>
    <col min="9221" max="9221" width="7.77734375" style="344" customWidth="1"/>
    <col min="9222" max="9222" width="14.77734375" style="344" customWidth="1"/>
    <col min="9223" max="9223" width="7.77734375" style="344" customWidth="1"/>
    <col min="9224" max="9224" width="14.77734375" style="344" customWidth="1"/>
    <col min="9225" max="9225" width="7.77734375" style="344" customWidth="1"/>
    <col min="9226" max="9226" width="14.77734375" style="344" customWidth="1"/>
    <col min="9227" max="9227" width="7.77734375" style="344" customWidth="1"/>
    <col min="9228" max="9228" width="14.77734375" style="344" customWidth="1"/>
    <col min="9229" max="9229" width="7.77734375" style="344" customWidth="1"/>
    <col min="9230" max="9472" width="11.44140625" style="344"/>
    <col min="9473" max="9473" width="3.21875" style="344" customWidth="1"/>
    <col min="9474" max="9474" width="1.6640625" style="344" customWidth="1"/>
    <col min="9475" max="9475" width="62.5546875" style="344" customWidth="1"/>
    <col min="9476" max="9476" width="14.77734375" style="344" customWidth="1"/>
    <col min="9477" max="9477" width="7.77734375" style="344" customWidth="1"/>
    <col min="9478" max="9478" width="14.77734375" style="344" customWidth="1"/>
    <col min="9479" max="9479" width="7.77734375" style="344" customWidth="1"/>
    <col min="9480" max="9480" width="14.77734375" style="344" customWidth="1"/>
    <col min="9481" max="9481" width="7.77734375" style="344" customWidth="1"/>
    <col min="9482" max="9482" width="14.77734375" style="344" customWidth="1"/>
    <col min="9483" max="9483" width="7.77734375" style="344" customWidth="1"/>
    <col min="9484" max="9484" width="14.77734375" style="344" customWidth="1"/>
    <col min="9485" max="9485" width="7.77734375" style="344" customWidth="1"/>
    <col min="9486" max="9728" width="11.44140625" style="344"/>
    <col min="9729" max="9729" width="3.21875" style="344" customWidth="1"/>
    <col min="9730" max="9730" width="1.6640625" style="344" customWidth="1"/>
    <col min="9731" max="9731" width="62.5546875" style="344" customWidth="1"/>
    <col min="9732" max="9732" width="14.77734375" style="344" customWidth="1"/>
    <col min="9733" max="9733" width="7.77734375" style="344" customWidth="1"/>
    <col min="9734" max="9734" width="14.77734375" style="344" customWidth="1"/>
    <col min="9735" max="9735" width="7.77734375" style="344" customWidth="1"/>
    <col min="9736" max="9736" width="14.77734375" style="344" customWidth="1"/>
    <col min="9737" max="9737" width="7.77734375" style="344" customWidth="1"/>
    <col min="9738" max="9738" width="14.77734375" style="344" customWidth="1"/>
    <col min="9739" max="9739" width="7.77734375" style="344" customWidth="1"/>
    <col min="9740" max="9740" width="14.77734375" style="344" customWidth="1"/>
    <col min="9741" max="9741" width="7.77734375" style="344" customWidth="1"/>
    <col min="9742" max="9984" width="11.44140625" style="344"/>
    <col min="9985" max="9985" width="3.21875" style="344" customWidth="1"/>
    <col min="9986" max="9986" width="1.6640625" style="344" customWidth="1"/>
    <col min="9987" max="9987" width="62.5546875" style="344" customWidth="1"/>
    <col min="9988" max="9988" width="14.77734375" style="344" customWidth="1"/>
    <col min="9989" max="9989" width="7.77734375" style="344" customWidth="1"/>
    <col min="9990" max="9990" width="14.77734375" style="344" customWidth="1"/>
    <col min="9991" max="9991" width="7.77734375" style="344" customWidth="1"/>
    <col min="9992" max="9992" width="14.77734375" style="344" customWidth="1"/>
    <col min="9993" max="9993" width="7.77734375" style="344" customWidth="1"/>
    <col min="9994" max="9994" width="14.77734375" style="344" customWidth="1"/>
    <col min="9995" max="9995" width="7.77734375" style="344" customWidth="1"/>
    <col min="9996" max="9996" width="14.77734375" style="344" customWidth="1"/>
    <col min="9997" max="9997" width="7.77734375" style="344" customWidth="1"/>
    <col min="9998" max="10240" width="11.44140625" style="344"/>
    <col min="10241" max="10241" width="3.21875" style="344" customWidth="1"/>
    <col min="10242" max="10242" width="1.6640625" style="344" customWidth="1"/>
    <col min="10243" max="10243" width="62.5546875" style="344" customWidth="1"/>
    <col min="10244" max="10244" width="14.77734375" style="344" customWidth="1"/>
    <col min="10245" max="10245" width="7.77734375" style="344" customWidth="1"/>
    <col min="10246" max="10246" width="14.77734375" style="344" customWidth="1"/>
    <col min="10247" max="10247" width="7.77734375" style="344" customWidth="1"/>
    <col min="10248" max="10248" width="14.77734375" style="344" customWidth="1"/>
    <col min="10249" max="10249" width="7.77734375" style="344" customWidth="1"/>
    <col min="10250" max="10250" width="14.77734375" style="344" customWidth="1"/>
    <col min="10251" max="10251" width="7.77734375" style="344" customWidth="1"/>
    <col min="10252" max="10252" width="14.77734375" style="344" customWidth="1"/>
    <col min="10253" max="10253" width="7.77734375" style="344" customWidth="1"/>
    <col min="10254" max="10496" width="11.44140625" style="344"/>
    <col min="10497" max="10497" width="3.21875" style="344" customWidth="1"/>
    <col min="10498" max="10498" width="1.6640625" style="344" customWidth="1"/>
    <col min="10499" max="10499" width="62.5546875" style="344" customWidth="1"/>
    <col min="10500" max="10500" width="14.77734375" style="344" customWidth="1"/>
    <col min="10501" max="10501" width="7.77734375" style="344" customWidth="1"/>
    <col min="10502" max="10502" width="14.77734375" style="344" customWidth="1"/>
    <col min="10503" max="10503" width="7.77734375" style="344" customWidth="1"/>
    <col min="10504" max="10504" width="14.77734375" style="344" customWidth="1"/>
    <col min="10505" max="10505" width="7.77734375" style="344" customWidth="1"/>
    <col min="10506" max="10506" width="14.77734375" style="344" customWidth="1"/>
    <col min="10507" max="10507" width="7.77734375" style="344" customWidth="1"/>
    <col min="10508" max="10508" width="14.77734375" style="344" customWidth="1"/>
    <col min="10509" max="10509" width="7.77734375" style="344" customWidth="1"/>
    <col min="10510" max="10752" width="11.44140625" style="344"/>
    <col min="10753" max="10753" width="3.21875" style="344" customWidth="1"/>
    <col min="10754" max="10754" width="1.6640625" style="344" customWidth="1"/>
    <col min="10755" max="10755" width="62.5546875" style="344" customWidth="1"/>
    <col min="10756" max="10756" width="14.77734375" style="344" customWidth="1"/>
    <col min="10757" max="10757" width="7.77734375" style="344" customWidth="1"/>
    <col min="10758" max="10758" width="14.77734375" style="344" customWidth="1"/>
    <col min="10759" max="10759" width="7.77734375" style="344" customWidth="1"/>
    <col min="10760" max="10760" width="14.77734375" style="344" customWidth="1"/>
    <col min="10761" max="10761" width="7.77734375" style="344" customWidth="1"/>
    <col min="10762" max="10762" width="14.77734375" style="344" customWidth="1"/>
    <col min="10763" max="10763" width="7.77734375" style="344" customWidth="1"/>
    <col min="10764" max="10764" width="14.77734375" style="344" customWidth="1"/>
    <col min="10765" max="10765" width="7.77734375" style="344" customWidth="1"/>
    <col min="10766" max="11008" width="11.44140625" style="344"/>
    <col min="11009" max="11009" width="3.21875" style="344" customWidth="1"/>
    <col min="11010" max="11010" width="1.6640625" style="344" customWidth="1"/>
    <col min="11011" max="11011" width="62.5546875" style="344" customWidth="1"/>
    <col min="11012" max="11012" width="14.77734375" style="344" customWidth="1"/>
    <col min="11013" max="11013" width="7.77734375" style="344" customWidth="1"/>
    <col min="11014" max="11014" width="14.77734375" style="344" customWidth="1"/>
    <col min="11015" max="11015" width="7.77734375" style="344" customWidth="1"/>
    <col min="11016" max="11016" width="14.77734375" style="344" customWidth="1"/>
    <col min="11017" max="11017" width="7.77734375" style="344" customWidth="1"/>
    <col min="11018" max="11018" width="14.77734375" style="344" customWidth="1"/>
    <col min="11019" max="11019" width="7.77734375" style="344" customWidth="1"/>
    <col min="11020" max="11020" width="14.77734375" style="344" customWidth="1"/>
    <col min="11021" max="11021" width="7.77734375" style="344" customWidth="1"/>
    <col min="11022" max="11264" width="11.44140625" style="344"/>
    <col min="11265" max="11265" width="3.21875" style="344" customWidth="1"/>
    <col min="11266" max="11266" width="1.6640625" style="344" customWidth="1"/>
    <col min="11267" max="11267" width="62.5546875" style="344" customWidth="1"/>
    <col min="11268" max="11268" width="14.77734375" style="344" customWidth="1"/>
    <col min="11269" max="11269" width="7.77734375" style="344" customWidth="1"/>
    <col min="11270" max="11270" width="14.77734375" style="344" customWidth="1"/>
    <col min="11271" max="11271" width="7.77734375" style="344" customWidth="1"/>
    <col min="11272" max="11272" width="14.77734375" style="344" customWidth="1"/>
    <col min="11273" max="11273" width="7.77734375" style="344" customWidth="1"/>
    <col min="11274" max="11274" width="14.77734375" style="344" customWidth="1"/>
    <col min="11275" max="11275" width="7.77734375" style="344" customWidth="1"/>
    <col min="11276" max="11276" width="14.77734375" style="344" customWidth="1"/>
    <col min="11277" max="11277" width="7.77734375" style="344" customWidth="1"/>
    <col min="11278" max="11520" width="11.44140625" style="344"/>
    <col min="11521" max="11521" width="3.21875" style="344" customWidth="1"/>
    <col min="11522" max="11522" width="1.6640625" style="344" customWidth="1"/>
    <col min="11523" max="11523" width="62.5546875" style="344" customWidth="1"/>
    <col min="11524" max="11524" width="14.77734375" style="344" customWidth="1"/>
    <col min="11525" max="11525" width="7.77734375" style="344" customWidth="1"/>
    <col min="11526" max="11526" width="14.77734375" style="344" customWidth="1"/>
    <col min="11527" max="11527" width="7.77734375" style="344" customWidth="1"/>
    <col min="11528" max="11528" width="14.77734375" style="344" customWidth="1"/>
    <col min="11529" max="11529" width="7.77734375" style="344" customWidth="1"/>
    <col min="11530" max="11530" width="14.77734375" style="344" customWidth="1"/>
    <col min="11531" max="11531" width="7.77734375" style="344" customWidth="1"/>
    <col min="11532" max="11532" width="14.77734375" style="344" customWidth="1"/>
    <col min="11533" max="11533" width="7.77734375" style="344" customWidth="1"/>
    <col min="11534" max="11776" width="11.44140625" style="344"/>
    <col min="11777" max="11777" width="3.21875" style="344" customWidth="1"/>
    <col min="11778" max="11778" width="1.6640625" style="344" customWidth="1"/>
    <col min="11779" max="11779" width="62.5546875" style="344" customWidth="1"/>
    <col min="11780" max="11780" width="14.77734375" style="344" customWidth="1"/>
    <col min="11781" max="11781" width="7.77734375" style="344" customWidth="1"/>
    <col min="11782" max="11782" width="14.77734375" style="344" customWidth="1"/>
    <col min="11783" max="11783" width="7.77734375" style="344" customWidth="1"/>
    <col min="11784" max="11784" width="14.77734375" style="344" customWidth="1"/>
    <col min="11785" max="11785" width="7.77734375" style="344" customWidth="1"/>
    <col min="11786" max="11786" width="14.77734375" style="344" customWidth="1"/>
    <col min="11787" max="11787" width="7.77734375" style="344" customWidth="1"/>
    <col min="11788" max="11788" width="14.77734375" style="344" customWidth="1"/>
    <col min="11789" max="11789" width="7.77734375" style="344" customWidth="1"/>
    <col min="11790" max="12032" width="11.44140625" style="344"/>
    <col min="12033" max="12033" width="3.21875" style="344" customWidth="1"/>
    <col min="12034" max="12034" width="1.6640625" style="344" customWidth="1"/>
    <col min="12035" max="12035" width="62.5546875" style="344" customWidth="1"/>
    <col min="12036" max="12036" width="14.77734375" style="344" customWidth="1"/>
    <col min="12037" max="12037" width="7.77734375" style="344" customWidth="1"/>
    <col min="12038" max="12038" width="14.77734375" style="344" customWidth="1"/>
    <col min="12039" max="12039" width="7.77734375" style="344" customWidth="1"/>
    <col min="12040" max="12040" width="14.77734375" style="344" customWidth="1"/>
    <col min="12041" max="12041" width="7.77734375" style="344" customWidth="1"/>
    <col min="12042" max="12042" width="14.77734375" style="344" customWidth="1"/>
    <col min="12043" max="12043" width="7.77734375" style="344" customWidth="1"/>
    <col min="12044" max="12044" width="14.77734375" style="344" customWidth="1"/>
    <col min="12045" max="12045" width="7.77734375" style="344" customWidth="1"/>
    <col min="12046" max="12288" width="11.44140625" style="344"/>
    <col min="12289" max="12289" width="3.21875" style="344" customWidth="1"/>
    <col min="12290" max="12290" width="1.6640625" style="344" customWidth="1"/>
    <col min="12291" max="12291" width="62.5546875" style="344" customWidth="1"/>
    <col min="12292" max="12292" width="14.77734375" style="344" customWidth="1"/>
    <col min="12293" max="12293" width="7.77734375" style="344" customWidth="1"/>
    <col min="12294" max="12294" width="14.77734375" style="344" customWidth="1"/>
    <col min="12295" max="12295" width="7.77734375" style="344" customWidth="1"/>
    <col min="12296" max="12296" width="14.77734375" style="344" customWidth="1"/>
    <col min="12297" max="12297" width="7.77734375" style="344" customWidth="1"/>
    <col min="12298" max="12298" width="14.77734375" style="344" customWidth="1"/>
    <col min="12299" max="12299" width="7.77734375" style="344" customWidth="1"/>
    <col min="12300" max="12300" width="14.77734375" style="344" customWidth="1"/>
    <col min="12301" max="12301" width="7.77734375" style="344" customWidth="1"/>
    <col min="12302" max="12544" width="11.44140625" style="344"/>
    <col min="12545" max="12545" width="3.21875" style="344" customWidth="1"/>
    <col min="12546" max="12546" width="1.6640625" style="344" customWidth="1"/>
    <col min="12547" max="12547" width="62.5546875" style="344" customWidth="1"/>
    <col min="12548" max="12548" width="14.77734375" style="344" customWidth="1"/>
    <col min="12549" max="12549" width="7.77734375" style="344" customWidth="1"/>
    <col min="12550" max="12550" width="14.77734375" style="344" customWidth="1"/>
    <col min="12551" max="12551" width="7.77734375" style="344" customWidth="1"/>
    <col min="12552" max="12552" width="14.77734375" style="344" customWidth="1"/>
    <col min="12553" max="12553" width="7.77734375" style="344" customWidth="1"/>
    <col min="12554" max="12554" width="14.77734375" style="344" customWidth="1"/>
    <col min="12555" max="12555" width="7.77734375" style="344" customWidth="1"/>
    <col min="12556" max="12556" width="14.77734375" style="344" customWidth="1"/>
    <col min="12557" max="12557" width="7.77734375" style="344" customWidth="1"/>
    <col min="12558" max="12800" width="11.44140625" style="344"/>
    <col min="12801" max="12801" width="3.21875" style="344" customWidth="1"/>
    <col min="12802" max="12802" width="1.6640625" style="344" customWidth="1"/>
    <col min="12803" max="12803" width="62.5546875" style="344" customWidth="1"/>
    <col min="12804" max="12804" width="14.77734375" style="344" customWidth="1"/>
    <col min="12805" max="12805" width="7.77734375" style="344" customWidth="1"/>
    <col min="12806" max="12806" width="14.77734375" style="344" customWidth="1"/>
    <col min="12807" max="12807" width="7.77734375" style="344" customWidth="1"/>
    <col min="12808" max="12808" width="14.77734375" style="344" customWidth="1"/>
    <col min="12809" max="12809" width="7.77734375" style="344" customWidth="1"/>
    <col min="12810" max="12810" width="14.77734375" style="344" customWidth="1"/>
    <col min="12811" max="12811" width="7.77734375" style="344" customWidth="1"/>
    <col min="12812" max="12812" width="14.77734375" style="344" customWidth="1"/>
    <col min="12813" max="12813" width="7.77734375" style="344" customWidth="1"/>
    <col min="12814" max="13056" width="11.44140625" style="344"/>
    <col min="13057" max="13057" width="3.21875" style="344" customWidth="1"/>
    <col min="13058" max="13058" width="1.6640625" style="344" customWidth="1"/>
    <col min="13059" max="13059" width="62.5546875" style="344" customWidth="1"/>
    <col min="13060" max="13060" width="14.77734375" style="344" customWidth="1"/>
    <col min="13061" max="13061" width="7.77734375" style="344" customWidth="1"/>
    <col min="13062" max="13062" width="14.77734375" style="344" customWidth="1"/>
    <col min="13063" max="13063" width="7.77734375" style="344" customWidth="1"/>
    <col min="13064" max="13064" width="14.77734375" style="344" customWidth="1"/>
    <col min="13065" max="13065" width="7.77734375" style="344" customWidth="1"/>
    <col min="13066" max="13066" width="14.77734375" style="344" customWidth="1"/>
    <col min="13067" max="13067" width="7.77734375" style="344" customWidth="1"/>
    <col min="13068" max="13068" width="14.77734375" style="344" customWidth="1"/>
    <col min="13069" max="13069" width="7.77734375" style="344" customWidth="1"/>
    <col min="13070" max="13312" width="11.44140625" style="344"/>
    <col min="13313" max="13313" width="3.21875" style="344" customWidth="1"/>
    <col min="13314" max="13314" width="1.6640625" style="344" customWidth="1"/>
    <col min="13315" max="13315" width="62.5546875" style="344" customWidth="1"/>
    <col min="13316" max="13316" width="14.77734375" style="344" customWidth="1"/>
    <col min="13317" max="13317" width="7.77734375" style="344" customWidth="1"/>
    <col min="13318" max="13318" width="14.77734375" style="344" customWidth="1"/>
    <col min="13319" max="13319" width="7.77734375" style="344" customWidth="1"/>
    <col min="13320" max="13320" width="14.77734375" style="344" customWidth="1"/>
    <col min="13321" max="13321" width="7.77734375" style="344" customWidth="1"/>
    <col min="13322" max="13322" width="14.77734375" style="344" customWidth="1"/>
    <col min="13323" max="13323" width="7.77734375" style="344" customWidth="1"/>
    <col min="13324" max="13324" width="14.77734375" style="344" customWidth="1"/>
    <col min="13325" max="13325" width="7.77734375" style="344" customWidth="1"/>
    <col min="13326" max="13568" width="11.44140625" style="344"/>
    <col min="13569" max="13569" width="3.21875" style="344" customWidth="1"/>
    <col min="13570" max="13570" width="1.6640625" style="344" customWidth="1"/>
    <col min="13571" max="13571" width="62.5546875" style="344" customWidth="1"/>
    <col min="13572" max="13572" width="14.77734375" style="344" customWidth="1"/>
    <col min="13573" max="13573" width="7.77734375" style="344" customWidth="1"/>
    <col min="13574" max="13574" width="14.77734375" style="344" customWidth="1"/>
    <col min="13575" max="13575" width="7.77734375" style="344" customWidth="1"/>
    <col min="13576" max="13576" width="14.77734375" style="344" customWidth="1"/>
    <col min="13577" max="13577" width="7.77734375" style="344" customWidth="1"/>
    <col min="13578" max="13578" width="14.77734375" style="344" customWidth="1"/>
    <col min="13579" max="13579" width="7.77734375" style="344" customWidth="1"/>
    <col min="13580" max="13580" width="14.77734375" style="344" customWidth="1"/>
    <col min="13581" max="13581" width="7.77734375" style="344" customWidth="1"/>
    <col min="13582" max="13824" width="11.44140625" style="344"/>
    <col min="13825" max="13825" width="3.21875" style="344" customWidth="1"/>
    <col min="13826" max="13826" width="1.6640625" style="344" customWidth="1"/>
    <col min="13827" max="13827" width="62.5546875" style="344" customWidth="1"/>
    <col min="13828" max="13828" width="14.77734375" style="344" customWidth="1"/>
    <col min="13829" max="13829" width="7.77734375" style="344" customWidth="1"/>
    <col min="13830" max="13830" width="14.77734375" style="344" customWidth="1"/>
    <col min="13831" max="13831" width="7.77734375" style="344" customWidth="1"/>
    <col min="13832" max="13832" width="14.77734375" style="344" customWidth="1"/>
    <col min="13833" max="13833" width="7.77734375" style="344" customWidth="1"/>
    <col min="13834" max="13834" width="14.77734375" style="344" customWidth="1"/>
    <col min="13835" max="13835" width="7.77734375" style="344" customWidth="1"/>
    <col min="13836" max="13836" width="14.77734375" style="344" customWidth="1"/>
    <col min="13837" max="13837" width="7.77734375" style="344" customWidth="1"/>
    <col min="13838" max="14080" width="11.44140625" style="344"/>
    <col min="14081" max="14081" width="3.21875" style="344" customWidth="1"/>
    <col min="14082" max="14082" width="1.6640625" style="344" customWidth="1"/>
    <col min="14083" max="14083" width="62.5546875" style="344" customWidth="1"/>
    <col min="14084" max="14084" width="14.77734375" style="344" customWidth="1"/>
    <col min="14085" max="14085" width="7.77734375" style="344" customWidth="1"/>
    <col min="14086" max="14086" width="14.77734375" style="344" customWidth="1"/>
    <col min="14087" max="14087" width="7.77734375" style="344" customWidth="1"/>
    <col min="14088" max="14088" width="14.77734375" style="344" customWidth="1"/>
    <col min="14089" max="14089" width="7.77734375" style="344" customWidth="1"/>
    <col min="14090" max="14090" width="14.77734375" style="344" customWidth="1"/>
    <col min="14091" max="14091" width="7.77734375" style="344" customWidth="1"/>
    <col min="14092" max="14092" width="14.77734375" style="344" customWidth="1"/>
    <col min="14093" max="14093" width="7.77734375" style="344" customWidth="1"/>
    <col min="14094" max="14336" width="11.44140625" style="344"/>
    <col min="14337" max="14337" width="3.21875" style="344" customWidth="1"/>
    <col min="14338" max="14338" width="1.6640625" style="344" customWidth="1"/>
    <col min="14339" max="14339" width="62.5546875" style="344" customWidth="1"/>
    <col min="14340" max="14340" width="14.77734375" style="344" customWidth="1"/>
    <col min="14341" max="14341" width="7.77734375" style="344" customWidth="1"/>
    <col min="14342" max="14342" width="14.77734375" style="344" customWidth="1"/>
    <col min="14343" max="14343" width="7.77734375" style="344" customWidth="1"/>
    <col min="14344" max="14344" width="14.77734375" style="344" customWidth="1"/>
    <col min="14345" max="14345" width="7.77734375" style="344" customWidth="1"/>
    <col min="14346" max="14346" width="14.77734375" style="344" customWidth="1"/>
    <col min="14347" max="14347" width="7.77734375" style="344" customWidth="1"/>
    <col min="14348" max="14348" width="14.77734375" style="344" customWidth="1"/>
    <col min="14349" max="14349" width="7.77734375" style="344" customWidth="1"/>
    <col min="14350" max="14592" width="11.44140625" style="344"/>
    <col min="14593" max="14593" width="3.21875" style="344" customWidth="1"/>
    <col min="14594" max="14594" width="1.6640625" style="344" customWidth="1"/>
    <col min="14595" max="14595" width="62.5546875" style="344" customWidth="1"/>
    <col min="14596" max="14596" width="14.77734375" style="344" customWidth="1"/>
    <col min="14597" max="14597" width="7.77734375" style="344" customWidth="1"/>
    <col min="14598" max="14598" width="14.77734375" style="344" customWidth="1"/>
    <col min="14599" max="14599" width="7.77734375" style="344" customWidth="1"/>
    <col min="14600" max="14600" width="14.77734375" style="344" customWidth="1"/>
    <col min="14601" max="14601" width="7.77734375" style="344" customWidth="1"/>
    <col min="14602" max="14602" width="14.77734375" style="344" customWidth="1"/>
    <col min="14603" max="14603" width="7.77734375" style="344" customWidth="1"/>
    <col min="14604" max="14604" width="14.77734375" style="344" customWidth="1"/>
    <col min="14605" max="14605" width="7.77734375" style="344" customWidth="1"/>
    <col min="14606" max="14848" width="11.44140625" style="344"/>
    <col min="14849" max="14849" width="3.21875" style="344" customWidth="1"/>
    <col min="14850" max="14850" width="1.6640625" style="344" customWidth="1"/>
    <col min="14851" max="14851" width="62.5546875" style="344" customWidth="1"/>
    <col min="14852" max="14852" width="14.77734375" style="344" customWidth="1"/>
    <col min="14853" max="14853" width="7.77734375" style="344" customWidth="1"/>
    <col min="14854" max="14854" width="14.77734375" style="344" customWidth="1"/>
    <col min="14855" max="14855" width="7.77734375" style="344" customWidth="1"/>
    <col min="14856" max="14856" width="14.77734375" style="344" customWidth="1"/>
    <col min="14857" max="14857" width="7.77734375" style="344" customWidth="1"/>
    <col min="14858" max="14858" width="14.77734375" style="344" customWidth="1"/>
    <col min="14859" max="14859" width="7.77734375" style="344" customWidth="1"/>
    <col min="14860" max="14860" width="14.77734375" style="344" customWidth="1"/>
    <col min="14861" max="14861" width="7.77734375" style="344" customWidth="1"/>
    <col min="14862" max="15104" width="11.44140625" style="344"/>
    <col min="15105" max="15105" width="3.21875" style="344" customWidth="1"/>
    <col min="15106" max="15106" width="1.6640625" style="344" customWidth="1"/>
    <col min="15107" max="15107" width="62.5546875" style="344" customWidth="1"/>
    <col min="15108" max="15108" width="14.77734375" style="344" customWidth="1"/>
    <col min="15109" max="15109" width="7.77734375" style="344" customWidth="1"/>
    <col min="15110" max="15110" width="14.77734375" style="344" customWidth="1"/>
    <col min="15111" max="15111" width="7.77734375" style="344" customWidth="1"/>
    <col min="15112" max="15112" width="14.77734375" style="344" customWidth="1"/>
    <col min="15113" max="15113" width="7.77734375" style="344" customWidth="1"/>
    <col min="15114" max="15114" width="14.77734375" style="344" customWidth="1"/>
    <col min="15115" max="15115" width="7.77734375" style="344" customWidth="1"/>
    <col min="15116" max="15116" width="14.77734375" style="344" customWidth="1"/>
    <col min="15117" max="15117" width="7.77734375" style="344" customWidth="1"/>
    <col min="15118" max="15360" width="11.44140625" style="344"/>
    <col min="15361" max="15361" width="3.21875" style="344" customWidth="1"/>
    <col min="15362" max="15362" width="1.6640625" style="344" customWidth="1"/>
    <col min="15363" max="15363" width="62.5546875" style="344" customWidth="1"/>
    <col min="15364" max="15364" width="14.77734375" style="344" customWidth="1"/>
    <col min="15365" max="15365" width="7.77734375" style="344" customWidth="1"/>
    <col min="15366" max="15366" width="14.77734375" style="344" customWidth="1"/>
    <col min="15367" max="15367" width="7.77734375" style="344" customWidth="1"/>
    <col min="15368" max="15368" width="14.77734375" style="344" customWidth="1"/>
    <col min="15369" max="15369" width="7.77734375" style="344" customWidth="1"/>
    <col min="15370" max="15370" width="14.77734375" style="344" customWidth="1"/>
    <col min="15371" max="15371" width="7.77734375" style="344" customWidth="1"/>
    <col min="15372" max="15372" width="14.77734375" style="344" customWidth="1"/>
    <col min="15373" max="15373" width="7.77734375" style="344" customWidth="1"/>
    <col min="15374" max="15616" width="11.44140625" style="344"/>
    <col min="15617" max="15617" width="3.21875" style="344" customWidth="1"/>
    <col min="15618" max="15618" width="1.6640625" style="344" customWidth="1"/>
    <col min="15619" max="15619" width="62.5546875" style="344" customWidth="1"/>
    <col min="15620" max="15620" width="14.77734375" style="344" customWidth="1"/>
    <col min="15621" max="15621" width="7.77734375" style="344" customWidth="1"/>
    <col min="15622" max="15622" width="14.77734375" style="344" customWidth="1"/>
    <col min="15623" max="15623" width="7.77734375" style="344" customWidth="1"/>
    <col min="15624" max="15624" width="14.77734375" style="344" customWidth="1"/>
    <col min="15625" max="15625" width="7.77734375" style="344" customWidth="1"/>
    <col min="15626" max="15626" width="14.77734375" style="344" customWidth="1"/>
    <col min="15627" max="15627" width="7.77734375" style="344" customWidth="1"/>
    <col min="15628" max="15628" width="14.77734375" style="344" customWidth="1"/>
    <col min="15629" max="15629" width="7.77734375" style="344" customWidth="1"/>
    <col min="15630" max="15872" width="11.44140625" style="344"/>
    <col min="15873" max="15873" width="3.21875" style="344" customWidth="1"/>
    <col min="15874" max="15874" width="1.6640625" style="344" customWidth="1"/>
    <col min="15875" max="15875" width="62.5546875" style="344" customWidth="1"/>
    <col min="15876" max="15876" width="14.77734375" style="344" customWidth="1"/>
    <col min="15877" max="15877" width="7.77734375" style="344" customWidth="1"/>
    <col min="15878" max="15878" width="14.77734375" style="344" customWidth="1"/>
    <col min="15879" max="15879" width="7.77734375" style="344" customWidth="1"/>
    <col min="15880" max="15880" width="14.77734375" style="344" customWidth="1"/>
    <col min="15881" max="15881" width="7.77734375" style="344" customWidth="1"/>
    <col min="15882" max="15882" width="14.77734375" style="344" customWidth="1"/>
    <col min="15883" max="15883" width="7.77734375" style="344" customWidth="1"/>
    <col min="15884" max="15884" width="14.77734375" style="344" customWidth="1"/>
    <col min="15885" max="15885" width="7.77734375" style="344" customWidth="1"/>
    <col min="15886" max="16128" width="11.44140625" style="344"/>
    <col min="16129" max="16129" width="3.21875" style="344" customWidth="1"/>
    <col min="16130" max="16130" width="1.6640625" style="344" customWidth="1"/>
    <col min="16131" max="16131" width="62.5546875" style="344" customWidth="1"/>
    <col min="16132" max="16132" width="14.77734375" style="344" customWidth="1"/>
    <col min="16133" max="16133" width="7.77734375" style="344" customWidth="1"/>
    <col min="16134" max="16134" width="14.77734375" style="344" customWidth="1"/>
    <col min="16135" max="16135" width="7.77734375" style="344" customWidth="1"/>
    <col min="16136" max="16136" width="14.77734375" style="344" customWidth="1"/>
    <col min="16137" max="16137" width="7.77734375" style="344" customWidth="1"/>
    <col min="16138" max="16138" width="14.77734375" style="344" customWidth="1"/>
    <col min="16139" max="16139" width="7.77734375" style="344" customWidth="1"/>
    <col min="16140" max="16140" width="14.77734375" style="344" customWidth="1"/>
    <col min="16141" max="16141" width="7.77734375" style="344" customWidth="1"/>
    <col min="16142" max="16384" width="11.44140625" style="344"/>
  </cols>
  <sheetData>
    <row r="2" spans="1:13" ht="28.2" customHeight="1">
      <c r="A2" s="772" t="s">
        <v>78</v>
      </c>
      <c r="B2" s="800"/>
      <c r="C2" s="802"/>
      <c r="D2" s="802"/>
      <c r="E2" s="802"/>
      <c r="F2" s="803"/>
      <c r="G2" s="802"/>
      <c r="H2" s="803"/>
      <c r="I2" s="802"/>
      <c r="J2" s="803"/>
      <c r="K2" s="802"/>
      <c r="L2" s="803"/>
      <c r="M2" s="802"/>
    </row>
    <row r="3" spans="1:13" ht="16.8">
      <c r="A3" s="290">
        <v>45930</v>
      </c>
      <c r="B3" s="858"/>
      <c r="C3" s="805"/>
      <c r="D3" s="805"/>
      <c r="E3" s="805"/>
      <c r="F3" s="806"/>
      <c r="G3" s="805"/>
      <c r="H3" s="806"/>
      <c r="I3" s="805"/>
      <c r="J3" s="806"/>
      <c r="K3" s="805"/>
      <c r="L3" s="806"/>
      <c r="M3" s="805"/>
    </row>
    <row r="4" spans="1:13" ht="15.6">
      <c r="A4" s="508" t="s">
        <v>284</v>
      </c>
      <c r="B4" s="804"/>
      <c r="C4" s="805"/>
      <c r="D4" s="805"/>
      <c r="E4" s="805"/>
      <c r="F4" s="806"/>
      <c r="G4" s="805"/>
      <c r="H4" s="806"/>
      <c r="I4" s="805"/>
      <c r="J4" s="806"/>
      <c r="K4" s="805"/>
      <c r="L4" s="806"/>
      <c r="M4" s="805"/>
    </row>
    <row r="5" spans="1:13" ht="13.8" thickBot="1">
      <c r="A5" s="807"/>
      <c r="B5" s="808"/>
      <c r="C5" s="808"/>
      <c r="D5" s="778"/>
      <c r="E5" s="778"/>
      <c r="F5" s="778"/>
      <c r="G5" s="778"/>
      <c r="H5" s="778"/>
      <c r="I5" s="778"/>
      <c r="J5" s="778"/>
      <c r="K5" s="778"/>
      <c r="L5" s="778"/>
      <c r="M5" s="860"/>
    </row>
    <row r="6" spans="1:13" s="117" customFormat="1" ht="13.8" customHeight="1">
      <c r="A6" s="809"/>
      <c r="B6" s="809"/>
      <c r="C6" s="810"/>
      <c r="D6" s="2417" t="s">
        <v>137</v>
      </c>
      <c r="E6" s="2418"/>
      <c r="F6" s="861" t="s">
        <v>140</v>
      </c>
      <c r="G6" s="862"/>
      <c r="H6" s="861" t="s">
        <v>141</v>
      </c>
      <c r="I6" s="862"/>
      <c r="J6" s="861" t="s">
        <v>142</v>
      </c>
      <c r="K6" s="862"/>
      <c r="L6" s="861" t="s">
        <v>143</v>
      </c>
      <c r="M6" s="861"/>
    </row>
    <row r="7" spans="1:13" s="117" customFormat="1" ht="15.75" customHeight="1">
      <c r="A7" s="811"/>
      <c r="B7" s="811"/>
      <c r="C7" s="812"/>
      <c r="D7" s="863" t="s">
        <v>388</v>
      </c>
      <c r="E7" s="864" t="s">
        <v>152</v>
      </c>
      <c r="F7" s="863" t="s">
        <v>388</v>
      </c>
      <c r="G7" s="864" t="s">
        <v>152</v>
      </c>
      <c r="H7" s="863" t="s">
        <v>388</v>
      </c>
      <c r="I7" s="864" t="s">
        <v>152</v>
      </c>
      <c r="J7" s="863" t="s">
        <v>388</v>
      </c>
      <c r="K7" s="864" t="s">
        <v>152</v>
      </c>
      <c r="L7" s="863" t="s">
        <v>388</v>
      </c>
      <c r="M7" s="863" t="s">
        <v>152</v>
      </c>
    </row>
    <row r="8" spans="1:13" s="117" customFormat="1" ht="13.8">
      <c r="A8" s="815" t="s">
        <v>389</v>
      </c>
      <c r="B8" s="815"/>
      <c r="C8" s="815"/>
      <c r="D8" s="481">
        <v>6782309.0343399998</v>
      </c>
      <c r="E8" s="816">
        <v>51.608832841379183</v>
      </c>
      <c r="F8" s="481">
        <v>14583701.164543999</v>
      </c>
      <c r="G8" s="816">
        <v>48.866674563501242</v>
      </c>
      <c r="H8" s="481">
        <v>11746903.210583</v>
      </c>
      <c r="I8" s="816">
        <v>50.193049511030161</v>
      </c>
      <c r="J8" s="481">
        <v>6915038.0612779995</v>
      </c>
      <c r="K8" s="816">
        <v>49.085536031646001</v>
      </c>
      <c r="L8" s="481">
        <v>40027951.470746003</v>
      </c>
      <c r="M8" s="817">
        <v>49.738500934434008</v>
      </c>
    </row>
    <row r="9" spans="1:13" s="117" customFormat="1" ht="13.8">
      <c r="B9" s="818" t="s">
        <v>390</v>
      </c>
      <c r="C9" s="818"/>
      <c r="D9" s="481">
        <v>3346438.9042819999</v>
      </c>
      <c r="E9" s="816">
        <v>25.464160531544426</v>
      </c>
      <c r="F9" s="481">
        <v>6633756.0491599999</v>
      </c>
      <c r="G9" s="816">
        <v>22.228211777685281</v>
      </c>
      <c r="H9" s="481">
        <v>4678030.651718</v>
      </c>
      <c r="I9" s="816">
        <v>19.98864040220051</v>
      </c>
      <c r="J9" s="481">
        <v>2388102.370288</v>
      </c>
      <c r="K9" s="816">
        <v>16.95164710667791</v>
      </c>
      <c r="L9" s="481">
        <v>17046327.975448001</v>
      </c>
      <c r="M9" s="817">
        <v>21.181668528681449</v>
      </c>
    </row>
    <row r="10" spans="1:13" s="117" customFormat="1" ht="13.8">
      <c r="B10" s="819"/>
      <c r="C10" s="819" t="s">
        <v>450</v>
      </c>
      <c r="D10" s="820">
        <v>0</v>
      </c>
      <c r="E10" s="821">
        <v>0</v>
      </c>
      <c r="F10" s="820">
        <v>0</v>
      </c>
      <c r="G10" s="821">
        <v>0</v>
      </c>
      <c r="H10" s="820">
        <v>0</v>
      </c>
      <c r="I10" s="821">
        <v>0</v>
      </c>
      <c r="J10" s="820">
        <v>0</v>
      </c>
      <c r="K10" s="821">
        <v>0</v>
      </c>
      <c r="L10" s="820">
        <v>0</v>
      </c>
      <c r="M10" s="822">
        <v>0</v>
      </c>
    </row>
    <row r="11" spans="1:13" s="335" customFormat="1" ht="13.8">
      <c r="A11" s="117"/>
      <c r="B11" s="819"/>
      <c r="C11" s="819" t="s">
        <v>392</v>
      </c>
      <c r="D11" s="820">
        <v>3346438.9042819999</v>
      </c>
      <c r="E11" s="821">
        <v>25.464160531544426</v>
      </c>
      <c r="F11" s="820">
        <v>6633756.0491599999</v>
      </c>
      <c r="G11" s="821">
        <v>22.228211777685281</v>
      </c>
      <c r="H11" s="820">
        <v>4678030.651718</v>
      </c>
      <c r="I11" s="821">
        <v>19.98864040220051</v>
      </c>
      <c r="J11" s="820">
        <v>2388102.370288</v>
      </c>
      <c r="K11" s="821">
        <v>16.95164710667791</v>
      </c>
      <c r="L11" s="820">
        <v>17046327.975448001</v>
      </c>
      <c r="M11" s="822">
        <v>21.181668528681449</v>
      </c>
    </row>
    <row r="12" spans="1:13" s="117" customFormat="1" ht="13.8">
      <c r="B12" s="819"/>
      <c r="C12" s="819" t="s">
        <v>393</v>
      </c>
      <c r="D12" s="820">
        <v>0</v>
      </c>
      <c r="E12" s="823">
        <v>0</v>
      </c>
      <c r="F12" s="820">
        <v>0</v>
      </c>
      <c r="G12" s="823">
        <v>0</v>
      </c>
      <c r="H12" s="820">
        <v>0</v>
      </c>
      <c r="I12" s="823">
        <v>0</v>
      </c>
      <c r="J12" s="820">
        <v>0</v>
      </c>
      <c r="K12" s="823">
        <v>0</v>
      </c>
      <c r="L12" s="820">
        <v>0</v>
      </c>
      <c r="M12" s="824">
        <v>0</v>
      </c>
    </row>
    <row r="13" spans="1:13" s="117" customFormat="1" ht="13.8">
      <c r="B13" s="819"/>
      <c r="C13" s="819" t="s">
        <v>394</v>
      </c>
      <c r="D13" s="820">
        <v>0</v>
      </c>
      <c r="E13" s="823">
        <v>0</v>
      </c>
      <c r="F13" s="820">
        <v>0</v>
      </c>
      <c r="G13" s="823">
        <v>0</v>
      </c>
      <c r="H13" s="820">
        <v>0</v>
      </c>
      <c r="I13" s="823">
        <v>0</v>
      </c>
      <c r="J13" s="820">
        <v>0</v>
      </c>
      <c r="K13" s="823">
        <v>0</v>
      </c>
      <c r="L13" s="820">
        <v>0</v>
      </c>
      <c r="M13" s="824">
        <v>0</v>
      </c>
    </row>
    <row r="14" spans="1:13" s="117" customFormat="1" ht="13.8">
      <c r="B14" s="818" t="s">
        <v>395</v>
      </c>
      <c r="C14" s="818"/>
      <c r="D14" s="481">
        <v>1393317.230672</v>
      </c>
      <c r="E14" s="816">
        <v>10.602211678749031</v>
      </c>
      <c r="F14" s="481">
        <v>2275816.63203</v>
      </c>
      <c r="G14" s="816">
        <v>7.6257453076446673</v>
      </c>
      <c r="H14" s="481">
        <v>2539487.0628999998</v>
      </c>
      <c r="I14" s="816">
        <v>10.850910882276194</v>
      </c>
      <c r="J14" s="481">
        <v>1057235.2493429999</v>
      </c>
      <c r="K14" s="816">
        <v>7.5046526809660268</v>
      </c>
      <c r="L14" s="481">
        <v>7265856.1749449996</v>
      </c>
      <c r="M14" s="817">
        <v>9.0285108497517044</v>
      </c>
    </row>
    <row r="15" spans="1:13" s="117" customFormat="1" ht="13.8">
      <c r="B15" s="818"/>
      <c r="C15" s="819" t="s">
        <v>451</v>
      </c>
      <c r="D15" s="820">
        <v>294188.74940099998</v>
      </c>
      <c r="E15" s="821">
        <v>2.238579503643638</v>
      </c>
      <c r="F15" s="820">
        <v>117416.03141900001</v>
      </c>
      <c r="G15" s="821">
        <v>0.39343448766213912</v>
      </c>
      <c r="H15" s="820">
        <v>927661.00420700002</v>
      </c>
      <c r="I15" s="821">
        <v>3.9637795492913597</v>
      </c>
      <c r="J15" s="820">
        <v>190736.58648500001</v>
      </c>
      <c r="K15" s="821">
        <v>1.3539198924860758</v>
      </c>
      <c r="L15" s="820">
        <v>1530002.371513</v>
      </c>
      <c r="M15" s="822">
        <v>1.9011720957242213</v>
      </c>
    </row>
    <row r="16" spans="1:13" s="117" customFormat="1" ht="13.8">
      <c r="B16" s="818"/>
      <c r="C16" s="819" t="s">
        <v>397</v>
      </c>
      <c r="D16" s="820">
        <v>0</v>
      </c>
      <c r="E16" s="821">
        <v>0</v>
      </c>
      <c r="F16" s="820">
        <v>0</v>
      </c>
      <c r="G16" s="821">
        <v>0</v>
      </c>
      <c r="H16" s="820">
        <v>0</v>
      </c>
      <c r="I16" s="823">
        <v>0</v>
      </c>
      <c r="J16" s="820">
        <v>0</v>
      </c>
      <c r="K16" s="821">
        <v>0</v>
      </c>
      <c r="L16" s="820">
        <v>0</v>
      </c>
      <c r="M16" s="822">
        <v>0</v>
      </c>
    </row>
    <row r="17" spans="2:13" s="117" customFormat="1" ht="13.8">
      <c r="B17" s="818"/>
      <c r="C17" s="819" t="s">
        <v>398</v>
      </c>
      <c r="D17" s="820">
        <v>0</v>
      </c>
      <c r="E17" s="821">
        <v>0</v>
      </c>
      <c r="F17" s="820">
        <v>0</v>
      </c>
      <c r="G17" s="821">
        <v>0</v>
      </c>
      <c r="H17" s="820">
        <v>0</v>
      </c>
      <c r="I17" s="823">
        <v>0</v>
      </c>
      <c r="J17" s="820">
        <v>0</v>
      </c>
      <c r="K17" s="821">
        <v>0</v>
      </c>
      <c r="L17" s="820">
        <v>0</v>
      </c>
      <c r="M17" s="822">
        <v>0</v>
      </c>
    </row>
    <row r="18" spans="2:13" s="117" customFormat="1" ht="13.8">
      <c r="B18" s="818"/>
      <c r="C18" s="819" t="s">
        <v>399</v>
      </c>
      <c r="D18" s="820">
        <v>0</v>
      </c>
      <c r="E18" s="821">
        <v>0</v>
      </c>
      <c r="F18" s="820">
        <v>0</v>
      </c>
      <c r="G18" s="821">
        <v>0</v>
      </c>
      <c r="H18" s="820">
        <v>0</v>
      </c>
      <c r="I18" s="823">
        <v>0</v>
      </c>
      <c r="J18" s="820">
        <v>0</v>
      </c>
      <c r="K18" s="821">
        <v>0</v>
      </c>
      <c r="L18" s="820">
        <v>0</v>
      </c>
      <c r="M18" s="822">
        <v>0</v>
      </c>
    </row>
    <row r="19" spans="2:13" s="117" customFormat="1" ht="13.8">
      <c r="B19" s="819"/>
      <c r="C19" s="819" t="s">
        <v>400</v>
      </c>
      <c r="D19" s="820">
        <v>0</v>
      </c>
      <c r="E19" s="821">
        <v>0</v>
      </c>
      <c r="F19" s="820">
        <v>0</v>
      </c>
      <c r="G19" s="821">
        <v>0</v>
      </c>
      <c r="H19" s="820">
        <v>0</v>
      </c>
      <c r="I19" s="821">
        <v>0</v>
      </c>
      <c r="J19" s="820">
        <v>0</v>
      </c>
      <c r="K19" s="821">
        <v>0</v>
      </c>
      <c r="L19" s="820">
        <v>0</v>
      </c>
      <c r="M19" s="822">
        <v>0</v>
      </c>
    </row>
    <row r="20" spans="2:13" s="117" customFormat="1" ht="13.8">
      <c r="B20" s="819"/>
      <c r="C20" s="819" t="s">
        <v>401</v>
      </c>
      <c r="D20" s="820">
        <v>147248.16624200001</v>
      </c>
      <c r="E20" s="821">
        <v>1.1204600025310547</v>
      </c>
      <c r="F20" s="820">
        <v>224749.947946</v>
      </c>
      <c r="G20" s="821">
        <v>0.75308609525971693</v>
      </c>
      <c r="H20" s="820">
        <v>0</v>
      </c>
      <c r="I20" s="821">
        <v>0</v>
      </c>
      <c r="J20" s="820">
        <v>46812.366867999997</v>
      </c>
      <c r="K20" s="821">
        <v>0.33229175317094006</v>
      </c>
      <c r="L20" s="820">
        <v>418810.481057</v>
      </c>
      <c r="M20" s="822">
        <v>0.52041148092798273</v>
      </c>
    </row>
    <row r="21" spans="2:13" s="117" customFormat="1" ht="13.8">
      <c r="B21" s="819"/>
      <c r="C21" s="819" t="s">
        <v>402</v>
      </c>
      <c r="D21" s="820">
        <v>318723.96773700003</v>
      </c>
      <c r="E21" s="821">
        <v>2.4252760955297061</v>
      </c>
      <c r="F21" s="820">
        <v>328802.71941100003</v>
      </c>
      <c r="G21" s="821">
        <v>1.1017433300207058</v>
      </c>
      <c r="H21" s="820">
        <v>153259.80315600001</v>
      </c>
      <c r="I21" s="821">
        <v>0.65485998734793882</v>
      </c>
      <c r="J21" s="820">
        <v>139519.90833800001</v>
      </c>
      <c r="K21" s="821">
        <v>0.99036468449909887</v>
      </c>
      <c r="L21" s="820">
        <v>940306.39864200004</v>
      </c>
      <c r="M21" s="822">
        <v>1.1684192912467761</v>
      </c>
    </row>
    <row r="22" spans="2:13" s="117" customFormat="1" ht="13.8">
      <c r="B22" s="819"/>
      <c r="C22" s="819" t="s">
        <v>403</v>
      </c>
      <c r="D22" s="820">
        <v>0</v>
      </c>
      <c r="E22" s="823">
        <v>0</v>
      </c>
      <c r="F22" s="820">
        <v>0</v>
      </c>
      <c r="G22" s="823">
        <v>0</v>
      </c>
      <c r="H22" s="820">
        <v>0</v>
      </c>
      <c r="I22" s="821">
        <v>0</v>
      </c>
      <c r="J22" s="820">
        <v>0</v>
      </c>
      <c r="K22" s="823">
        <v>0</v>
      </c>
      <c r="L22" s="820">
        <v>0</v>
      </c>
      <c r="M22" s="822">
        <v>0</v>
      </c>
    </row>
    <row r="23" spans="2:13" s="117" customFormat="1" ht="13.8">
      <c r="B23" s="819"/>
      <c r="C23" s="819" t="s">
        <v>404</v>
      </c>
      <c r="D23" s="820">
        <v>0</v>
      </c>
      <c r="E23" s="821">
        <v>0</v>
      </c>
      <c r="F23" s="820">
        <v>0</v>
      </c>
      <c r="G23" s="821">
        <v>0</v>
      </c>
      <c r="H23" s="820">
        <v>0</v>
      </c>
      <c r="I23" s="821">
        <v>0</v>
      </c>
      <c r="J23" s="820">
        <v>0</v>
      </c>
      <c r="K23" s="823">
        <v>0</v>
      </c>
      <c r="L23" s="820">
        <v>0</v>
      </c>
      <c r="M23" s="822">
        <v>0</v>
      </c>
    </row>
    <row r="24" spans="2:13" s="117" customFormat="1" ht="13.8">
      <c r="B24" s="819"/>
      <c r="C24" s="826" t="s">
        <v>405</v>
      </c>
      <c r="D24" s="820">
        <v>633156.34729199996</v>
      </c>
      <c r="E24" s="821">
        <v>4.8178960770446322</v>
      </c>
      <c r="F24" s="820">
        <v>1604847.933253</v>
      </c>
      <c r="G24" s="821">
        <v>5.377481394698755</v>
      </c>
      <c r="H24" s="820">
        <v>1458566.255537</v>
      </c>
      <c r="I24" s="821">
        <v>6.2322713456368977</v>
      </c>
      <c r="J24" s="820">
        <v>680166.38765199995</v>
      </c>
      <c r="K24" s="821">
        <v>4.8280763508099138</v>
      </c>
      <c r="L24" s="820">
        <v>4376736.9237329997</v>
      </c>
      <c r="M24" s="822">
        <v>5.438507981852724</v>
      </c>
    </row>
    <row r="25" spans="2:13" s="117" customFormat="1" ht="13.8">
      <c r="B25" s="819"/>
      <c r="C25" s="826" t="s">
        <v>406</v>
      </c>
      <c r="D25" s="481">
        <v>0</v>
      </c>
      <c r="E25" s="821">
        <v>0</v>
      </c>
      <c r="F25" s="481">
        <v>0</v>
      </c>
      <c r="G25" s="821">
        <v>0</v>
      </c>
      <c r="H25" s="481">
        <v>0</v>
      </c>
      <c r="I25" s="821">
        <v>0</v>
      </c>
      <c r="J25" s="481">
        <v>0</v>
      </c>
      <c r="K25" s="821">
        <v>0</v>
      </c>
      <c r="L25" s="481">
        <v>0</v>
      </c>
      <c r="M25" s="822">
        <v>0</v>
      </c>
    </row>
    <row r="26" spans="2:13" s="117" customFormat="1" ht="13.8">
      <c r="B26" s="818" t="s">
        <v>407</v>
      </c>
      <c r="C26" s="818"/>
      <c r="D26" s="481">
        <v>1566306.4197859999</v>
      </c>
      <c r="E26" s="816">
        <v>11.918543638727161</v>
      </c>
      <c r="F26" s="481">
        <v>4713111.0562089998</v>
      </c>
      <c r="G26" s="816">
        <v>15.792566068574281</v>
      </c>
      <c r="H26" s="481">
        <v>3866640.2710580002</v>
      </c>
      <c r="I26" s="816">
        <v>16.521670698002215</v>
      </c>
      <c r="J26" s="481">
        <v>2076387.9372080001</v>
      </c>
      <c r="K26" s="816">
        <v>14.738981044547133</v>
      </c>
      <c r="L26" s="481">
        <v>12222445.68426</v>
      </c>
      <c r="M26" s="817">
        <v>15.187540299980906</v>
      </c>
    </row>
    <row r="27" spans="2:13" s="117" customFormat="1" ht="13.8">
      <c r="B27" s="819"/>
      <c r="C27" s="819" t="s">
        <v>397</v>
      </c>
      <c r="D27" s="820">
        <v>0</v>
      </c>
      <c r="E27" s="821">
        <v>0</v>
      </c>
      <c r="F27" s="820">
        <v>0</v>
      </c>
      <c r="G27" s="821">
        <v>0</v>
      </c>
      <c r="H27" s="820">
        <v>0</v>
      </c>
      <c r="I27" s="821">
        <v>0</v>
      </c>
      <c r="J27" s="820">
        <v>0</v>
      </c>
      <c r="K27" s="821">
        <v>0</v>
      </c>
      <c r="L27" s="820">
        <v>0</v>
      </c>
      <c r="M27" s="822">
        <v>0</v>
      </c>
    </row>
    <row r="28" spans="2:13" s="117" customFormat="1" ht="13.8">
      <c r="B28" s="819"/>
      <c r="C28" s="819" t="s">
        <v>408</v>
      </c>
      <c r="D28" s="820">
        <v>0</v>
      </c>
      <c r="E28" s="821">
        <v>0</v>
      </c>
      <c r="F28" s="820">
        <v>0</v>
      </c>
      <c r="G28" s="821">
        <v>0</v>
      </c>
      <c r="H28" s="820">
        <v>0</v>
      </c>
      <c r="I28" s="821">
        <v>0</v>
      </c>
      <c r="J28" s="820">
        <v>0</v>
      </c>
      <c r="K28" s="821">
        <v>0</v>
      </c>
      <c r="L28" s="820">
        <v>0</v>
      </c>
      <c r="M28" s="822">
        <v>0</v>
      </c>
    </row>
    <row r="29" spans="2:13" s="117" customFormat="1" ht="13.8">
      <c r="B29" s="819"/>
      <c r="C29" s="819" t="s">
        <v>409</v>
      </c>
      <c r="D29" s="820">
        <v>0</v>
      </c>
      <c r="E29" s="821">
        <v>0</v>
      </c>
      <c r="F29" s="820">
        <v>0</v>
      </c>
      <c r="G29" s="821">
        <v>0</v>
      </c>
      <c r="H29" s="820">
        <v>0</v>
      </c>
      <c r="I29" s="821">
        <v>0</v>
      </c>
      <c r="J29" s="820">
        <v>0</v>
      </c>
      <c r="K29" s="821">
        <v>0</v>
      </c>
      <c r="L29" s="820">
        <v>0</v>
      </c>
      <c r="M29" s="822">
        <v>0</v>
      </c>
    </row>
    <row r="30" spans="2:13" s="117" customFormat="1" ht="13.8">
      <c r="B30" s="819"/>
      <c r="C30" s="819" t="s">
        <v>410</v>
      </c>
      <c r="D30" s="820">
        <v>0</v>
      </c>
      <c r="E30" s="821">
        <v>0</v>
      </c>
      <c r="F30" s="820">
        <v>0</v>
      </c>
      <c r="G30" s="821">
        <v>0</v>
      </c>
      <c r="H30" s="820">
        <v>0</v>
      </c>
      <c r="I30" s="821">
        <v>0</v>
      </c>
      <c r="J30" s="820">
        <v>0</v>
      </c>
      <c r="K30" s="821">
        <v>0</v>
      </c>
      <c r="L30" s="820">
        <v>0</v>
      </c>
      <c r="M30" s="822">
        <v>0</v>
      </c>
    </row>
    <row r="31" spans="2:13" s="117" customFormat="1" ht="13.8">
      <c r="B31" s="819"/>
      <c r="C31" s="819" t="s">
        <v>411</v>
      </c>
      <c r="D31" s="820">
        <v>179535.056029</v>
      </c>
      <c r="E31" s="821">
        <v>1.3661416265249791</v>
      </c>
      <c r="F31" s="820">
        <v>755450.56113499997</v>
      </c>
      <c r="G31" s="821">
        <v>2.5313434705827462</v>
      </c>
      <c r="H31" s="820">
        <v>792739.25056900003</v>
      </c>
      <c r="I31" s="821">
        <v>3.3872757559881164</v>
      </c>
      <c r="J31" s="820">
        <v>624121.34878</v>
      </c>
      <c r="K31" s="821">
        <v>4.4302476258530286</v>
      </c>
      <c r="L31" s="820">
        <v>2351846.2165120002</v>
      </c>
      <c r="M31" s="822">
        <v>2.9223905031242685</v>
      </c>
    </row>
    <row r="32" spans="2:13" s="117" customFormat="1" ht="13.8">
      <c r="B32" s="819"/>
      <c r="C32" s="819" t="s">
        <v>412</v>
      </c>
      <c r="D32" s="820">
        <v>0</v>
      </c>
      <c r="E32" s="821">
        <v>0</v>
      </c>
      <c r="F32" s="820">
        <v>252911.87920600001</v>
      </c>
      <c r="G32" s="821">
        <v>0.84745033890644572</v>
      </c>
      <c r="H32" s="820">
        <v>149309.16404800001</v>
      </c>
      <c r="I32" s="821">
        <v>0.63797940011628362</v>
      </c>
      <c r="J32" s="820">
        <v>126203.127895</v>
      </c>
      <c r="K32" s="821">
        <v>0.89583717785807393</v>
      </c>
      <c r="L32" s="820">
        <v>528424.17114800005</v>
      </c>
      <c r="M32" s="822">
        <v>0.65661681811598538</v>
      </c>
    </row>
    <row r="33" spans="1:13" s="117" customFormat="1" ht="13.8">
      <c r="B33" s="819"/>
      <c r="C33" s="819" t="s">
        <v>413</v>
      </c>
      <c r="D33" s="820">
        <v>0</v>
      </c>
      <c r="E33" s="821">
        <v>0</v>
      </c>
      <c r="F33" s="820">
        <v>0</v>
      </c>
      <c r="G33" s="821">
        <v>0</v>
      </c>
      <c r="H33" s="820">
        <v>0</v>
      </c>
      <c r="I33" s="821">
        <v>0</v>
      </c>
      <c r="J33" s="820">
        <v>0</v>
      </c>
      <c r="K33" s="821">
        <v>0</v>
      </c>
      <c r="L33" s="820">
        <v>0</v>
      </c>
      <c r="M33" s="822">
        <v>0</v>
      </c>
    </row>
    <row r="34" spans="1:13" s="117" customFormat="1" ht="13.8">
      <c r="B34" s="819"/>
      <c r="C34" s="819" t="s">
        <v>414</v>
      </c>
      <c r="D34" s="820">
        <v>0</v>
      </c>
      <c r="E34" s="821">
        <v>0</v>
      </c>
      <c r="F34" s="820">
        <v>0</v>
      </c>
      <c r="G34" s="821">
        <v>0</v>
      </c>
      <c r="H34" s="820">
        <v>0</v>
      </c>
      <c r="I34" s="821">
        <v>0</v>
      </c>
      <c r="J34" s="820">
        <v>0</v>
      </c>
      <c r="K34" s="821">
        <v>0</v>
      </c>
      <c r="L34" s="820">
        <v>0</v>
      </c>
      <c r="M34" s="822">
        <v>0</v>
      </c>
    </row>
    <row r="35" spans="1:13" s="117" customFormat="1" ht="13.8">
      <c r="B35" s="819"/>
      <c r="C35" s="826" t="s">
        <v>405</v>
      </c>
      <c r="D35" s="820">
        <v>1386771.3637570001</v>
      </c>
      <c r="E35" s="821">
        <v>10.552402012202183</v>
      </c>
      <c r="F35" s="820">
        <v>3704748.6158679998</v>
      </c>
      <c r="G35" s="821">
        <v>12.413772259085091</v>
      </c>
      <c r="H35" s="820">
        <v>2924591.856441</v>
      </c>
      <c r="I35" s="821">
        <v>12.496415541897814</v>
      </c>
      <c r="J35" s="820">
        <v>1326063.4605330001</v>
      </c>
      <c r="K35" s="821">
        <v>9.4128962408360302</v>
      </c>
      <c r="L35" s="820">
        <v>9342175.2965999991</v>
      </c>
      <c r="M35" s="822">
        <v>11.608532978740651</v>
      </c>
    </row>
    <row r="36" spans="1:13" s="117" customFormat="1" ht="13.8">
      <c r="B36" s="819"/>
      <c r="C36" s="826" t="s">
        <v>415</v>
      </c>
      <c r="D36" s="481">
        <v>0</v>
      </c>
      <c r="E36" s="821">
        <v>0</v>
      </c>
      <c r="F36" s="481">
        <v>0</v>
      </c>
      <c r="G36" s="821">
        <v>0</v>
      </c>
      <c r="H36" s="481">
        <v>0</v>
      </c>
      <c r="I36" s="821">
        <v>0</v>
      </c>
      <c r="J36" s="481">
        <v>0</v>
      </c>
      <c r="K36" s="821">
        <v>0</v>
      </c>
      <c r="L36" s="481">
        <v>0</v>
      </c>
      <c r="M36" s="822">
        <v>0</v>
      </c>
    </row>
    <row r="37" spans="1:13" s="117" customFormat="1" ht="13.8">
      <c r="B37" s="819"/>
      <c r="C37" s="826" t="s">
        <v>416</v>
      </c>
      <c r="D37" s="820">
        <v>0</v>
      </c>
      <c r="E37" s="821">
        <v>0</v>
      </c>
      <c r="F37" s="820">
        <v>0</v>
      </c>
      <c r="G37" s="821">
        <v>0</v>
      </c>
      <c r="H37" s="820">
        <v>0</v>
      </c>
      <c r="I37" s="821">
        <v>0</v>
      </c>
      <c r="J37" s="820">
        <v>0</v>
      </c>
      <c r="K37" s="821">
        <v>0</v>
      </c>
      <c r="L37" s="820">
        <v>0</v>
      </c>
      <c r="M37" s="822">
        <v>0</v>
      </c>
    </row>
    <row r="38" spans="1:13" s="117" customFormat="1" ht="13.8">
      <c r="B38" s="819"/>
      <c r="C38" s="826" t="s">
        <v>417</v>
      </c>
      <c r="D38" s="820">
        <v>0</v>
      </c>
      <c r="E38" s="821">
        <v>0</v>
      </c>
      <c r="F38" s="820">
        <v>0</v>
      </c>
      <c r="G38" s="821">
        <v>0</v>
      </c>
      <c r="H38" s="820">
        <v>0</v>
      </c>
      <c r="I38" s="821">
        <v>0</v>
      </c>
      <c r="J38" s="820">
        <v>0</v>
      </c>
      <c r="K38" s="821">
        <v>0</v>
      </c>
      <c r="L38" s="820">
        <v>0</v>
      </c>
      <c r="M38" s="822">
        <v>0</v>
      </c>
    </row>
    <row r="39" spans="1:13" s="117" customFormat="1" ht="13.8">
      <c r="B39" s="818" t="s">
        <v>418</v>
      </c>
      <c r="C39" s="818"/>
      <c r="D39" s="481">
        <v>206633.42894799999</v>
      </c>
      <c r="E39" s="816">
        <v>1.5723421094533003</v>
      </c>
      <c r="F39" s="481">
        <v>753376.45500299998</v>
      </c>
      <c r="G39" s="816">
        <v>2.5243936114064609</v>
      </c>
      <c r="H39" s="481">
        <v>605414.37703800004</v>
      </c>
      <c r="I39" s="816">
        <v>2.5868599797418161</v>
      </c>
      <c r="J39" s="481">
        <v>924589.08319899999</v>
      </c>
      <c r="K39" s="816">
        <v>6.5630803989303628</v>
      </c>
      <c r="L39" s="481">
        <v>2490013.3441880001</v>
      </c>
      <c r="M39" s="817">
        <v>3.0940761766727451</v>
      </c>
    </row>
    <row r="40" spans="1:13" s="117" customFormat="1" ht="13.8">
      <c r="B40" s="819"/>
      <c r="C40" s="826" t="s">
        <v>419</v>
      </c>
      <c r="D40" s="820">
        <v>0</v>
      </c>
      <c r="E40" s="821">
        <v>0</v>
      </c>
      <c r="F40" s="820">
        <v>0</v>
      </c>
      <c r="G40" s="821">
        <v>0</v>
      </c>
      <c r="H40" s="820">
        <v>0</v>
      </c>
      <c r="I40" s="821">
        <v>0</v>
      </c>
      <c r="J40" s="820">
        <v>245660.492971</v>
      </c>
      <c r="K40" s="821">
        <v>1.7437903988993193</v>
      </c>
      <c r="L40" s="820">
        <v>245660.492971</v>
      </c>
      <c r="M40" s="822">
        <v>0.30525630741112419</v>
      </c>
    </row>
    <row r="41" spans="1:13" s="117" customFormat="1" ht="13.8">
      <c r="A41" s="335"/>
      <c r="B41" s="819"/>
      <c r="C41" s="826" t="s">
        <v>420</v>
      </c>
      <c r="D41" s="820">
        <v>0</v>
      </c>
      <c r="E41" s="823">
        <v>0</v>
      </c>
      <c r="F41" s="820">
        <v>49746.990360000003</v>
      </c>
      <c r="G41" s="823">
        <v>0.1666908805253049</v>
      </c>
      <c r="H41" s="820">
        <v>37194.014829</v>
      </c>
      <c r="I41" s="823">
        <v>0.15892537755347125</v>
      </c>
      <c r="J41" s="820">
        <v>39053.713516999997</v>
      </c>
      <c r="K41" s="823">
        <v>0.27721791912364391</v>
      </c>
      <c r="L41" s="820">
        <v>125994.71870500001</v>
      </c>
      <c r="M41" s="824">
        <v>0.15656030857892908</v>
      </c>
    </row>
    <row r="42" spans="1:13" s="117" customFormat="1" ht="13.8">
      <c r="A42" s="335"/>
      <c r="B42" s="819"/>
      <c r="C42" s="826" t="s">
        <v>421</v>
      </c>
      <c r="D42" s="820">
        <v>0</v>
      </c>
      <c r="E42" s="823">
        <v>0</v>
      </c>
      <c r="F42" s="820">
        <v>97884.108722000004</v>
      </c>
      <c r="G42" s="823">
        <v>0.32798744515455863</v>
      </c>
      <c r="H42" s="820">
        <v>0</v>
      </c>
      <c r="I42" s="823">
        <v>0</v>
      </c>
      <c r="J42" s="820">
        <v>0</v>
      </c>
      <c r="K42" s="823">
        <v>0</v>
      </c>
      <c r="L42" s="820">
        <v>97884.108722000004</v>
      </c>
      <c r="M42" s="824">
        <v>0.12163022723492625</v>
      </c>
    </row>
    <row r="43" spans="1:13" s="117" customFormat="1" ht="13.8">
      <c r="A43" s="335"/>
      <c r="B43" s="819"/>
      <c r="C43" s="826" t="s">
        <v>422</v>
      </c>
      <c r="D43" s="820">
        <v>173871.953683</v>
      </c>
      <c r="E43" s="823">
        <v>1.3230492075776055</v>
      </c>
      <c r="F43" s="820">
        <v>103369.774653</v>
      </c>
      <c r="G43" s="823">
        <v>0.34636866736898442</v>
      </c>
      <c r="H43" s="820">
        <v>289056.21189500001</v>
      </c>
      <c r="I43" s="823">
        <v>1.2351010725997542</v>
      </c>
      <c r="J43" s="820">
        <v>346562.93802100001</v>
      </c>
      <c r="K43" s="823">
        <v>2.4600338321664963</v>
      </c>
      <c r="L43" s="820">
        <v>912860.87825099996</v>
      </c>
      <c r="M43" s="824">
        <v>1.1343156463822257</v>
      </c>
    </row>
    <row r="44" spans="1:13" s="117" customFormat="1" ht="13.8">
      <c r="A44" s="335"/>
      <c r="B44" s="819"/>
      <c r="C44" s="826" t="s">
        <v>423</v>
      </c>
      <c r="D44" s="820">
        <v>32761.475265000001</v>
      </c>
      <c r="E44" s="823">
        <v>0.24929290187569536</v>
      </c>
      <c r="F44" s="820">
        <v>502375.58126800001</v>
      </c>
      <c r="G44" s="823">
        <v>1.6833466183576131</v>
      </c>
      <c r="H44" s="820">
        <v>279164.15031400003</v>
      </c>
      <c r="I44" s="823">
        <v>1.1928335295885908</v>
      </c>
      <c r="J44" s="820">
        <v>293311.93869099999</v>
      </c>
      <c r="K44" s="823">
        <v>2.0820382487480016</v>
      </c>
      <c r="L44" s="820">
        <v>1107613.1455389999</v>
      </c>
      <c r="M44" s="824">
        <v>1.3763136870655401</v>
      </c>
    </row>
    <row r="45" spans="1:13" s="117" customFormat="1" ht="13.8">
      <c r="B45" s="818" t="s">
        <v>424</v>
      </c>
      <c r="C45" s="818"/>
      <c r="D45" s="481">
        <v>269613.05065300001</v>
      </c>
      <c r="E45" s="816">
        <v>2.0515748829128686</v>
      </c>
      <c r="F45" s="481">
        <v>207640.97214200001</v>
      </c>
      <c r="G45" s="816">
        <v>0.69575779819055339</v>
      </c>
      <c r="H45" s="481">
        <v>57330.847868999997</v>
      </c>
      <c r="I45" s="816">
        <v>0.24496754880942267</v>
      </c>
      <c r="J45" s="481">
        <v>468723.421241</v>
      </c>
      <c r="K45" s="816">
        <v>3.3271748005316639</v>
      </c>
      <c r="L45" s="481">
        <v>1003308.291905</v>
      </c>
      <c r="M45" s="817">
        <v>1.2467050793471992</v>
      </c>
    </row>
    <row r="46" spans="1:13" s="117" customFormat="1" ht="13.8">
      <c r="B46" s="819"/>
      <c r="C46" s="819" t="s">
        <v>460</v>
      </c>
      <c r="D46" s="820">
        <v>269613.05065300001</v>
      </c>
      <c r="E46" s="821">
        <v>2.0515748829128686</v>
      </c>
      <c r="F46" s="820">
        <v>207640.97214200001</v>
      </c>
      <c r="G46" s="821">
        <v>0.69575779819055339</v>
      </c>
      <c r="H46" s="820">
        <v>57330.847868999997</v>
      </c>
      <c r="I46" s="821">
        <v>0.24496754880942267</v>
      </c>
      <c r="J46" s="820">
        <v>468723.421241</v>
      </c>
      <c r="K46" s="821">
        <v>3.3271748005316639</v>
      </c>
      <c r="L46" s="820">
        <v>1003308.291905</v>
      </c>
      <c r="M46" s="822">
        <v>1.2467050793471992</v>
      </c>
    </row>
    <row r="47" spans="1:13" s="117" customFormat="1" ht="13.8">
      <c r="B47" s="819"/>
      <c r="C47" s="819" t="s">
        <v>426</v>
      </c>
      <c r="D47" s="820">
        <v>0</v>
      </c>
      <c r="E47" s="821">
        <v>0</v>
      </c>
      <c r="F47" s="820">
        <v>0</v>
      </c>
      <c r="G47" s="821">
        <v>0</v>
      </c>
      <c r="H47" s="820">
        <v>0</v>
      </c>
      <c r="I47" s="821">
        <v>0</v>
      </c>
      <c r="J47" s="820">
        <v>0</v>
      </c>
      <c r="K47" s="821">
        <v>0</v>
      </c>
      <c r="L47" s="820">
        <v>0</v>
      </c>
      <c r="M47" s="822">
        <v>0</v>
      </c>
    </row>
    <row r="48" spans="1:13" s="117" customFormat="1" ht="12" customHeight="1">
      <c r="B48" s="819"/>
      <c r="C48" s="819" t="s">
        <v>427</v>
      </c>
      <c r="D48" s="820">
        <v>0</v>
      </c>
      <c r="E48" s="821">
        <v>0</v>
      </c>
      <c r="F48" s="820">
        <v>0</v>
      </c>
      <c r="G48" s="821">
        <v>0</v>
      </c>
      <c r="H48" s="820">
        <v>0</v>
      </c>
      <c r="I48" s="821">
        <v>0</v>
      </c>
      <c r="J48" s="820">
        <v>0</v>
      </c>
      <c r="K48" s="821">
        <v>0</v>
      </c>
      <c r="L48" s="820">
        <v>0</v>
      </c>
      <c r="M48" s="822">
        <v>0</v>
      </c>
    </row>
    <row r="49" spans="1:13" s="117" customFormat="1" ht="12" customHeight="1">
      <c r="B49" s="819"/>
      <c r="C49" s="819" t="s">
        <v>428</v>
      </c>
      <c r="D49" s="820">
        <v>0</v>
      </c>
      <c r="E49" s="821">
        <v>0</v>
      </c>
      <c r="F49" s="820">
        <v>0</v>
      </c>
      <c r="G49" s="821">
        <v>0</v>
      </c>
      <c r="H49" s="820">
        <v>0</v>
      </c>
      <c r="I49" s="821">
        <v>0</v>
      </c>
      <c r="J49" s="820">
        <v>0</v>
      </c>
      <c r="K49" s="821">
        <v>0</v>
      </c>
      <c r="L49" s="820">
        <v>0</v>
      </c>
      <c r="M49" s="822">
        <v>0</v>
      </c>
    </row>
    <row r="50" spans="1:13" s="117" customFormat="1" ht="13.8">
      <c r="A50" s="815" t="s">
        <v>429</v>
      </c>
      <c r="B50" s="815"/>
      <c r="C50" s="818"/>
      <c r="D50" s="481">
        <v>6423797.3406659998</v>
      </c>
      <c r="E50" s="816">
        <v>48.88079877852234</v>
      </c>
      <c r="F50" s="481">
        <v>15337709.980343999</v>
      </c>
      <c r="G50" s="816">
        <v>51.393187072499281</v>
      </c>
      <c r="H50" s="481">
        <v>11674959.717367999</v>
      </c>
      <c r="I50" s="816">
        <v>49.885643954671806</v>
      </c>
      <c r="J50" s="481">
        <v>7484275.5688779997</v>
      </c>
      <c r="K50" s="816">
        <v>53.126197549668099</v>
      </c>
      <c r="L50" s="481">
        <v>40920742.607256003</v>
      </c>
      <c r="M50" s="817">
        <v>50.847878035833027</v>
      </c>
    </row>
    <row r="51" spans="1:13" s="335" customFormat="1" ht="13.8">
      <c r="A51" s="815"/>
      <c r="B51" s="815" t="s">
        <v>390</v>
      </c>
      <c r="C51" s="818"/>
      <c r="D51" s="481">
        <v>71205.179178000006</v>
      </c>
      <c r="E51" s="816">
        <v>0.54182376105713081</v>
      </c>
      <c r="F51" s="481">
        <v>280998.13208900002</v>
      </c>
      <c r="G51" s="816">
        <v>0.94156100147806698</v>
      </c>
      <c r="H51" s="481">
        <v>1101268.6575410001</v>
      </c>
      <c r="I51" s="816">
        <v>4.7055833577569572</v>
      </c>
      <c r="J51" s="481">
        <v>205207.46330599999</v>
      </c>
      <c r="K51" s="816">
        <v>1.4566396084604849</v>
      </c>
      <c r="L51" s="481">
        <v>1658679.432115</v>
      </c>
      <c r="M51" s="817">
        <v>2.0610654668269195</v>
      </c>
    </row>
    <row r="52" spans="1:13" s="335" customFormat="1" ht="13.8">
      <c r="A52" s="815"/>
      <c r="B52" s="815"/>
      <c r="C52" s="819" t="s">
        <v>430</v>
      </c>
      <c r="D52" s="820">
        <v>71205.179178000006</v>
      </c>
      <c r="E52" s="821">
        <v>0.54182376105713081</v>
      </c>
      <c r="F52" s="820">
        <v>280998.13208900002</v>
      </c>
      <c r="G52" s="821">
        <v>0.94156100147806698</v>
      </c>
      <c r="H52" s="820">
        <v>1101268.6575410001</v>
      </c>
      <c r="I52" s="821">
        <v>4.7055833577569572</v>
      </c>
      <c r="J52" s="820">
        <v>205207.46330599999</v>
      </c>
      <c r="K52" s="821">
        <v>1.4566396084604849</v>
      </c>
      <c r="L52" s="820">
        <v>1658679.432115</v>
      </c>
      <c r="M52" s="822">
        <v>2.0610654668269195</v>
      </c>
    </row>
    <row r="53" spans="1:13" s="335" customFormat="1" ht="13.8">
      <c r="A53" s="815"/>
      <c r="B53" s="815" t="s">
        <v>395</v>
      </c>
      <c r="C53" s="818"/>
      <c r="D53" s="481">
        <v>23355.185795000001</v>
      </c>
      <c r="E53" s="816">
        <v>0.17771733395967293</v>
      </c>
      <c r="F53" s="481">
        <v>614850.39784600004</v>
      </c>
      <c r="G53" s="816">
        <v>2.0602242159094057</v>
      </c>
      <c r="H53" s="481">
        <v>635031.43284200004</v>
      </c>
      <c r="I53" s="816">
        <v>2.7134099582077869</v>
      </c>
      <c r="J53" s="481">
        <v>140601.45187200001</v>
      </c>
      <c r="K53" s="816">
        <v>0.99804188650977566</v>
      </c>
      <c r="L53" s="481">
        <v>1413838.468354</v>
      </c>
      <c r="M53" s="817">
        <v>1.7568275016711359</v>
      </c>
    </row>
    <row r="54" spans="1:13" s="335" customFormat="1" ht="13.8">
      <c r="A54" s="815"/>
      <c r="B54" s="815"/>
      <c r="C54" s="819" t="s">
        <v>431</v>
      </c>
      <c r="D54" s="820">
        <v>0</v>
      </c>
      <c r="E54" s="823">
        <v>0</v>
      </c>
      <c r="F54" s="820">
        <v>307598.692988</v>
      </c>
      <c r="G54" s="823">
        <v>1.0306934472126457</v>
      </c>
      <c r="H54" s="820">
        <v>419140.18387399998</v>
      </c>
      <c r="I54" s="821">
        <v>1.7909336294093678</v>
      </c>
      <c r="J54" s="820">
        <v>9371.0031309999995</v>
      </c>
      <c r="K54" s="823">
        <v>6.6518898054243936E-2</v>
      </c>
      <c r="L54" s="820">
        <v>736109.87999299995</v>
      </c>
      <c r="M54" s="822">
        <v>0.91468587845761118</v>
      </c>
    </row>
    <row r="55" spans="1:13" s="335" customFormat="1" ht="13.8">
      <c r="A55" s="815"/>
      <c r="B55" s="815"/>
      <c r="C55" s="819" t="s">
        <v>432</v>
      </c>
      <c r="D55" s="820">
        <v>0</v>
      </c>
      <c r="E55" s="823">
        <v>0</v>
      </c>
      <c r="F55" s="820">
        <v>0</v>
      </c>
      <c r="G55" s="823">
        <v>0</v>
      </c>
      <c r="H55" s="820">
        <v>0</v>
      </c>
      <c r="I55" s="823">
        <v>0</v>
      </c>
      <c r="J55" s="820">
        <v>0</v>
      </c>
      <c r="K55" s="823">
        <v>0</v>
      </c>
      <c r="L55" s="820">
        <v>0</v>
      </c>
      <c r="M55" s="824">
        <v>0</v>
      </c>
    </row>
    <row r="56" spans="1:13" s="335" customFormat="1" ht="13.8">
      <c r="A56" s="815"/>
      <c r="B56" s="815"/>
      <c r="C56" s="819" t="s">
        <v>461</v>
      </c>
      <c r="D56" s="820">
        <v>23355.185795000001</v>
      </c>
      <c r="E56" s="823">
        <v>0.17771733395967293</v>
      </c>
      <c r="F56" s="820">
        <v>307251.70485799998</v>
      </c>
      <c r="G56" s="823">
        <v>1.0295307686967601</v>
      </c>
      <c r="H56" s="820">
        <v>215891.248968</v>
      </c>
      <c r="I56" s="823">
        <v>0.92247632879841857</v>
      </c>
      <c r="J56" s="820">
        <v>131230.448741</v>
      </c>
      <c r="K56" s="823">
        <v>0.93152298845553172</v>
      </c>
      <c r="L56" s="820">
        <v>677728.58836099994</v>
      </c>
      <c r="M56" s="824">
        <v>0.84214162321352481</v>
      </c>
    </row>
    <row r="57" spans="1:13" s="335" customFormat="1" ht="13.8">
      <c r="A57" s="815"/>
      <c r="B57" s="815"/>
      <c r="C57" s="819" t="s">
        <v>434</v>
      </c>
      <c r="D57" s="820">
        <v>0</v>
      </c>
      <c r="E57" s="823">
        <v>0</v>
      </c>
      <c r="F57" s="820">
        <v>0</v>
      </c>
      <c r="G57" s="823">
        <v>0</v>
      </c>
      <c r="H57" s="820">
        <v>0</v>
      </c>
      <c r="I57" s="823">
        <v>0</v>
      </c>
      <c r="J57" s="820">
        <v>0</v>
      </c>
      <c r="K57" s="823">
        <v>0</v>
      </c>
      <c r="L57" s="820">
        <v>0</v>
      </c>
      <c r="M57" s="824">
        <v>0</v>
      </c>
    </row>
    <row r="58" spans="1:13" s="335" customFormat="1" ht="13.8">
      <c r="A58" s="815"/>
      <c r="B58" s="815"/>
      <c r="C58" s="826" t="s">
        <v>405</v>
      </c>
      <c r="D58" s="820">
        <v>0</v>
      </c>
      <c r="E58" s="823">
        <v>0</v>
      </c>
      <c r="F58" s="820">
        <v>0</v>
      </c>
      <c r="G58" s="823">
        <v>0</v>
      </c>
      <c r="H58" s="820">
        <v>0</v>
      </c>
      <c r="I58" s="823">
        <v>0</v>
      </c>
      <c r="J58" s="820">
        <v>0</v>
      </c>
      <c r="K58" s="823">
        <v>0</v>
      </c>
      <c r="L58" s="820">
        <v>0</v>
      </c>
      <c r="M58" s="824">
        <v>0</v>
      </c>
    </row>
    <row r="59" spans="1:13" s="335" customFormat="1" ht="13.8">
      <c r="A59" s="815"/>
      <c r="B59" s="815" t="s">
        <v>435</v>
      </c>
      <c r="C59" s="818"/>
      <c r="D59" s="481">
        <v>223367.81643000001</v>
      </c>
      <c r="E59" s="829">
        <v>1.6996795990735225</v>
      </c>
      <c r="F59" s="481">
        <v>628372.63886599999</v>
      </c>
      <c r="G59" s="829">
        <v>2.105534178300851</v>
      </c>
      <c r="H59" s="481">
        <v>323174.45825999998</v>
      </c>
      <c r="I59" s="829">
        <v>1.3808840758584469</v>
      </c>
      <c r="J59" s="481">
        <v>58007.49265</v>
      </c>
      <c r="K59" s="829">
        <v>0.41175895856902739</v>
      </c>
      <c r="L59" s="481">
        <v>1232922.4062059999</v>
      </c>
      <c r="M59" s="867">
        <v>1.5320222494518494</v>
      </c>
    </row>
    <row r="60" spans="1:13" s="335" customFormat="1" ht="13.8">
      <c r="A60" s="815"/>
      <c r="B60" s="815"/>
      <c r="C60" s="826" t="s">
        <v>436</v>
      </c>
      <c r="D60" s="820">
        <v>223367.81643000001</v>
      </c>
      <c r="E60" s="821">
        <v>1.6996795990735225</v>
      </c>
      <c r="F60" s="820">
        <v>428906.39884899999</v>
      </c>
      <c r="G60" s="821">
        <v>1.4371680531766229</v>
      </c>
      <c r="H60" s="820">
        <v>323174.45825999998</v>
      </c>
      <c r="I60" s="821">
        <v>1.3808840758584469</v>
      </c>
      <c r="J60" s="820">
        <v>33714.716228999998</v>
      </c>
      <c r="K60" s="823">
        <v>0.23931971213900288</v>
      </c>
      <c r="L60" s="820">
        <v>1009163.389767</v>
      </c>
      <c r="M60" s="822">
        <v>1.2539805900785721</v>
      </c>
    </row>
    <row r="61" spans="1:13" s="335" customFormat="1" ht="13.8">
      <c r="A61" s="815"/>
      <c r="B61" s="815"/>
      <c r="C61" s="826" t="s">
        <v>410</v>
      </c>
      <c r="D61" s="820">
        <v>0</v>
      </c>
      <c r="E61" s="821">
        <v>0</v>
      </c>
      <c r="F61" s="820">
        <v>0</v>
      </c>
      <c r="G61" s="821">
        <v>0</v>
      </c>
      <c r="H61" s="820">
        <v>0</v>
      </c>
      <c r="I61" s="821">
        <v>0</v>
      </c>
      <c r="J61" s="820">
        <v>0</v>
      </c>
      <c r="K61" s="823">
        <v>0</v>
      </c>
      <c r="L61" s="820">
        <v>0</v>
      </c>
      <c r="M61" s="822">
        <v>0</v>
      </c>
    </row>
    <row r="62" spans="1:13" s="335" customFormat="1" ht="13.8">
      <c r="A62" s="815"/>
      <c r="B62" s="830"/>
      <c r="C62" s="826" t="s">
        <v>437</v>
      </c>
      <c r="D62" s="820">
        <v>0</v>
      </c>
      <c r="E62" s="821">
        <v>0</v>
      </c>
      <c r="F62" s="820">
        <v>0</v>
      </c>
      <c r="G62" s="821">
        <v>0</v>
      </c>
      <c r="H62" s="820">
        <v>0</v>
      </c>
      <c r="I62" s="821">
        <v>0</v>
      </c>
      <c r="J62" s="820">
        <v>0</v>
      </c>
      <c r="K62" s="823">
        <v>0</v>
      </c>
      <c r="L62" s="820">
        <v>0</v>
      </c>
      <c r="M62" s="822">
        <v>0</v>
      </c>
    </row>
    <row r="63" spans="1:13" s="335" customFormat="1" ht="13.8">
      <c r="A63" s="815"/>
      <c r="B63" s="830"/>
      <c r="C63" s="826" t="s">
        <v>405</v>
      </c>
      <c r="D63" s="820">
        <v>0</v>
      </c>
      <c r="E63" s="821">
        <v>0</v>
      </c>
      <c r="F63" s="820">
        <v>199466.24001800001</v>
      </c>
      <c r="G63" s="821">
        <v>0.66836612512757909</v>
      </c>
      <c r="H63" s="820">
        <v>0</v>
      </c>
      <c r="I63" s="821">
        <v>0</v>
      </c>
      <c r="J63" s="820">
        <v>24292.776420999999</v>
      </c>
      <c r="K63" s="823">
        <v>0.17243924643002448</v>
      </c>
      <c r="L63" s="820">
        <v>223759.01643799999</v>
      </c>
      <c r="M63" s="822">
        <v>0.27804165937203473</v>
      </c>
    </row>
    <row r="64" spans="1:13" s="335" customFormat="1" ht="13.8">
      <c r="A64" s="815"/>
      <c r="B64" s="815" t="s">
        <v>418</v>
      </c>
      <c r="C64" s="818"/>
      <c r="D64" s="481">
        <v>6105869.1592640001</v>
      </c>
      <c r="E64" s="816">
        <v>46.461578084439623</v>
      </c>
      <c r="F64" s="481">
        <v>13813488.811543001</v>
      </c>
      <c r="G64" s="816">
        <v>46.285867676810952</v>
      </c>
      <c r="H64" s="481">
        <v>9615485.1687250007</v>
      </c>
      <c r="I64" s="816">
        <v>41.085766562848626</v>
      </c>
      <c r="J64" s="481">
        <v>7080459.161049</v>
      </c>
      <c r="K64" s="816">
        <v>50.259757096121717</v>
      </c>
      <c r="L64" s="481">
        <v>36615302.300581999</v>
      </c>
      <c r="M64" s="817">
        <v>45.497962817884364</v>
      </c>
    </row>
    <row r="65" spans="1:13" s="335" customFormat="1" ht="13.8">
      <c r="A65" s="815"/>
      <c r="B65" s="830"/>
      <c r="C65" s="826" t="s">
        <v>438</v>
      </c>
      <c r="D65" s="820">
        <v>2577171.0130540002</v>
      </c>
      <c r="E65" s="821">
        <v>19.610546694779842</v>
      </c>
      <c r="F65" s="820">
        <v>5685916.12048</v>
      </c>
      <c r="G65" s="821">
        <v>19.052215176376286</v>
      </c>
      <c r="H65" s="820">
        <v>2257683.6183349998</v>
      </c>
      <c r="I65" s="821">
        <v>9.6467999781626084</v>
      </c>
      <c r="J65" s="820">
        <v>2817004.8807430002</v>
      </c>
      <c r="K65" s="821">
        <v>19.996158133868335</v>
      </c>
      <c r="L65" s="820">
        <v>13337775.632611999</v>
      </c>
      <c r="M65" s="822">
        <v>16.573442841579901</v>
      </c>
    </row>
    <row r="66" spans="1:13" s="335" customFormat="1" ht="13.8">
      <c r="A66" s="815"/>
      <c r="B66" s="830"/>
      <c r="C66" s="826" t="s">
        <v>439</v>
      </c>
      <c r="D66" s="481">
        <v>3528698.1462099999</v>
      </c>
      <c r="E66" s="821">
        <v>26.851031389659784</v>
      </c>
      <c r="F66" s="481">
        <v>8127572.6910629999</v>
      </c>
      <c r="G66" s="821">
        <v>27.233652500434669</v>
      </c>
      <c r="H66" s="481">
        <v>7357801.5503900005</v>
      </c>
      <c r="I66" s="821">
        <v>31.438966584686014</v>
      </c>
      <c r="J66" s="481">
        <v>4263454.2803060003</v>
      </c>
      <c r="K66" s="821">
        <v>30.263598962253386</v>
      </c>
      <c r="L66" s="481">
        <v>23277526.667969</v>
      </c>
      <c r="M66" s="822">
        <v>28.92451997630322</v>
      </c>
    </row>
    <row r="67" spans="1:13" s="335" customFormat="1" ht="13.8">
      <c r="A67" s="815"/>
      <c r="B67" s="830"/>
      <c r="C67" s="826" t="s">
        <v>440</v>
      </c>
      <c r="D67" s="481">
        <v>0</v>
      </c>
      <c r="E67" s="821">
        <v>0</v>
      </c>
      <c r="F67" s="481">
        <v>0</v>
      </c>
      <c r="G67" s="821">
        <v>0</v>
      </c>
      <c r="H67" s="481">
        <v>0</v>
      </c>
      <c r="I67" s="821">
        <v>0</v>
      </c>
      <c r="J67" s="481">
        <v>0</v>
      </c>
      <c r="K67" s="821">
        <v>0</v>
      </c>
      <c r="L67" s="481">
        <v>0</v>
      </c>
      <c r="M67" s="822">
        <v>0</v>
      </c>
    </row>
    <row r="68" spans="1:13" s="335" customFormat="1" ht="13.8">
      <c r="A68" s="815"/>
      <c r="B68" s="815" t="s">
        <v>424</v>
      </c>
      <c r="C68" s="818"/>
      <c r="D68" s="481">
        <v>0</v>
      </c>
      <c r="E68" s="816">
        <v>0</v>
      </c>
      <c r="F68" s="481">
        <v>0</v>
      </c>
      <c r="G68" s="816">
        <v>0</v>
      </c>
      <c r="H68" s="481">
        <v>0</v>
      </c>
      <c r="I68" s="816">
        <v>0</v>
      </c>
      <c r="J68" s="481">
        <v>0</v>
      </c>
      <c r="K68" s="816">
        <v>0</v>
      </c>
      <c r="L68" s="481">
        <v>0</v>
      </c>
      <c r="M68" s="817">
        <v>0</v>
      </c>
    </row>
    <row r="69" spans="1:13" s="335" customFormat="1" ht="13.8">
      <c r="A69" s="815"/>
      <c r="B69" s="830"/>
      <c r="C69" s="819" t="s">
        <v>441</v>
      </c>
      <c r="D69" s="481">
        <v>0</v>
      </c>
      <c r="E69" s="821">
        <v>0</v>
      </c>
      <c r="F69" s="481">
        <v>0</v>
      </c>
      <c r="G69" s="821">
        <v>0</v>
      </c>
      <c r="H69" s="481">
        <v>0</v>
      </c>
      <c r="I69" s="821">
        <v>0</v>
      </c>
      <c r="J69" s="481">
        <v>0</v>
      </c>
      <c r="K69" s="821">
        <v>0</v>
      </c>
      <c r="L69" s="481">
        <v>0</v>
      </c>
      <c r="M69" s="822">
        <v>0</v>
      </c>
    </row>
    <row r="70" spans="1:13" s="117" customFormat="1" ht="6" customHeight="1">
      <c r="A70" s="815"/>
      <c r="B70" s="815"/>
      <c r="C70" s="819"/>
      <c r="D70" s="481"/>
      <c r="E70" s="829"/>
      <c r="F70" s="481"/>
      <c r="G70" s="829"/>
      <c r="H70" s="481"/>
      <c r="I70" s="829"/>
      <c r="J70" s="481"/>
      <c r="K70" s="829"/>
      <c r="L70" s="481"/>
      <c r="M70" s="831"/>
    </row>
    <row r="71" spans="1:13" s="117" customFormat="1" ht="12.9" customHeight="1">
      <c r="A71" s="815" t="s">
        <v>442</v>
      </c>
      <c r="B71" s="815"/>
      <c r="C71" s="818"/>
      <c r="D71" s="833">
        <v>-64346.213165000001</v>
      </c>
      <c r="E71" s="834">
        <v>-0.48963161990913234</v>
      </c>
      <c r="F71" s="835">
        <v>-77552.738700000002</v>
      </c>
      <c r="G71" s="834">
        <v>-0.25986163600052387</v>
      </c>
      <c r="H71" s="835">
        <v>-18416.982709</v>
      </c>
      <c r="I71" s="834">
        <v>-7.869346570624762E-2</v>
      </c>
      <c r="J71" s="835">
        <v>-311583.06769499998</v>
      </c>
      <c r="K71" s="834">
        <v>-2.2117335813141024</v>
      </c>
      <c r="L71" s="835">
        <v>-471899.00226899999</v>
      </c>
      <c r="M71" s="834">
        <v>-0.586378970267041</v>
      </c>
    </row>
    <row r="72" spans="1:13" s="117" customFormat="1" ht="13.8">
      <c r="A72" s="836" t="s">
        <v>443</v>
      </c>
      <c r="B72" s="836"/>
      <c r="C72" s="836"/>
      <c r="D72" s="870">
        <v>13141760.161842</v>
      </c>
      <c r="E72" s="871">
        <v>100</v>
      </c>
      <c r="F72" s="870">
        <v>29843858.406188</v>
      </c>
      <c r="G72" s="871">
        <v>100</v>
      </c>
      <c r="H72" s="870">
        <v>23403445.945243001</v>
      </c>
      <c r="I72" s="871">
        <v>100</v>
      </c>
      <c r="J72" s="870">
        <v>14087730.562461</v>
      </c>
      <c r="K72" s="871">
        <v>100</v>
      </c>
      <c r="L72" s="870">
        <v>80476795.075733006</v>
      </c>
      <c r="M72" s="872">
        <v>100</v>
      </c>
    </row>
    <row r="73" spans="1:13" s="117" customFormat="1" ht="13.8">
      <c r="A73" s="837"/>
      <c r="B73" s="837"/>
      <c r="C73" s="830" t="s">
        <v>444</v>
      </c>
      <c r="D73" s="820">
        <v>13013871.720476</v>
      </c>
      <c r="E73" s="821">
        <v>99.026854547708666</v>
      </c>
      <c r="F73" s="820">
        <v>29548583.258223001</v>
      </c>
      <c r="G73" s="821">
        <v>99.010599956794536</v>
      </c>
      <c r="H73" s="820">
        <v>23172291.568314001</v>
      </c>
      <c r="I73" s="821">
        <v>99.012306232723873</v>
      </c>
      <c r="J73" s="820">
        <v>13890226.541786</v>
      </c>
      <c r="K73" s="821">
        <v>98.598042319170403</v>
      </c>
      <c r="L73" s="820">
        <v>79624973.088799</v>
      </c>
      <c r="M73" s="822">
        <v>98.941530926856132</v>
      </c>
    </row>
    <row r="74" spans="1:13" s="117" customFormat="1" ht="14.4" thickBot="1">
      <c r="A74" s="838"/>
      <c r="B74" s="838"/>
      <c r="C74" s="839" t="s">
        <v>445</v>
      </c>
      <c r="D74" s="840">
        <v>127888.441366</v>
      </c>
      <c r="E74" s="841">
        <v>0.97314545229133642</v>
      </c>
      <c r="F74" s="840">
        <v>295275.14796500001</v>
      </c>
      <c r="G74" s="841">
        <v>0.98940004320545882</v>
      </c>
      <c r="H74" s="840">
        <v>231154.37692899999</v>
      </c>
      <c r="I74" s="841">
        <v>0.98769376727611602</v>
      </c>
      <c r="J74" s="840">
        <v>197504.02067500001</v>
      </c>
      <c r="K74" s="841">
        <v>1.4019576808295928</v>
      </c>
      <c r="L74" s="840">
        <v>851821.98693400004</v>
      </c>
      <c r="M74" s="842">
        <v>1.0584690731438666</v>
      </c>
    </row>
    <row r="75" spans="1:13" s="117" customFormat="1" ht="12.9" customHeight="1">
      <c r="A75" s="819" t="s">
        <v>454</v>
      </c>
      <c r="B75" s="830"/>
      <c r="C75" s="844"/>
      <c r="D75" s="844"/>
      <c r="E75" s="844"/>
      <c r="F75" s="849"/>
      <c r="G75" s="876"/>
      <c r="H75" s="846"/>
      <c r="I75" s="876"/>
      <c r="J75" s="846"/>
      <c r="K75" s="876"/>
      <c r="L75" s="848"/>
      <c r="M75" s="848"/>
    </row>
    <row r="76" spans="1:13" s="117" customFormat="1" ht="12.9" customHeight="1">
      <c r="A76" s="117" t="s">
        <v>455</v>
      </c>
      <c r="B76" s="830"/>
      <c r="C76" s="844"/>
      <c r="D76" s="844"/>
      <c r="E76" s="844"/>
      <c r="F76" s="849"/>
      <c r="G76" s="876"/>
      <c r="H76" s="846"/>
      <c r="I76" s="876"/>
      <c r="J76" s="846"/>
      <c r="K76" s="876"/>
      <c r="L76" s="848"/>
      <c r="M76" s="848"/>
    </row>
    <row r="77" spans="1:13" s="117" customFormat="1" ht="12.9" customHeight="1">
      <c r="A77" s="850" t="s">
        <v>462</v>
      </c>
      <c r="B77" s="850"/>
      <c r="C77" s="850"/>
      <c r="D77" s="850"/>
      <c r="E77" s="850"/>
      <c r="F77" s="292"/>
      <c r="G77" s="850"/>
      <c r="H77" s="292"/>
      <c r="I77" s="850"/>
      <c r="J77" s="292"/>
      <c r="K77" s="850"/>
      <c r="L77" s="850"/>
      <c r="M77" s="850"/>
    </row>
    <row r="78" spans="1:13" s="117" customFormat="1" ht="12.9" customHeight="1">
      <c r="A78" s="819" t="s">
        <v>457</v>
      </c>
      <c r="B78" s="819"/>
      <c r="C78" s="819"/>
      <c r="D78" s="819"/>
      <c r="E78" s="819"/>
      <c r="G78" s="819"/>
      <c r="I78" s="819"/>
      <c r="K78" s="819"/>
      <c r="L78" s="874"/>
      <c r="M78" s="819"/>
    </row>
    <row r="79" spans="1:13" s="117" customFormat="1" ht="12.75" customHeight="1">
      <c r="A79" s="517" t="s">
        <v>198</v>
      </c>
      <c r="F79" s="849"/>
      <c r="G79" s="479"/>
      <c r="H79" s="849"/>
      <c r="I79" s="479"/>
      <c r="J79" s="849"/>
      <c r="K79" s="479"/>
      <c r="L79" s="849"/>
      <c r="M79" s="479"/>
    </row>
    <row r="80" spans="1:13" ht="12.75" customHeight="1">
      <c r="A80" s="117"/>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AA13A-EC96-416C-8331-31432F522F89}">
  <sheetPr>
    <pageSetUpPr fitToPage="1"/>
  </sheetPr>
  <dimension ref="A2:N81"/>
  <sheetViews>
    <sheetView zoomScaleNormal="100" workbookViewId="0">
      <pane ySplit="7" topLeftCell="A8" activePane="bottomLeft" state="frozen"/>
      <selection activeCell="D2" sqref="D2"/>
      <selection pane="bottomLeft" activeCell="A2" sqref="A2:M2"/>
    </sheetView>
  </sheetViews>
  <sheetFormatPr baseColWidth="10" defaultColWidth="11.44140625" defaultRowHeight="12.75" customHeight="1"/>
  <cols>
    <col min="1" max="1" width="3.109375" style="344" customWidth="1"/>
    <col min="2" max="2" width="1.6640625" style="344" customWidth="1"/>
    <col min="3" max="3" width="63.109375" style="344" customWidth="1"/>
    <col min="4" max="4" width="14.77734375" style="344" customWidth="1"/>
    <col min="5" max="5" width="7.77734375" style="344" customWidth="1"/>
    <col min="6" max="6" width="14.77734375" style="855" customWidth="1"/>
    <col min="7" max="7" width="7.77734375" style="883" customWidth="1"/>
    <col min="8" max="8" width="14.77734375" style="855" customWidth="1"/>
    <col min="9" max="9" width="7.77734375" style="883" customWidth="1"/>
    <col min="10" max="10" width="14.77734375" style="855" customWidth="1"/>
    <col min="11" max="11" width="7.77734375" style="883" customWidth="1"/>
    <col min="12" max="12" width="14.77734375" style="855" customWidth="1"/>
    <col min="13" max="13" width="7.77734375" style="857" customWidth="1"/>
    <col min="14" max="256" width="11.44140625" style="344"/>
    <col min="257" max="257" width="3.109375" style="344" customWidth="1"/>
    <col min="258" max="258" width="1.6640625" style="344" customWidth="1"/>
    <col min="259" max="259" width="63.109375" style="344" customWidth="1"/>
    <col min="260" max="260" width="14.77734375" style="344" customWidth="1"/>
    <col min="261" max="261" width="7.77734375" style="344" customWidth="1"/>
    <col min="262" max="262" width="14.77734375" style="344" customWidth="1"/>
    <col min="263" max="263" width="7.77734375" style="344" customWidth="1"/>
    <col min="264" max="264" width="14.77734375" style="344" customWidth="1"/>
    <col min="265" max="265" width="7.77734375" style="344" customWidth="1"/>
    <col min="266" max="266" width="14.77734375" style="344" customWidth="1"/>
    <col min="267" max="267" width="7.77734375" style="344" customWidth="1"/>
    <col min="268" max="268" width="14.77734375" style="344" customWidth="1"/>
    <col min="269" max="269" width="7.77734375" style="344" customWidth="1"/>
    <col min="270" max="512" width="11.44140625" style="344"/>
    <col min="513" max="513" width="3.109375" style="344" customWidth="1"/>
    <col min="514" max="514" width="1.6640625" style="344" customWidth="1"/>
    <col min="515" max="515" width="63.109375" style="344" customWidth="1"/>
    <col min="516" max="516" width="14.77734375" style="344" customWidth="1"/>
    <col min="517" max="517" width="7.77734375" style="344" customWidth="1"/>
    <col min="518" max="518" width="14.77734375" style="344" customWidth="1"/>
    <col min="519" max="519" width="7.77734375" style="344" customWidth="1"/>
    <col min="520" max="520" width="14.77734375" style="344" customWidth="1"/>
    <col min="521" max="521" width="7.77734375" style="344" customWidth="1"/>
    <col min="522" max="522" width="14.77734375" style="344" customWidth="1"/>
    <col min="523" max="523" width="7.77734375" style="344" customWidth="1"/>
    <col min="524" max="524" width="14.77734375" style="344" customWidth="1"/>
    <col min="525" max="525" width="7.77734375" style="344" customWidth="1"/>
    <col min="526" max="768" width="11.44140625" style="344"/>
    <col min="769" max="769" width="3.109375" style="344" customWidth="1"/>
    <col min="770" max="770" width="1.6640625" style="344" customWidth="1"/>
    <col min="771" max="771" width="63.109375" style="344" customWidth="1"/>
    <col min="772" max="772" width="14.77734375" style="344" customWidth="1"/>
    <col min="773" max="773" width="7.77734375" style="344" customWidth="1"/>
    <col min="774" max="774" width="14.77734375" style="344" customWidth="1"/>
    <col min="775" max="775" width="7.77734375" style="344" customWidth="1"/>
    <col min="776" max="776" width="14.77734375" style="344" customWidth="1"/>
    <col min="777" max="777" width="7.77734375" style="344" customWidth="1"/>
    <col min="778" max="778" width="14.77734375" style="344" customWidth="1"/>
    <col min="779" max="779" width="7.77734375" style="344" customWidth="1"/>
    <col min="780" max="780" width="14.77734375" style="344" customWidth="1"/>
    <col min="781" max="781" width="7.77734375" style="344" customWidth="1"/>
    <col min="782" max="1024" width="11.44140625" style="344"/>
    <col min="1025" max="1025" width="3.109375" style="344" customWidth="1"/>
    <col min="1026" max="1026" width="1.6640625" style="344" customWidth="1"/>
    <col min="1027" max="1027" width="63.109375" style="344" customWidth="1"/>
    <col min="1028" max="1028" width="14.77734375" style="344" customWidth="1"/>
    <col min="1029" max="1029" width="7.77734375" style="344" customWidth="1"/>
    <col min="1030" max="1030" width="14.77734375" style="344" customWidth="1"/>
    <col min="1031" max="1031" width="7.77734375" style="344" customWidth="1"/>
    <col min="1032" max="1032" width="14.77734375" style="344" customWidth="1"/>
    <col min="1033" max="1033" width="7.77734375" style="344" customWidth="1"/>
    <col min="1034" max="1034" width="14.77734375" style="344" customWidth="1"/>
    <col min="1035" max="1035" width="7.77734375" style="344" customWidth="1"/>
    <col min="1036" max="1036" width="14.77734375" style="344" customWidth="1"/>
    <col min="1037" max="1037" width="7.77734375" style="344" customWidth="1"/>
    <col min="1038" max="1280" width="11.44140625" style="344"/>
    <col min="1281" max="1281" width="3.109375" style="344" customWidth="1"/>
    <col min="1282" max="1282" width="1.6640625" style="344" customWidth="1"/>
    <col min="1283" max="1283" width="63.109375" style="344" customWidth="1"/>
    <col min="1284" max="1284" width="14.77734375" style="344" customWidth="1"/>
    <col min="1285" max="1285" width="7.77734375" style="344" customWidth="1"/>
    <col min="1286" max="1286" width="14.77734375" style="344" customWidth="1"/>
    <col min="1287" max="1287" width="7.77734375" style="344" customWidth="1"/>
    <col min="1288" max="1288" width="14.77734375" style="344" customWidth="1"/>
    <col min="1289" max="1289" width="7.77734375" style="344" customWidth="1"/>
    <col min="1290" max="1290" width="14.77734375" style="344" customWidth="1"/>
    <col min="1291" max="1291" width="7.77734375" style="344" customWidth="1"/>
    <col min="1292" max="1292" width="14.77734375" style="344" customWidth="1"/>
    <col min="1293" max="1293" width="7.77734375" style="344" customWidth="1"/>
    <col min="1294" max="1536" width="11.44140625" style="344"/>
    <col min="1537" max="1537" width="3.109375" style="344" customWidth="1"/>
    <col min="1538" max="1538" width="1.6640625" style="344" customWidth="1"/>
    <col min="1539" max="1539" width="63.109375" style="344" customWidth="1"/>
    <col min="1540" max="1540" width="14.77734375" style="344" customWidth="1"/>
    <col min="1541" max="1541" width="7.77734375" style="344" customWidth="1"/>
    <col min="1542" max="1542" width="14.77734375" style="344" customWidth="1"/>
    <col min="1543" max="1543" width="7.77734375" style="344" customWidth="1"/>
    <col min="1544" max="1544" width="14.77734375" style="344" customWidth="1"/>
    <col min="1545" max="1545" width="7.77734375" style="344" customWidth="1"/>
    <col min="1546" max="1546" width="14.77734375" style="344" customWidth="1"/>
    <col min="1547" max="1547" width="7.77734375" style="344" customWidth="1"/>
    <col min="1548" max="1548" width="14.77734375" style="344" customWidth="1"/>
    <col min="1549" max="1549" width="7.77734375" style="344" customWidth="1"/>
    <col min="1550" max="1792" width="11.44140625" style="344"/>
    <col min="1793" max="1793" width="3.109375" style="344" customWidth="1"/>
    <col min="1794" max="1794" width="1.6640625" style="344" customWidth="1"/>
    <col min="1795" max="1795" width="63.109375" style="344" customWidth="1"/>
    <col min="1796" max="1796" width="14.77734375" style="344" customWidth="1"/>
    <col min="1797" max="1797" width="7.77734375" style="344" customWidth="1"/>
    <col min="1798" max="1798" width="14.77734375" style="344" customWidth="1"/>
    <col min="1799" max="1799" width="7.77734375" style="344" customWidth="1"/>
    <col min="1800" max="1800" width="14.77734375" style="344" customWidth="1"/>
    <col min="1801" max="1801" width="7.77734375" style="344" customWidth="1"/>
    <col min="1802" max="1802" width="14.77734375" style="344" customWidth="1"/>
    <col min="1803" max="1803" width="7.77734375" style="344" customWidth="1"/>
    <col min="1804" max="1804" width="14.77734375" style="344" customWidth="1"/>
    <col min="1805" max="1805" width="7.77734375" style="344" customWidth="1"/>
    <col min="1806" max="2048" width="11.44140625" style="344"/>
    <col min="2049" max="2049" width="3.109375" style="344" customWidth="1"/>
    <col min="2050" max="2050" width="1.6640625" style="344" customWidth="1"/>
    <col min="2051" max="2051" width="63.109375" style="344" customWidth="1"/>
    <col min="2052" max="2052" width="14.77734375" style="344" customWidth="1"/>
    <col min="2053" max="2053" width="7.77734375" style="344" customWidth="1"/>
    <col min="2054" max="2054" width="14.77734375" style="344" customWidth="1"/>
    <col min="2055" max="2055" width="7.77734375" style="344" customWidth="1"/>
    <col min="2056" max="2056" width="14.77734375" style="344" customWidth="1"/>
    <col min="2057" max="2057" width="7.77734375" style="344" customWidth="1"/>
    <col min="2058" max="2058" width="14.77734375" style="344" customWidth="1"/>
    <col min="2059" max="2059" width="7.77734375" style="344" customWidth="1"/>
    <col min="2060" max="2060" width="14.77734375" style="344" customWidth="1"/>
    <col min="2061" max="2061" width="7.77734375" style="344" customWidth="1"/>
    <col min="2062" max="2304" width="11.44140625" style="344"/>
    <col min="2305" max="2305" width="3.109375" style="344" customWidth="1"/>
    <col min="2306" max="2306" width="1.6640625" style="344" customWidth="1"/>
    <col min="2307" max="2307" width="63.109375" style="344" customWidth="1"/>
    <col min="2308" max="2308" width="14.77734375" style="344" customWidth="1"/>
    <col min="2309" max="2309" width="7.77734375" style="344" customWidth="1"/>
    <col min="2310" max="2310" width="14.77734375" style="344" customWidth="1"/>
    <col min="2311" max="2311" width="7.77734375" style="344" customWidth="1"/>
    <col min="2312" max="2312" width="14.77734375" style="344" customWidth="1"/>
    <col min="2313" max="2313" width="7.77734375" style="344" customWidth="1"/>
    <col min="2314" max="2314" width="14.77734375" style="344" customWidth="1"/>
    <col min="2315" max="2315" width="7.77734375" style="344" customWidth="1"/>
    <col min="2316" max="2316" width="14.77734375" style="344" customWidth="1"/>
    <col min="2317" max="2317" width="7.77734375" style="344" customWidth="1"/>
    <col min="2318" max="2560" width="11.44140625" style="344"/>
    <col min="2561" max="2561" width="3.109375" style="344" customWidth="1"/>
    <col min="2562" max="2562" width="1.6640625" style="344" customWidth="1"/>
    <col min="2563" max="2563" width="63.109375" style="344" customWidth="1"/>
    <col min="2564" max="2564" width="14.77734375" style="344" customWidth="1"/>
    <col min="2565" max="2565" width="7.77734375" style="344" customWidth="1"/>
    <col min="2566" max="2566" width="14.77734375" style="344" customWidth="1"/>
    <col min="2567" max="2567" width="7.77734375" style="344" customWidth="1"/>
    <col min="2568" max="2568" width="14.77734375" style="344" customWidth="1"/>
    <col min="2569" max="2569" width="7.77734375" style="344" customWidth="1"/>
    <col min="2570" max="2570" width="14.77734375" style="344" customWidth="1"/>
    <col min="2571" max="2571" width="7.77734375" style="344" customWidth="1"/>
    <col min="2572" max="2572" width="14.77734375" style="344" customWidth="1"/>
    <col min="2573" max="2573" width="7.77734375" style="344" customWidth="1"/>
    <col min="2574" max="2816" width="11.44140625" style="344"/>
    <col min="2817" max="2817" width="3.109375" style="344" customWidth="1"/>
    <col min="2818" max="2818" width="1.6640625" style="344" customWidth="1"/>
    <col min="2819" max="2819" width="63.109375" style="344" customWidth="1"/>
    <col min="2820" max="2820" width="14.77734375" style="344" customWidth="1"/>
    <col min="2821" max="2821" width="7.77734375" style="344" customWidth="1"/>
    <col min="2822" max="2822" width="14.77734375" style="344" customWidth="1"/>
    <col min="2823" max="2823" width="7.77734375" style="344" customWidth="1"/>
    <col min="2824" max="2824" width="14.77734375" style="344" customWidth="1"/>
    <col min="2825" max="2825" width="7.77734375" style="344" customWidth="1"/>
    <col min="2826" max="2826" width="14.77734375" style="344" customWidth="1"/>
    <col min="2827" max="2827" width="7.77734375" style="344" customWidth="1"/>
    <col min="2828" max="2828" width="14.77734375" style="344" customWidth="1"/>
    <col min="2829" max="2829" width="7.77734375" style="344" customWidth="1"/>
    <col min="2830" max="3072" width="11.44140625" style="344"/>
    <col min="3073" max="3073" width="3.109375" style="344" customWidth="1"/>
    <col min="3074" max="3074" width="1.6640625" style="344" customWidth="1"/>
    <col min="3075" max="3075" width="63.109375" style="344" customWidth="1"/>
    <col min="3076" max="3076" width="14.77734375" style="344" customWidth="1"/>
    <col min="3077" max="3077" width="7.77734375" style="344" customWidth="1"/>
    <col min="3078" max="3078" width="14.77734375" style="344" customWidth="1"/>
    <col min="3079" max="3079" width="7.77734375" style="344" customWidth="1"/>
    <col min="3080" max="3080" width="14.77734375" style="344" customWidth="1"/>
    <col min="3081" max="3081" width="7.77734375" style="344" customWidth="1"/>
    <col min="3082" max="3082" width="14.77734375" style="344" customWidth="1"/>
    <col min="3083" max="3083" width="7.77734375" style="344" customWidth="1"/>
    <col min="3084" max="3084" width="14.77734375" style="344" customWidth="1"/>
    <col min="3085" max="3085" width="7.77734375" style="344" customWidth="1"/>
    <col min="3086" max="3328" width="11.44140625" style="344"/>
    <col min="3329" max="3329" width="3.109375" style="344" customWidth="1"/>
    <col min="3330" max="3330" width="1.6640625" style="344" customWidth="1"/>
    <col min="3331" max="3331" width="63.109375" style="344" customWidth="1"/>
    <col min="3332" max="3332" width="14.77734375" style="344" customWidth="1"/>
    <col min="3333" max="3333" width="7.77734375" style="344" customWidth="1"/>
    <col min="3334" max="3334" width="14.77734375" style="344" customWidth="1"/>
    <col min="3335" max="3335" width="7.77734375" style="344" customWidth="1"/>
    <col min="3336" max="3336" width="14.77734375" style="344" customWidth="1"/>
    <col min="3337" max="3337" width="7.77734375" style="344" customWidth="1"/>
    <col min="3338" max="3338" width="14.77734375" style="344" customWidth="1"/>
    <col min="3339" max="3339" width="7.77734375" style="344" customWidth="1"/>
    <col min="3340" max="3340" width="14.77734375" style="344" customWidth="1"/>
    <col min="3341" max="3341" width="7.77734375" style="344" customWidth="1"/>
    <col min="3342" max="3584" width="11.44140625" style="344"/>
    <col min="3585" max="3585" width="3.109375" style="344" customWidth="1"/>
    <col min="3586" max="3586" width="1.6640625" style="344" customWidth="1"/>
    <col min="3587" max="3587" width="63.109375" style="344" customWidth="1"/>
    <col min="3588" max="3588" width="14.77734375" style="344" customWidth="1"/>
    <col min="3589" max="3589" width="7.77734375" style="344" customWidth="1"/>
    <col min="3590" max="3590" width="14.77734375" style="344" customWidth="1"/>
    <col min="3591" max="3591" width="7.77734375" style="344" customWidth="1"/>
    <col min="3592" max="3592" width="14.77734375" style="344" customWidth="1"/>
    <col min="3593" max="3593" width="7.77734375" style="344" customWidth="1"/>
    <col min="3594" max="3594" width="14.77734375" style="344" customWidth="1"/>
    <col min="3595" max="3595" width="7.77734375" style="344" customWidth="1"/>
    <col min="3596" max="3596" width="14.77734375" style="344" customWidth="1"/>
    <col min="3597" max="3597" width="7.77734375" style="344" customWidth="1"/>
    <col min="3598" max="3840" width="11.44140625" style="344"/>
    <col min="3841" max="3841" width="3.109375" style="344" customWidth="1"/>
    <col min="3842" max="3842" width="1.6640625" style="344" customWidth="1"/>
    <col min="3843" max="3843" width="63.109375" style="344" customWidth="1"/>
    <col min="3844" max="3844" width="14.77734375" style="344" customWidth="1"/>
    <col min="3845" max="3845" width="7.77734375" style="344" customWidth="1"/>
    <col min="3846" max="3846" width="14.77734375" style="344" customWidth="1"/>
    <col min="3847" max="3847" width="7.77734375" style="344" customWidth="1"/>
    <col min="3848" max="3848" width="14.77734375" style="344" customWidth="1"/>
    <col min="3849" max="3849" width="7.77734375" style="344" customWidth="1"/>
    <col min="3850" max="3850" width="14.77734375" style="344" customWidth="1"/>
    <col min="3851" max="3851" width="7.77734375" style="344" customWidth="1"/>
    <col min="3852" max="3852" width="14.77734375" style="344" customWidth="1"/>
    <col min="3853" max="3853" width="7.77734375" style="344" customWidth="1"/>
    <col min="3854" max="4096" width="11.44140625" style="344"/>
    <col min="4097" max="4097" width="3.109375" style="344" customWidth="1"/>
    <col min="4098" max="4098" width="1.6640625" style="344" customWidth="1"/>
    <col min="4099" max="4099" width="63.109375" style="344" customWidth="1"/>
    <col min="4100" max="4100" width="14.77734375" style="344" customWidth="1"/>
    <col min="4101" max="4101" width="7.77734375" style="344" customWidth="1"/>
    <col min="4102" max="4102" width="14.77734375" style="344" customWidth="1"/>
    <col min="4103" max="4103" width="7.77734375" style="344" customWidth="1"/>
    <col min="4104" max="4104" width="14.77734375" style="344" customWidth="1"/>
    <col min="4105" max="4105" width="7.77734375" style="344" customWidth="1"/>
    <col min="4106" max="4106" width="14.77734375" style="344" customWidth="1"/>
    <col min="4107" max="4107" width="7.77734375" style="344" customWidth="1"/>
    <col min="4108" max="4108" width="14.77734375" style="344" customWidth="1"/>
    <col min="4109" max="4109" width="7.77734375" style="344" customWidth="1"/>
    <col min="4110" max="4352" width="11.44140625" style="344"/>
    <col min="4353" max="4353" width="3.109375" style="344" customWidth="1"/>
    <col min="4354" max="4354" width="1.6640625" style="344" customWidth="1"/>
    <col min="4355" max="4355" width="63.109375" style="344" customWidth="1"/>
    <col min="4356" max="4356" width="14.77734375" style="344" customWidth="1"/>
    <col min="4357" max="4357" width="7.77734375" style="344" customWidth="1"/>
    <col min="4358" max="4358" width="14.77734375" style="344" customWidth="1"/>
    <col min="4359" max="4359" width="7.77734375" style="344" customWidth="1"/>
    <col min="4360" max="4360" width="14.77734375" style="344" customWidth="1"/>
    <col min="4361" max="4361" width="7.77734375" style="344" customWidth="1"/>
    <col min="4362" max="4362" width="14.77734375" style="344" customWidth="1"/>
    <col min="4363" max="4363" width="7.77734375" style="344" customWidth="1"/>
    <col min="4364" max="4364" width="14.77734375" style="344" customWidth="1"/>
    <col min="4365" max="4365" width="7.77734375" style="344" customWidth="1"/>
    <col min="4366" max="4608" width="11.44140625" style="344"/>
    <col min="4609" max="4609" width="3.109375" style="344" customWidth="1"/>
    <col min="4610" max="4610" width="1.6640625" style="344" customWidth="1"/>
    <col min="4611" max="4611" width="63.109375" style="344" customWidth="1"/>
    <col min="4612" max="4612" width="14.77734375" style="344" customWidth="1"/>
    <col min="4613" max="4613" width="7.77734375" style="344" customWidth="1"/>
    <col min="4614" max="4614" width="14.77734375" style="344" customWidth="1"/>
    <col min="4615" max="4615" width="7.77734375" style="344" customWidth="1"/>
    <col min="4616" max="4616" width="14.77734375" style="344" customWidth="1"/>
    <col min="4617" max="4617" width="7.77734375" style="344" customWidth="1"/>
    <col min="4618" max="4618" width="14.77734375" style="344" customWidth="1"/>
    <col min="4619" max="4619" width="7.77734375" style="344" customWidth="1"/>
    <col min="4620" max="4620" width="14.77734375" style="344" customWidth="1"/>
    <col min="4621" max="4621" width="7.77734375" style="344" customWidth="1"/>
    <col min="4622" max="4864" width="11.44140625" style="344"/>
    <col min="4865" max="4865" width="3.109375" style="344" customWidth="1"/>
    <col min="4866" max="4866" width="1.6640625" style="344" customWidth="1"/>
    <col min="4867" max="4867" width="63.109375" style="344" customWidth="1"/>
    <col min="4868" max="4868" width="14.77734375" style="344" customWidth="1"/>
    <col min="4869" max="4869" width="7.77734375" style="344" customWidth="1"/>
    <col min="4870" max="4870" width="14.77734375" style="344" customWidth="1"/>
    <col min="4871" max="4871" width="7.77734375" style="344" customWidth="1"/>
    <col min="4872" max="4872" width="14.77734375" style="344" customWidth="1"/>
    <col min="4873" max="4873" width="7.77734375" style="344" customWidth="1"/>
    <col min="4874" max="4874" width="14.77734375" style="344" customWidth="1"/>
    <col min="4875" max="4875" width="7.77734375" style="344" customWidth="1"/>
    <col min="4876" max="4876" width="14.77734375" style="344" customWidth="1"/>
    <col min="4877" max="4877" width="7.77734375" style="344" customWidth="1"/>
    <col min="4878" max="5120" width="11.44140625" style="344"/>
    <col min="5121" max="5121" width="3.109375" style="344" customWidth="1"/>
    <col min="5122" max="5122" width="1.6640625" style="344" customWidth="1"/>
    <col min="5123" max="5123" width="63.109375" style="344" customWidth="1"/>
    <col min="5124" max="5124" width="14.77734375" style="344" customWidth="1"/>
    <col min="5125" max="5125" width="7.77734375" style="344" customWidth="1"/>
    <col min="5126" max="5126" width="14.77734375" style="344" customWidth="1"/>
    <col min="5127" max="5127" width="7.77734375" style="344" customWidth="1"/>
    <col min="5128" max="5128" width="14.77734375" style="344" customWidth="1"/>
    <col min="5129" max="5129" width="7.77734375" style="344" customWidth="1"/>
    <col min="5130" max="5130" width="14.77734375" style="344" customWidth="1"/>
    <col min="5131" max="5131" width="7.77734375" style="344" customWidth="1"/>
    <col min="5132" max="5132" width="14.77734375" style="344" customWidth="1"/>
    <col min="5133" max="5133" width="7.77734375" style="344" customWidth="1"/>
    <col min="5134" max="5376" width="11.44140625" style="344"/>
    <col min="5377" max="5377" width="3.109375" style="344" customWidth="1"/>
    <col min="5378" max="5378" width="1.6640625" style="344" customWidth="1"/>
    <col min="5379" max="5379" width="63.109375" style="344" customWidth="1"/>
    <col min="5380" max="5380" width="14.77734375" style="344" customWidth="1"/>
    <col min="5381" max="5381" width="7.77734375" style="344" customWidth="1"/>
    <col min="5382" max="5382" width="14.77734375" style="344" customWidth="1"/>
    <col min="5383" max="5383" width="7.77734375" style="344" customWidth="1"/>
    <col min="5384" max="5384" width="14.77734375" style="344" customWidth="1"/>
    <col min="5385" max="5385" width="7.77734375" style="344" customWidth="1"/>
    <col min="5386" max="5386" width="14.77734375" style="344" customWidth="1"/>
    <col min="5387" max="5387" width="7.77734375" style="344" customWidth="1"/>
    <col min="5388" max="5388" width="14.77734375" style="344" customWidth="1"/>
    <col min="5389" max="5389" width="7.77734375" style="344" customWidth="1"/>
    <col min="5390" max="5632" width="11.44140625" style="344"/>
    <col min="5633" max="5633" width="3.109375" style="344" customWidth="1"/>
    <col min="5634" max="5634" width="1.6640625" style="344" customWidth="1"/>
    <col min="5635" max="5635" width="63.109375" style="344" customWidth="1"/>
    <col min="5636" max="5636" width="14.77734375" style="344" customWidth="1"/>
    <col min="5637" max="5637" width="7.77734375" style="344" customWidth="1"/>
    <col min="5638" max="5638" width="14.77734375" style="344" customWidth="1"/>
    <col min="5639" max="5639" width="7.77734375" style="344" customWidth="1"/>
    <col min="5640" max="5640" width="14.77734375" style="344" customWidth="1"/>
    <col min="5641" max="5641" width="7.77734375" style="344" customWidth="1"/>
    <col min="5642" max="5642" width="14.77734375" style="344" customWidth="1"/>
    <col min="5643" max="5643" width="7.77734375" style="344" customWidth="1"/>
    <col min="5644" max="5644" width="14.77734375" style="344" customWidth="1"/>
    <col min="5645" max="5645" width="7.77734375" style="344" customWidth="1"/>
    <col min="5646" max="5888" width="11.44140625" style="344"/>
    <col min="5889" max="5889" width="3.109375" style="344" customWidth="1"/>
    <col min="5890" max="5890" width="1.6640625" style="344" customWidth="1"/>
    <col min="5891" max="5891" width="63.109375" style="344" customWidth="1"/>
    <col min="5892" max="5892" width="14.77734375" style="344" customWidth="1"/>
    <col min="5893" max="5893" width="7.77734375" style="344" customWidth="1"/>
    <col min="5894" max="5894" width="14.77734375" style="344" customWidth="1"/>
    <col min="5895" max="5895" width="7.77734375" style="344" customWidth="1"/>
    <col min="5896" max="5896" width="14.77734375" style="344" customWidth="1"/>
    <col min="5897" max="5897" width="7.77734375" style="344" customWidth="1"/>
    <col min="5898" max="5898" width="14.77734375" style="344" customWidth="1"/>
    <col min="5899" max="5899" width="7.77734375" style="344" customWidth="1"/>
    <col min="5900" max="5900" width="14.77734375" style="344" customWidth="1"/>
    <col min="5901" max="5901" width="7.77734375" style="344" customWidth="1"/>
    <col min="5902" max="6144" width="11.44140625" style="344"/>
    <col min="6145" max="6145" width="3.109375" style="344" customWidth="1"/>
    <col min="6146" max="6146" width="1.6640625" style="344" customWidth="1"/>
    <col min="6147" max="6147" width="63.109375" style="344" customWidth="1"/>
    <col min="6148" max="6148" width="14.77734375" style="344" customWidth="1"/>
    <col min="6149" max="6149" width="7.77734375" style="344" customWidth="1"/>
    <col min="6150" max="6150" width="14.77734375" style="344" customWidth="1"/>
    <col min="6151" max="6151" width="7.77734375" style="344" customWidth="1"/>
    <col min="6152" max="6152" width="14.77734375" style="344" customWidth="1"/>
    <col min="6153" max="6153" width="7.77734375" style="344" customWidth="1"/>
    <col min="6154" max="6154" width="14.77734375" style="344" customWidth="1"/>
    <col min="6155" max="6155" width="7.77734375" style="344" customWidth="1"/>
    <col min="6156" max="6156" width="14.77734375" style="344" customWidth="1"/>
    <col min="6157" max="6157" width="7.77734375" style="344" customWidth="1"/>
    <col min="6158" max="6400" width="11.44140625" style="344"/>
    <col min="6401" max="6401" width="3.109375" style="344" customWidth="1"/>
    <col min="6402" max="6402" width="1.6640625" style="344" customWidth="1"/>
    <col min="6403" max="6403" width="63.109375" style="344" customWidth="1"/>
    <col min="6404" max="6404" width="14.77734375" style="344" customWidth="1"/>
    <col min="6405" max="6405" width="7.77734375" style="344" customWidth="1"/>
    <col min="6406" max="6406" width="14.77734375" style="344" customWidth="1"/>
    <col min="6407" max="6407" width="7.77734375" style="344" customWidth="1"/>
    <col min="6408" max="6408" width="14.77734375" style="344" customWidth="1"/>
    <col min="6409" max="6409" width="7.77734375" style="344" customWidth="1"/>
    <col min="6410" max="6410" width="14.77734375" style="344" customWidth="1"/>
    <col min="6411" max="6411" width="7.77734375" style="344" customWidth="1"/>
    <col min="6412" max="6412" width="14.77734375" style="344" customWidth="1"/>
    <col min="6413" max="6413" width="7.77734375" style="344" customWidth="1"/>
    <col min="6414" max="6656" width="11.44140625" style="344"/>
    <col min="6657" max="6657" width="3.109375" style="344" customWidth="1"/>
    <col min="6658" max="6658" width="1.6640625" style="344" customWidth="1"/>
    <col min="6659" max="6659" width="63.109375" style="344" customWidth="1"/>
    <col min="6660" max="6660" width="14.77734375" style="344" customWidth="1"/>
    <col min="6661" max="6661" width="7.77734375" style="344" customWidth="1"/>
    <col min="6662" max="6662" width="14.77734375" style="344" customWidth="1"/>
    <col min="6663" max="6663" width="7.77734375" style="344" customWidth="1"/>
    <col min="6664" max="6664" width="14.77734375" style="344" customWidth="1"/>
    <col min="6665" max="6665" width="7.77734375" style="344" customWidth="1"/>
    <col min="6666" max="6666" width="14.77734375" style="344" customWidth="1"/>
    <col min="6667" max="6667" width="7.77734375" style="344" customWidth="1"/>
    <col min="6668" max="6668" width="14.77734375" style="344" customWidth="1"/>
    <col min="6669" max="6669" width="7.77734375" style="344" customWidth="1"/>
    <col min="6670" max="6912" width="11.44140625" style="344"/>
    <col min="6913" max="6913" width="3.109375" style="344" customWidth="1"/>
    <col min="6914" max="6914" width="1.6640625" style="344" customWidth="1"/>
    <col min="6915" max="6915" width="63.109375" style="344" customWidth="1"/>
    <col min="6916" max="6916" width="14.77734375" style="344" customWidth="1"/>
    <col min="6917" max="6917" width="7.77734375" style="344" customWidth="1"/>
    <col min="6918" max="6918" width="14.77734375" style="344" customWidth="1"/>
    <col min="6919" max="6919" width="7.77734375" style="344" customWidth="1"/>
    <col min="6920" max="6920" width="14.77734375" style="344" customWidth="1"/>
    <col min="6921" max="6921" width="7.77734375" style="344" customWidth="1"/>
    <col min="6922" max="6922" width="14.77734375" style="344" customWidth="1"/>
    <col min="6923" max="6923" width="7.77734375" style="344" customWidth="1"/>
    <col min="6924" max="6924" width="14.77734375" style="344" customWidth="1"/>
    <col min="6925" max="6925" width="7.77734375" style="344" customWidth="1"/>
    <col min="6926" max="7168" width="11.44140625" style="344"/>
    <col min="7169" max="7169" width="3.109375" style="344" customWidth="1"/>
    <col min="7170" max="7170" width="1.6640625" style="344" customWidth="1"/>
    <col min="7171" max="7171" width="63.109375" style="344" customWidth="1"/>
    <col min="7172" max="7172" width="14.77734375" style="344" customWidth="1"/>
    <col min="7173" max="7173" width="7.77734375" style="344" customWidth="1"/>
    <col min="7174" max="7174" width="14.77734375" style="344" customWidth="1"/>
    <col min="7175" max="7175" width="7.77734375" style="344" customWidth="1"/>
    <col min="7176" max="7176" width="14.77734375" style="344" customWidth="1"/>
    <col min="7177" max="7177" width="7.77734375" style="344" customWidth="1"/>
    <col min="7178" max="7178" width="14.77734375" style="344" customWidth="1"/>
    <col min="7179" max="7179" width="7.77734375" style="344" customWidth="1"/>
    <col min="7180" max="7180" width="14.77734375" style="344" customWidth="1"/>
    <col min="7181" max="7181" width="7.77734375" style="344" customWidth="1"/>
    <col min="7182" max="7424" width="11.44140625" style="344"/>
    <col min="7425" max="7425" width="3.109375" style="344" customWidth="1"/>
    <col min="7426" max="7426" width="1.6640625" style="344" customWidth="1"/>
    <col min="7427" max="7427" width="63.109375" style="344" customWidth="1"/>
    <col min="7428" max="7428" width="14.77734375" style="344" customWidth="1"/>
    <col min="7429" max="7429" width="7.77734375" style="344" customWidth="1"/>
    <col min="7430" max="7430" width="14.77734375" style="344" customWidth="1"/>
    <col min="7431" max="7431" width="7.77734375" style="344" customWidth="1"/>
    <col min="7432" max="7432" width="14.77734375" style="344" customWidth="1"/>
    <col min="7433" max="7433" width="7.77734375" style="344" customWidth="1"/>
    <col min="7434" max="7434" width="14.77734375" style="344" customWidth="1"/>
    <col min="7435" max="7435" width="7.77734375" style="344" customWidth="1"/>
    <col min="7436" max="7436" width="14.77734375" style="344" customWidth="1"/>
    <col min="7437" max="7437" width="7.77734375" style="344" customWidth="1"/>
    <col min="7438" max="7680" width="11.44140625" style="344"/>
    <col min="7681" max="7681" width="3.109375" style="344" customWidth="1"/>
    <col min="7682" max="7682" width="1.6640625" style="344" customWidth="1"/>
    <col min="7683" max="7683" width="63.109375" style="344" customWidth="1"/>
    <col min="7684" max="7684" width="14.77734375" style="344" customWidth="1"/>
    <col min="7685" max="7685" width="7.77734375" style="344" customWidth="1"/>
    <col min="7686" max="7686" width="14.77734375" style="344" customWidth="1"/>
    <col min="7687" max="7687" width="7.77734375" style="344" customWidth="1"/>
    <col min="7688" max="7688" width="14.77734375" style="344" customWidth="1"/>
    <col min="7689" max="7689" width="7.77734375" style="344" customWidth="1"/>
    <col min="7690" max="7690" width="14.77734375" style="344" customWidth="1"/>
    <col min="7691" max="7691" width="7.77734375" style="344" customWidth="1"/>
    <col min="7692" max="7692" width="14.77734375" style="344" customWidth="1"/>
    <col min="7693" max="7693" width="7.77734375" style="344" customWidth="1"/>
    <col min="7694" max="7936" width="11.44140625" style="344"/>
    <col min="7937" max="7937" width="3.109375" style="344" customWidth="1"/>
    <col min="7938" max="7938" width="1.6640625" style="344" customWidth="1"/>
    <col min="7939" max="7939" width="63.109375" style="344" customWidth="1"/>
    <col min="7940" max="7940" width="14.77734375" style="344" customWidth="1"/>
    <col min="7941" max="7941" width="7.77734375" style="344" customWidth="1"/>
    <col min="7942" max="7942" width="14.77734375" style="344" customWidth="1"/>
    <col min="7943" max="7943" width="7.77734375" style="344" customWidth="1"/>
    <col min="7944" max="7944" width="14.77734375" style="344" customWidth="1"/>
    <col min="7945" max="7945" width="7.77734375" style="344" customWidth="1"/>
    <col min="7946" max="7946" width="14.77734375" style="344" customWidth="1"/>
    <col min="7947" max="7947" width="7.77734375" style="344" customWidth="1"/>
    <col min="7948" max="7948" width="14.77734375" style="344" customWidth="1"/>
    <col min="7949" max="7949" width="7.77734375" style="344" customWidth="1"/>
    <col min="7950" max="8192" width="11.44140625" style="344"/>
    <col min="8193" max="8193" width="3.109375" style="344" customWidth="1"/>
    <col min="8194" max="8194" width="1.6640625" style="344" customWidth="1"/>
    <col min="8195" max="8195" width="63.109375" style="344" customWidth="1"/>
    <col min="8196" max="8196" width="14.77734375" style="344" customWidth="1"/>
    <col min="8197" max="8197" width="7.77734375" style="344" customWidth="1"/>
    <col min="8198" max="8198" width="14.77734375" style="344" customWidth="1"/>
    <col min="8199" max="8199" width="7.77734375" style="344" customWidth="1"/>
    <col min="8200" max="8200" width="14.77734375" style="344" customWidth="1"/>
    <col min="8201" max="8201" width="7.77734375" style="344" customWidth="1"/>
    <col min="8202" max="8202" width="14.77734375" style="344" customWidth="1"/>
    <col min="8203" max="8203" width="7.77734375" style="344" customWidth="1"/>
    <col min="8204" max="8204" width="14.77734375" style="344" customWidth="1"/>
    <col min="8205" max="8205" width="7.77734375" style="344" customWidth="1"/>
    <col min="8206" max="8448" width="11.44140625" style="344"/>
    <col min="8449" max="8449" width="3.109375" style="344" customWidth="1"/>
    <col min="8450" max="8450" width="1.6640625" style="344" customWidth="1"/>
    <col min="8451" max="8451" width="63.109375" style="344" customWidth="1"/>
    <col min="8452" max="8452" width="14.77734375" style="344" customWidth="1"/>
    <col min="8453" max="8453" width="7.77734375" style="344" customWidth="1"/>
    <col min="8454" max="8454" width="14.77734375" style="344" customWidth="1"/>
    <col min="8455" max="8455" width="7.77734375" style="344" customWidth="1"/>
    <col min="8456" max="8456" width="14.77734375" style="344" customWidth="1"/>
    <col min="8457" max="8457" width="7.77734375" style="344" customWidth="1"/>
    <col min="8458" max="8458" width="14.77734375" style="344" customWidth="1"/>
    <col min="8459" max="8459" width="7.77734375" style="344" customWidth="1"/>
    <col min="8460" max="8460" width="14.77734375" style="344" customWidth="1"/>
    <col min="8461" max="8461" width="7.77734375" style="344" customWidth="1"/>
    <col min="8462" max="8704" width="11.44140625" style="344"/>
    <col min="8705" max="8705" width="3.109375" style="344" customWidth="1"/>
    <col min="8706" max="8706" width="1.6640625" style="344" customWidth="1"/>
    <col min="8707" max="8707" width="63.109375" style="344" customWidth="1"/>
    <col min="8708" max="8708" width="14.77734375" style="344" customWidth="1"/>
    <col min="8709" max="8709" width="7.77734375" style="344" customWidth="1"/>
    <col min="8710" max="8710" width="14.77734375" style="344" customWidth="1"/>
    <col min="8711" max="8711" width="7.77734375" style="344" customWidth="1"/>
    <col min="8712" max="8712" width="14.77734375" style="344" customWidth="1"/>
    <col min="8713" max="8713" width="7.77734375" style="344" customWidth="1"/>
    <col min="8714" max="8714" width="14.77734375" style="344" customWidth="1"/>
    <col min="8715" max="8715" width="7.77734375" style="344" customWidth="1"/>
    <col min="8716" max="8716" width="14.77734375" style="344" customWidth="1"/>
    <col min="8717" max="8717" width="7.77734375" style="344" customWidth="1"/>
    <col min="8718" max="8960" width="11.44140625" style="344"/>
    <col min="8961" max="8961" width="3.109375" style="344" customWidth="1"/>
    <col min="8962" max="8962" width="1.6640625" style="344" customWidth="1"/>
    <col min="8963" max="8963" width="63.109375" style="344" customWidth="1"/>
    <col min="8964" max="8964" width="14.77734375" style="344" customWidth="1"/>
    <col min="8965" max="8965" width="7.77734375" style="344" customWidth="1"/>
    <col min="8966" max="8966" width="14.77734375" style="344" customWidth="1"/>
    <col min="8967" max="8967" width="7.77734375" style="344" customWidth="1"/>
    <col min="8968" max="8968" width="14.77734375" style="344" customWidth="1"/>
    <col min="8969" max="8969" width="7.77734375" style="344" customWidth="1"/>
    <col min="8970" max="8970" width="14.77734375" style="344" customWidth="1"/>
    <col min="8971" max="8971" width="7.77734375" style="344" customWidth="1"/>
    <col min="8972" max="8972" width="14.77734375" style="344" customWidth="1"/>
    <col min="8973" max="8973" width="7.77734375" style="344" customWidth="1"/>
    <col min="8974" max="9216" width="11.44140625" style="344"/>
    <col min="9217" max="9217" width="3.109375" style="344" customWidth="1"/>
    <col min="9218" max="9218" width="1.6640625" style="344" customWidth="1"/>
    <col min="9219" max="9219" width="63.109375" style="344" customWidth="1"/>
    <col min="9220" max="9220" width="14.77734375" style="344" customWidth="1"/>
    <col min="9221" max="9221" width="7.77734375" style="344" customWidth="1"/>
    <col min="9222" max="9222" width="14.77734375" style="344" customWidth="1"/>
    <col min="9223" max="9223" width="7.77734375" style="344" customWidth="1"/>
    <col min="9224" max="9224" width="14.77734375" style="344" customWidth="1"/>
    <col min="9225" max="9225" width="7.77734375" style="344" customWidth="1"/>
    <col min="9226" max="9226" width="14.77734375" style="344" customWidth="1"/>
    <col min="9227" max="9227" width="7.77734375" style="344" customWidth="1"/>
    <col min="9228" max="9228" width="14.77734375" style="344" customWidth="1"/>
    <col min="9229" max="9229" width="7.77734375" style="344" customWidth="1"/>
    <col min="9230" max="9472" width="11.44140625" style="344"/>
    <col min="9473" max="9473" width="3.109375" style="344" customWidth="1"/>
    <col min="9474" max="9474" width="1.6640625" style="344" customWidth="1"/>
    <col min="9475" max="9475" width="63.109375" style="344" customWidth="1"/>
    <col min="9476" max="9476" width="14.77734375" style="344" customWidth="1"/>
    <col min="9477" max="9477" width="7.77734375" style="344" customWidth="1"/>
    <col min="9478" max="9478" width="14.77734375" style="344" customWidth="1"/>
    <col min="9479" max="9479" width="7.77734375" style="344" customWidth="1"/>
    <col min="9480" max="9480" width="14.77734375" style="344" customWidth="1"/>
    <col min="9481" max="9481" width="7.77734375" style="344" customWidth="1"/>
    <col min="9482" max="9482" width="14.77734375" style="344" customWidth="1"/>
    <col min="9483" max="9483" width="7.77734375" style="344" customWidth="1"/>
    <col min="9484" max="9484" width="14.77734375" style="344" customWidth="1"/>
    <col min="9485" max="9485" width="7.77734375" style="344" customWidth="1"/>
    <col min="9486" max="9728" width="11.44140625" style="344"/>
    <col min="9729" max="9729" width="3.109375" style="344" customWidth="1"/>
    <col min="9730" max="9730" width="1.6640625" style="344" customWidth="1"/>
    <col min="9731" max="9731" width="63.109375" style="344" customWidth="1"/>
    <col min="9732" max="9732" width="14.77734375" style="344" customWidth="1"/>
    <col min="9733" max="9733" width="7.77734375" style="344" customWidth="1"/>
    <col min="9734" max="9734" width="14.77734375" style="344" customWidth="1"/>
    <col min="9735" max="9735" width="7.77734375" style="344" customWidth="1"/>
    <col min="9736" max="9736" width="14.77734375" style="344" customWidth="1"/>
    <col min="9737" max="9737" width="7.77734375" style="344" customWidth="1"/>
    <col min="9738" max="9738" width="14.77734375" style="344" customWidth="1"/>
    <col min="9739" max="9739" width="7.77734375" style="344" customWidth="1"/>
    <col min="9740" max="9740" width="14.77734375" style="344" customWidth="1"/>
    <col min="9741" max="9741" width="7.77734375" style="344" customWidth="1"/>
    <col min="9742" max="9984" width="11.44140625" style="344"/>
    <col min="9985" max="9985" width="3.109375" style="344" customWidth="1"/>
    <col min="9986" max="9986" width="1.6640625" style="344" customWidth="1"/>
    <col min="9987" max="9987" width="63.109375" style="344" customWidth="1"/>
    <col min="9988" max="9988" width="14.77734375" style="344" customWidth="1"/>
    <col min="9989" max="9989" width="7.77734375" style="344" customWidth="1"/>
    <col min="9990" max="9990" width="14.77734375" style="344" customWidth="1"/>
    <col min="9991" max="9991" width="7.77734375" style="344" customWidth="1"/>
    <col min="9992" max="9992" width="14.77734375" style="344" customWidth="1"/>
    <col min="9993" max="9993" width="7.77734375" style="344" customWidth="1"/>
    <col min="9994" max="9994" width="14.77734375" style="344" customWidth="1"/>
    <col min="9995" max="9995" width="7.77734375" style="344" customWidth="1"/>
    <col min="9996" max="9996" width="14.77734375" style="344" customWidth="1"/>
    <col min="9997" max="9997" width="7.77734375" style="344" customWidth="1"/>
    <col min="9998" max="10240" width="11.44140625" style="344"/>
    <col min="10241" max="10241" width="3.109375" style="344" customWidth="1"/>
    <col min="10242" max="10242" width="1.6640625" style="344" customWidth="1"/>
    <col min="10243" max="10243" width="63.109375" style="344" customWidth="1"/>
    <col min="10244" max="10244" width="14.77734375" style="344" customWidth="1"/>
    <col min="10245" max="10245" width="7.77734375" style="344" customWidth="1"/>
    <col min="10246" max="10246" width="14.77734375" style="344" customWidth="1"/>
    <col min="10247" max="10247" width="7.77734375" style="344" customWidth="1"/>
    <col min="10248" max="10248" width="14.77734375" style="344" customWidth="1"/>
    <col min="10249" max="10249" width="7.77734375" style="344" customWidth="1"/>
    <col min="10250" max="10250" width="14.77734375" style="344" customWidth="1"/>
    <col min="10251" max="10251" width="7.77734375" style="344" customWidth="1"/>
    <col min="10252" max="10252" width="14.77734375" style="344" customWidth="1"/>
    <col min="10253" max="10253" width="7.77734375" style="344" customWidth="1"/>
    <col min="10254" max="10496" width="11.44140625" style="344"/>
    <col min="10497" max="10497" width="3.109375" style="344" customWidth="1"/>
    <col min="10498" max="10498" width="1.6640625" style="344" customWidth="1"/>
    <col min="10499" max="10499" width="63.109375" style="344" customWidth="1"/>
    <col min="10500" max="10500" width="14.77734375" style="344" customWidth="1"/>
    <col min="10501" max="10501" width="7.77734375" style="344" customWidth="1"/>
    <col min="10502" max="10502" width="14.77734375" style="344" customWidth="1"/>
    <col min="10503" max="10503" width="7.77734375" style="344" customWidth="1"/>
    <col min="10504" max="10504" width="14.77734375" style="344" customWidth="1"/>
    <col min="10505" max="10505" width="7.77734375" style="344" customWidth="1"/>
    <col min="10506" max="10506" width="14.77734375" style="344" customWidth="1"/>
    <col min="10507" max="10507" width="7.77734375" style="344" customWidth="1"/>
    <col min="10508" max="10508" width="14.77734375" style="344" customWidth="1"/>
    <col min="10509" max="10509" width="7.77734375" style="344" customWidth="1"/>
    <col min="10510" max="10752" width="11.44140625" style="344"/>
    <col min="10753" max="10753" width="3.109375" style="344" customWidth="1"/>
    <col min="10754" max="10754" width="1.6640625" style="344" customWidth="1"/>
    <col min="10755" max="10755" width="63.109375" style="344" customWidth="1"/>
    <col min="10756" max="10756" width="14.77734375" style="344" customWidth="1"/>
    <col min="10757" max="10757" width="7.77734375" style="344" customWidth="1"/>
    <col min="10758" max="10758" width="14.77734375" style="344" customWidth="1"/>
    <col min="10759" max="10759" width="7.77734375" style="344" customWidth="1"/>
    <col min="10760" max="10760" width="14.77734375" style="344" customWidth="1"/>
    <col min="10761" max="10761" width="7.77734375" style="344" customWidth="1"/>
    <col min="10762" max="10762" width="14.77734375" style="344" customWidth="1"/>
    <col min="10763" max="10763" width="7.77734375" style="344" customWidth="1"/>
    <col min="10764" max="10764" width="14.77734375" style="344" customWidth="1"/>
    <col min="10765" max="10765" width="7.77734375" style="344" customWidth="1"/>
    <col min="10766" max="11008" width="11.44140625" style="344"/>
    <col min="11009" max="11009" width="3.109375" style="344" customWidth="1"/>
    <col min="11010" max="11010" width="1.6640625" style="344" customWidth="1"/>
    <col min="11011" max="11011" width="63.109375" style="344" customWidth="1"/>
    <col min="11012" max="11012" width="14.77734375" style="344" customWidth="1"/>
    <col min="11013" max="11013" width="7.77734375" style="344" customWidth="1"/>
    <col min="11014" max="11014" width="14.77734375" style="344" customWidth="1"/>
    <col min="11015" max="11015" width="7.77734375" style="344" customWidth="1"/>
    <col min="11016" max="11016" width="14.77734375" style="344" customWidth="1"/>
    <col min="11017" max="11017" width="7.77734375" style="344" customWidth="1"/>
    <col min="11018" max="11018" width="14.77734375" style="344" customWidth="1"/>
    <col min="11019" max="11019" width="7.77734375" style="344" customWidth="1"/>
    <col min="11020" max="11020" width="14.77734375" style="344" customWidth="1"/>
    <col min="11021" max="11021" width="7.77734375" style="344" customWidth="1"/>
    <col min="11022" max="11264" width="11.44140625" style="344"/>
    <col min="11265" max="11265" width="3.109375" style="344" customWidth="1"/>
    <col min="11266" max="11266" width="1.6640625" style="344" customWidth="1"/>
    <col min="11267" max="11267" width="63.109375" style="344" customWidth="1"/>
    <col min="11268" max="11268" width="14.77734375" style="344" customWidth="1"/>
    <col min="11269" max="11269" width="7.77734375" style="344" customWidth="1"/>
    <col min="11270" max="11270" width="14.77734375" style="344" customWidth="1"/>
    <col min="11271" max="11271" width="7.77734375" style="344" customWidth="1"/>
    <col min="11272" max="11272" width="14.77734375" style="344" customWidth="1"/>
    <col min="11273" max="11273" width="7.77734375" style="344" customWidth="1"/>
    <col min="11274" max="11274" width="14.77734375" style="344" customWidth="1"/>
    <col min="11275" max="11275" width="7.77734375" style="344" customWidth="1"/>
    <col min="11276" max="11276" width="14.77734375" style="344" customWidth="1"/>
    <col min="11277" max="11277" width="7.77734375" style="344" customWidth="1"/>
    <col min="11278" max="11520" width="11.44140625" style="344"/>
    <col min="11521" max="11521" width="3.109375" style="344" customWidth="1"/>
    <col min="11522" max="11522" width="1.6640625" style="344" customWidth="1"/>
    <col min="11523" max="11523" width="63.109375" style="344" customWidth="1"/>
    <col min="11524" max="11524" width="14.77734375" style="344" customWidth="1"/>
    <col min="11525" max="11525" width="7.77734375" style="344" customWidth="1"/>
    <col min="11526" max="11526" width="14.77734375" style="344" customWidth="1"/>
    <col min="11527" max="11527" width="7.77734375" style="344" customWidth="1"/>
    <col min="11528" max="11528" width="14.77734375" style="344" customWidth="1"/>
    <col min="11529" max="11529" width="7.77734375" style="344" customWidth="1"/>
    <col min="11530" max="11530" width="14.77734375" style="344" customWidth="1"/>
    <col min="11531" max="11531" width="7.77734375" style="344" customWidth="1"/>
    <col min="11532" max="11532" width="14.77734375" style="344" customWidth="1"/>
    <col min="11533" max="11533" width="7.77734375" style="344" customWidth="1"/>
    <col min="11534" max="11776" width="11.44140625" style="344"/>
    <col min="11777" max="11777" width="3.109375" style="344" customWidth="1"/>
    <col min="11778" max="11778" width="1.6640625" style="344" customWidth="1"/>
    <col min="11779" max="11779" width="63.109375" style="344" customWidth="1"/>
    <col min="11780" max="11780" width="14.77734375" style="344" customWidth="1"/>
    <col min="11781" max="11781" width="7.77734375" style="344" customWidth="1"/>
    <col min="11782" max="11782" width="14.77734375" style="344" customWidth="1"/>
    <col min="11783" max="11783" width="7.77734375" style="344" customWidth="1"/>
    <col min="11784" max="11784" width="14.77734375" style="344" customWidth="1"/>
    <col min="11785" max="11785" width="7.77734375" style="344" customWidth="1"/>
    <col min="11786" max="11786" width="14.77734375" style="344" customWidth="1"/>
    <col min="11787" max="11787" width="7.77734375" style="344" customWidth="1"/>
    <col min="11788" max="11788" width="14.77734375" style="344" customWidth="1"/>
    <col min="11789" max="11789" width="7.77734375" style="344" customWidth="1"/>
    <col min="11790" max="12032" width="11.44140625" style="344"/>
    <col min="12033" max="12033" width="3.109375" style="344" customWidth="1"/>
    <col min="12034" max="12034" width="1.6640625" style="344" customWidth="1"/>
    <col min="12035" max="12035" width="63.109375" style="344" customWidth="1"/>
    <col min="12036" max="12036" width="14.77734375" style="344" customWidth="1"/>
    <col min="12037" max="12037" width="7.77734375" style="344" customWidth="1"/>
    <col min="12038" max="12038" width="14.77734375" style="344" customWidth="1"/>
    <col min="12039" max="12039" width="7.77734375" style="344" customWidth="1"/>
    <col min="12040" max="12040" width="14.77734375" style="344" customWidth="1"/>
    <col min="12041" max="12041" width="7.77734375" style="344" customWidth="1"/>
    <col min="12042" max="12042" width="14.77734375" style="344" customWidth="1"/>
    <col min="12043" max="12043" width="7.77734375" style="344" customWidth="1"/>
    <col min="12044" max="12044" width="14.77734375" style="344" customWidth="1"/>
    <col min="12045" max="12045" width="7.77734375" style="344" customWidth="1"/>
    <col min="12046" max="12288" width="11.44140625" style="344"/>
    <col min="12289" max="12289" width="3.109375" style="344" customWidth="1"/>
    <col min="12290" max="12290" width="1.6640625" style="344" customWidth="1"/>
    <col min="12291" max="12291" width="63.109375" style="344" customWidth="1"/>
    <col min="12292" max="12292" width="14.77734375" style="344" customWidth="1"/>
    <col min="12293" max="12293" width="7.77734375" style="344" customWidth="1"/>
    <col min="12294" max="12294" width="14.77734375" style="344" customWidth="1"/>
    <col min="12295" max="12295" width="7.77734375" style="344" customWidth="1"/>
    <col min="12296" max="12296" width="14.77734375" style="344" customWidth="1"/>
    <col min="12297" max="12297" width="7.77734375" style="344" customWidth="1"/>
    <col min="12298" max="12298" width="14.77734375" style="344" customWidth="1"/>
    <col min="12299" max="12299" width="7.77734375" style="344" customWidth="1"/>
    <col min="12300" max="12300" width="14.77734375" style="344" customWidth="1"/>
    <col min="12301" max="12301" width="7.77734375" style="344" customWidth="1"/>
    <col min="12302" max="12544" width="11.44140625" style="344"/>
    <col min="12545" max="12545" width="3.109375" style="344" customWidth="1"/>
    <col min="12546" max="12546" width="1.6640625" style="344" customWidth="1"/>
    <col min="12547" max="12547" width="63.109375" style="344" customWidth="1"/>
    <col min="12548" max="12548" width="14.77734375" style="344" customWidth="1"/>
    <col min="12549" max="12549" width="7.77734375" style="344" customWidth="1"/>
    <col min="12550" max="12550" width="14.77734375" style="344" customWidth="1"/>
    <col min="12551" max="12551" width="7.77734375" style="344" customWidth="1"/>
    <col min="12552" max="12552" width="14.77734375" style="344" customWidth="1"/>
    <col min="12553" max="12553" width="7.77734375" style="344" customWidth="1"/>
    <col min="12554" max="12554" width="14.77734375" style="344" customWidth="1"/>
    <col min="12555" max="12555" width="7.77734375" style="344" customWidth="1"/>
    <col min="12556" max="12556" width="14.77734375" style="344" customWidth="1"/>
    <col min="12557" max="12557" width="7.77734375" style="344" customWidth="1"/>
    <col min="12558" max="12800" width="11.44140625" style="344"/>
    <col min="12801" max="12801" width="3.109375" style="344" customWidth="1"/>
    <col min="12802" max="12802" width="1.6640625" style="344" customWidth="1"/>
    <col min="12803" max="12803" width="63.109375" style="344" customWidth="1"/>
    <col min="12804" max="12804" width="14.77734375" style="344" customWidth="1"/>
    <col min="12805" max="12805" width="7.77734375" style="344" customWidth="1"/>
    <col min="12806" max="12806" width="14.77734375" style="344" customWidth="1"/>
    <col min="12807" max="12807" width="7.77734375" style="344" customWidth="1"/>
    <col min="12808" max="12808" width="14.77734375" style="344" customWidth="1"/>
    <col min="12809" max="12809" width="7.77734375" style="344" customWidth="1"/>
    <col min="12810" max="12810" width="14.77734375" style="344" customWidth="1"/>
    <col min="12811" max="12811" width="7.77734375" style="344" customWidth="1"/>
    <col min="12812" max="12812" width="14.77734375" style="344" customWidth="1"/>
    <col min="12813" max="12813" width="7.77734375" style="344" customWidth="1"/>
    <col min="12814" max="13056" width="11.44140625" style="344"/>
    <col min="13057" max="13057" width="3.109375" style="344" customWidth="1"/>
    <col min="13058" max="13058" width="1.6640625" style="344" customWidth="1"/>
    <col min="13059" max="13059" width="63.109375" style="344" customWidth="1"/>
    <col min="13060" max="13060" width="14.77734375" style="344" customWidth="1"/>
    <col min="13061" max="13061" width="7.77734375" style="344" customWidth="1"/>
    <col min="13062" max="13062" width="14.77734375" style="344" customWidth="1"/>
    <col min="13063" max="13063" width="7.77734375" style="344" customWidth="1"/>
    <col min="13064" max="13064" width="14.77734375" style="344" customWidth="1"/>
    <col min="13065" max="13065" width="7.77734375" style="344" customWidth="1"/>
    <col min="13066" max="13066" width="14.77734375" style="344" customWidth="1"/>
    <col min="13067" max="13067" width="7.77734375" style="344" customWidth="1"/>
    <col min="13068" max="13068" width="14.77734375" style="344" customWidth="1"/>
    <col min="13069" max="13069" width="7.77734375" style="344" customWidth="1"/>
    <col min="13070" max="13312" width="11.44140625" style="344"/>
    <col min="13313" max="13313" width="3.109375" style="344" customWidth="1"/>
    <col min="13314" max="13314" width="1.6640625" style="344" customWidth="1"/>
    <col min="13315" max="13315" width="63.109375" style="344" customWidth="1"/>
    <col min="13316" max="13316" width="14.77734375" style="344" customWidth="1"/>
    <col min="13317" max="13317" width="7.77734375" style="344" customWidth="1"/>
    <col min="13318" max="13318" width="14.77734375" style="344" customWidth="1"/>
    <col min="13319" max="13319" width="7.77734375" style="344" customWidth="1"/>
    <col min="13320" max="13320" width="14.77734375" style="344" customWidth="1"/>
    <col min="13321" max="13321" width="7.77734375" style="344" customWidth="1"/>
    <col min="13322" max="13322" width="14.77734375" style="344" customWidth="1"/>
    <col min="13323" max="13323" width="7.77734375" style="344" customWidth="1"/>
    <col min="13324" max="13324" width="14.77734375" style="344" customWidth="1"/>
    <col min="13325" max="13325" width="7.77734375" style="344" customWidth="1"/>
    <col min="13326" max="13568" width="11.44140625" style="344"/>
    <col min="13569" max="13569" width="3.109375" style="344" customWidth="1"/>
    <col min="13570" max="13570" width="1.6640625" style="344" customWidth="1"/>
    <col min="13571" max="13571" width="63.109375" style="344" customWidth="1"/>
    <col min="13572" max="13572" width="14.77734375" style="344" customWidth="1"/>
    <col min="13573" max="13573" width="7.77734375" style="344" customWidth="1"/>
    <col min="13574" max="13574" width="14.77734375" style="344" customWidth="1"/>
    <col min="13575" max="13575" width="7.77734375" style="344" customWidth="1"/>
    <col min="13576" max="13576" width="14.77734375" style="344" customWidth="1"/>
    <col min="13577" max="13577" width="7.77734375" style="344" customWidth="1"/>
    <col min="13578" max="13578" width="14.77734375" style="344" customWidth="1"/>
    <col min="13579" max="13579" width="7.77734375" style="344" customWidth="1"/>
    <col min="13580" max="13580" width="14.77734375" style="344" customWidth="1"/>
    <col min="13581" max="13581" width="7.77734375" style="344" customWidth="1"/>
    <col min="13582" max="13824" width="11.44140625" style="344"/>
    <col min="13825" max="13825" width="3.109375" style="344" customWidth="1"/>
    <col min="13826" max="13826" width="1.6640625" style="344" customWidth="1"/>
    <col min="13827" max="13827" width="63.109375" style="344" customWidth="1"/>
    <col min="13828" max="13828" width="14.77734375" style="344" customWidth="1"/>
    <col min="13829" max="13829" width="7.77734375" style="344" customWidth="1"/>
    <col min="13830" max="13830" width="14.77734375" style="344" customWidth="1"/>
    <col min="13831" max="13831" width="7.77734375" style="344" customWidth="1"/>
    <col min="13832" max="13832" width="14.77734375" style="344" customWidth="1"/>
    <col min="13833" max="13833" width="7.77734375" style="344" customWidth="1"/>
    <col min="13834" max="13834" width="14.77734375" style="344" customWidth="1"/>
    <col min="13835" max="13835" width="7.77734375" style="344" customWidth="1"/>
    <col min="13836" max="13836" width="14.77734375" style="344" customWidth="1"/>
    <col min="13837" max="13837" width="7.77734375" style="344" customWidth="1"/>
    <col min="13838" max="14080" width="11.44140625" style="344"/>
    <col min="14081" max="14081" width="3.109375" style="344" customWidth="1"/>
    <col min="14082" max="14082" width="1.6640625" style="344" customWidth="1"/>
    <col min="14083" max="14083" width="63.109375" style="344" customWidth="1"/>
    <col min="14084" max="14084" width="14.77734375" style="344" customWidth="1"/>
    <col min="14085" max="14085" width="7.77734375" style="344" customWidth="1"/>
    <col min="14086" max="14086" width="14.77734375" style="344" customWidth="1"/>
    <col min="14087" max="14087" width="7.77734375" style="344" customWidth="1"/>
    <col min="14088" max="14088" width="14.77734375" style="344" customWidth="1"/>
    <col min="14089" max="14089" width="7.77734375" style="344" customWidth="1"/>
    <col min="14090" max="14090" width="14.77734375" style="344" customWidth="1"/>
    <col min="14091" max="14091" width="7.77734375" style="344" customWidth="1"/>
    <col min="14092" max="14092" width="14.77734375" style="344" customWidth="1"/>
    <col min="14093" max="14093" width="7.77734375" style="344" customWidth="1"/>
    <col min="14094" max="14336" width="11.44140625" style="344"/>
    <col min="14337" max="14337" width="3.109375" style="344" customWidth="1"/>
    <col min="14338" max="14338" width="1.6640625" style="344" customWidth="1"/>
    <col min="14339" max="14339" width="63.109375" style="344" customWidth="1"/>
    <col min="14340" max="14340" width="14.77734375" style="344" customWidth="1"/>
    <col min="14341" max="14341" width="7.77734375" style="344" customWidth="1"/>
    <col min="14342" max="14342" width="14.77734375" style="344" customWidth="1"/>
    <col min="14343" max="14343" width="7.77734375" style="344" customWidth="1"/>
    <col min="14344" max="14344" width="14.77734375" style="344" customWidth="1"/>
    <col min="14345" max="14345" width="7.77734375" style="344" customWidth="1"/>
    <col min="14346" max="14346" width="14.77734375" style="344" customWidth="1"/>
    <col min="14347" max="14347" width="7.77734375" style="344" customWidth="1"/>
    <col min="14348" max="14348" width="14.77734375" style="344" customWidth="1"/>
    <col min="14349" max="14349" width="7.77734375" style="344" customWidth="1"/>
    <col min="14350" max="14592" width="11.44140625" style="344"/>
    <col min="14593" max="14593" width="3.109375" style="344" customWidth="1"/>
    <col min="14594" max="14594" width="1.6640625" style="344" customWidth="1"/>
    <col min="14595" max="14595" width="63.109375" style="344" customWidth="1"/>
    <col min="14596" max="14596" width="14.77734375" style="344" customWidth="1"/>
    <col min="14597" max="14597" width="7.77734375" style="344" customWidth="1"/>
    <col min="14598" max="14598" width="14.77734375" style="344" customWidth="1"/>
    <col min="14599" max="14599" width="7.77734375" style="344" customWidth="1"/>
    <col min="14600" max="14600" width="14.77734375" style="344" customWidth="1"/>
    <col min="14601" max="14601" width="7.77734375" style="344" customWidth="1"/>
    <col min="14602" max="14602" width="14.77734375" style="344" customWidth="1"/>
    <col min="14603" max="14603" width="7.77734375" style="344" customWidth="1"/>
    <col min="14604" max="14604" width="14.77734375" style="344" customWidth="1"/>
    <col min="14605" max="14605" width="7.77734375" style="344" customWidth="1"/>
    <col min="14606" max="14848" width="11.44140625" style="344"/>
    <col min="14849" max="14849" width="3.109375" style="344" customWidth="1"/>
    <col min="14850" max="14850" width="1.6640625" style="344" customWidth="1"/>
    <col min="14851" max="14851" width="63.109375" style="344" customWidth="1"/>
    <col min="14852" max="14852" width="14.77734375" style="344" customWidth="1"/>
    <col min="14853" max="14853" width="7.77734375" style="344" customWidth="1"/>
    <col min="14854" max="14854" width="14.77734375" style="344" customWidth="1"/>
    <col min="14855" max="14855" width="7.77734375" style="344" customWidth="1"/>
    <col min="14856" max="14856" width="14.77734375" style="344" customWidth="1"/>
    <col min="14857" max="14857" width="7.77734375" style="344" customWidth="1"/>
    <col min="14858" max="14858" width="14.77734375" style="344" customWidth="1"/>
    <col min="14859" max="14859" width="7.77734375" style="344" customWidth="1"/>
    <col min="14860" max="14860" width="14.77734375" style="344" customWidth="1"/>
    <col min="14861" max="14861" width="7.77734375" style="344" customWidth="1"/>
    <col min="14862" max="15104" width="11.44140625" style="344"/>
    <col min="15105" max="15105" width="3.109375" style="344" customWidth="1"/>
    <col min="15106" max="15106" width="1.6640625" style="344" customWidth="1"/>
    <col min="15107" max="15107" width="63.109375" style="344" customWidth="1"/>
    <col min="15108" max="15108" width="14.77734375" style="344" customWidth="1"/>
    <col min="15109" max="15109" width="7.77734375" style="344" customWidth="1"/>
    <col min="15110" max="15110" width="14.77734375" style="344" customWidth="1"/>
    <col min="15111" max="15111" width="7.77734375" style="344" customWidth="1"/>
    <col min="15112" max="15112" width="14.77734375" style="344" customWidth="1"/>
    <col min="15113" max="15113" width="7.77734375" style="344" customWidth="1"/>
    <col min="15114" max="15114" width="14.77734375" style="344" customWidth="1"/>
    <col min="15115" max="15115" width="7.77734375" style="344" customWidth="1"/>
    <col min="15116" max="15116" width="14.77734375" style="344" customWidth="1"/>
    <col min="15117" max="15117" width="7.77734375" style="344" customWidth="1"/>
    <col min="15118" max="15360" width="11.44140625" style="344"/>
    <col min="15361" max="15361" width="3.109375" style="344" customWidth="1"/>
    <col min="15362" max="15362" width="1.6640625" style="344" customWidth="1"/>
    <col min="15363" max="15363" width="63.109375" style="344" customWidth="1"/>
    <col min="15364" max="15364" width="14.77734375" style="344" customWidth="1"/>
    <col min="15365" max="15365" width="7.77734375" style="344" customWidth="1"/>
    <col min="15366" max="15366" width="14.77734375" style="344" customWidth="1"/>
    <col min="15367" max="15367" width="7.77734375" style="344" customWidth="1"/>
    <col min="15368" max="15368" width="14.77734375" style="344" customWidth="1"/>
    <col min="15369" max="15369" width="7.77734375" style="344" customWidth="1"/>
    <col min="15370" max="15370" width="14.77734375" style="344" customWidth="1"/>
    <col min="15371" max="15371" width="7.77734375" style="344" customWidth="1"/>
    <col min="15372" max="15372" width="14.77734375" style="344" customWidth="1"/>
    <col min="15373" max="15373" width="7.77734375" style="344" customWidth="1"/>
    <col min="15374" max="15616" width="11.44140625" style="344"/>
    <col min="15617" max="15617" width="3.109375" style="344" customWidth="1"/>
    <col min="15618" max="15618" width="1.6640625" style="344" customWidth="1"/>
    <col min="15619" max="15619" width="63.109375" style="344" customWidth="1"/>
    <col min="15620" max="15620" width="14.77734375" style="344" customWidth="1"/>
    <col min="15621" max="15621" width="7.77734375" style="344" customWidth="1"/>
    <col min="15622" max="15622" width="14.77734375" style="344" customWidth="1"/>
    <col min="15623" max="15623" width="7.77734375" style="344" customWidth="1"/>
    <col min="15624" max="15624" width="14.77734375" style="344" customWidth="1"/>
    <col min="15625" max="15625" width="7.77734375" style="344" customWidth="1"/>
    <col min="15626" max="15626" width="14.77734375" style="344" customWidth="1"/>
    <col min="15627" max="15627" width="7.77734375" style="344" customWidth="1"/>
    <col min="15628" max="15628" width="14.77734375" style="344" customWidth="1"/>
    <col min="15629" max="15629" width="7.77734375" style="344" customWidth="1"/>
    <col min="15630" max="15872" width="11.44140625" style="344"/>
    <col min="15873" max="15873" width="3.109375" style="344" customWidth="1"/>
    <col min="15874" max="15874" width="1.6640625" style="344" customWidth="1"/>
    <col min="15875" max="15875" width="63.109375" style="344" customWidth="1"/>
    <col min="15876" max="15876" width="14.77734375" style="344" customWidth="1"/>
    <col min="15877" max="15877" width="7.77734375" style="344" customWidth="1"/>
    <col min="15878" max="15878" width="14.77734375" style="344" customWidth="1"/>
    <col min="15879" max="15879" width="7.77734375" style="344" customWidth="1"/>
    <col min="15880" max="15880" width="14.77734375" style="344" customWidth="1"/>
    <col min="15881" max="15881" width="7.77734375" style="344" customWidth="1"/>
    <col min="15882" max="15882" width="14.77734375" style="344" customWidth="1"/>
    <col min="15883" max="15883" width="7.77734375" style="344" customWidth="1"/>
    <col min="15884" max="15884" width="14.77734375" style="344" customWidth="1"/>
    <col min="15885" max="15885" width="7.77734375" style="344" customWidth="1"/>
    <col min="15886" max="16128" width="11.44140625" style="344"/>
    <col min="16129" max="16129" width="3.109375" style="344" customWidth="1"/>
    <col min="16130" max="16130" width="1.6640625" style="344" customWidth="1"/>
    <col min="16131" max="16131" width="63.109375" style="344" customWidth="1"/>
    <col min="16132" max="16132" width="14.77734375" style="344" customWidth="1"/>
    <col min="16133" max="16133" width="7.77734375" style="344" customWidth="1"/>
    <col min="16134" max="16134" width="14.77734375" style="344" customWidth="1"/>
    <col min="16135" max="16135" width="7.77734375" style="344" customWidth="1"/>
    <col min="16136" max="16136" width="14.77734375" style="344" customWidth="1"/>
    <col min="16137" max="16137" width="7.77734375" style="344" customWidth="1"/>
    <col min="16138" max="16138" width="14.77734375" style="344" customWidth="1"/>
    <col min="16139" max="16139" width="7.77734375" style="344" customWidth="1"/>
    <col min="16140" max="16140" width="14.77734375" style="344" customWidth="1"/>
    <col min="16141" max="16141" width="7.77734375" style="344" customWidth="1"/>
    <col min="16142" max="16384" width="11.44140625" style="344"/>
  </cols>
  <sheetData>
    <row r="2" spans="1:14" ht="28.2" customHeight="1">
      <c r="A2" s="2383" t="s">
        <v>80</v>
      </c>
      <c r="B2" s="2383"/>
      <c r="C2" s="2383"/>
      <c r="D2" s="2383"/>
      <c r="E2" s="2383"/>
      <c r="F2" s="2383"/>
      <c r="G2" s="2383"/>
      <c r="H2" s="2383"/>
      <c r="I2" s="2383"/>
      <c r="J2" s="2383"/>
      <c r="K2" s="2383"/>
      <c r="L2" s="2383"/>
      <c r="M2" s="2383"/>
    </row>
    <row r="3" spans="1:14" ht="16.8">
      <c r="A3" s="2344">
        <v>45930</v>
      </c>
      <c r="B3" s="2344"/>
      <c r="C3" s="2344"/>
      <c r="D3" s="2344"/>
      <c r="E3" s="2344"/>
      <c r="F3" s="2344"/>
      <c r="G3" s="2344"/>
      <c r="H3" s="2344"/>
      <c r="I3" s="2344"/>
      <c r="J3" s="2344"/>
      <c r="K3" s="2344"/>
      <c r="L3" s="2344"/>
      <c r="M3" s="2344"/>
    </row>
    <row r="4" spans="1:14" ht="15.6">
      <c r="A4" s="508" t="s">
        <v>284</v>
      </c>
      <c r="B4" s="804"/>
      <c r="C4" s="805"/>
      <c r="D4" s="805"/>
      <c r="E4" s="805"/>
      <c r="F4" s="806"/>
      <c r="G4" s="877"/>
      <c r="H4" s="806"/>
      <c r="I4" s="877"/>
      <c r="J4" s="806"/>
      <c r="K4" s="877"/>
      <c r="L4" s="806"/>
      <c r="M4" s="805"/>
    </row>
    <row r="5" spans="1:14" ht="13.8" thickBot="1">
      <c r="A5" s="807"/>
      <c r="B5" s="808"/>
      <c r="C5" s="808"/>
      <c r="D5" s="778"/>
      <c r="E5" s="778"/>
      <c r="F5" s="778"/>
      <c r="G5" s="778"/>
      <c r="H5" s="778"/>
      <c r="I5" s="778"/>
      <c r="J5" s="778"/>
      <c r="K5" s="778"/>
      <c r="L5" s="778"/>
      <c r="M5" s="860"/>
    </row>
    <row r="6" spans="1:14" ht="13.8" customHeight="1">
      <c r="A6" s="809"/>
      <c r="B6" s="809"/>
      <c r="C6" s="810"/>
      <c r="D6" s="2417" t="s">
        <v>137</v>
      </c>
      <c r="E6" s="2418"/>
      <c r="F6" s="2419" t="s">
        <v>140</v>
      </c>
      <c r="G6" s="2420"/>
      <c r="H6" s="2419" t="s">
        <v>141</v>
      </c>
      <c r="I6" s="2420"/>
      <c r="J6" s="2419" t="s">
        <v>142</v>
      </c>
      <c r="K6" s="2420"/>
      <c r="L6" s="2419" t="s">
        <v>143</v>
      </c>
      <c r="M6" s="2419"/>
    </row>
    <row r="7" spans="1:14" ht="15.75" customHeight="1">
      <c r="A7" s="811"/>
      <c r="B7" s="811"/>
      <c r="C7" s="812"/>
      <c r="D7" s="863" t="s">
        <v>388</v>
      </c>
      <c r="E7" s="864" t="s">
        <v>152</v>
      </c>
      <c r="F7" s="863" t="s">
        <v>388</v>
      </c>
      <c r="G7" s="878" t="s">
        <v>152</v>
      </c>
      <c r="H7" s="863" t="s">
        <v>388</v>
      </c>
      <c r="I7" s="878" t="s">
        <v>152</v>
      </c>
      <c r="J7" s="863" t="s">
        <v>388</v>
      </c>
      <c r="K7" s="878" t="s">
        <v>152</v>
      </c>
      <c r="L7" s="863" t="s">
        <v>388</v>
      </c>
      <c r="M7" s="863" t="s">
        <v>152</v>
      </c>
    </row>
    <row r="8" spans="1:14" ht="13.8">
      <c r="A8" s="815" t="s">
        <v>389</v>
      </c>
      <c r="B8" s="815"/>
      <c r="C8" s="815"/>
      <c r="D8" s="481">
        <v>1932658.6700210001</v>
      </c>
      <c r="E8" s="816">
        <v>45.047768068640636</v>
      </c>
      <c r="F8" s="481">
        <v>1316564.5548759999</v>
      </c>
      <c r="G8" s="879">
        <v>39.930855956691389</v>
      </c>
      <c r="H8" s="481">
        <v>1269499.716763</v>
      </c>
      <c r="I8" s="879">
        <v>44.05072409182727</v>
      </c>
      <c r="J8" s="481">
        <v>1195281.894321</v>
      </c>
      <c r="K8" s="816">
        <v>35.099187817942337</v>
      </c>
      <c r="L8" s="481">
        <v>5714004.8359810002</v>
      </c>
      <c r="M8" s="817">
        <v>41.182912304479203</v>
      </c>
      <c r="N8" s="880"/>
    </row>
    <row r="9" spans="1:14" ht="13.8">
      <c r="A9" s="117"/>
      <c r="B9" s="818" t="s">
        <v>390</v>
      </c>
      <c r="C9" s="818"/>
      <c r="D9" s="481">
        <v>237014.46743799999</v>
      </c>
      <c r="E9" s="816">
        <v>5.5244999666409731</v>
      </c>
      <c r="F9" s="481">
        <v>17188.335663999998</v>
      </c>
      <c r="G9" s="816">
        <v>0.52131507945623556</v>
      </c>
      <c r="H9" s="481">
        <v>37745.282564000001</v>
      </c>
      <c r="I9" s="816">
        <v>1.3097340677116744</v>
      </c>
      <c r="J9" s="481">
        <v>53716.621905</v>
      </c>
      <c r="K9" s="816">
        <v>1.5773766926002253</v>
      </c>
      <c r="L9" s="481">
        <v>345664.70757099998</v>
      </c>
      <c r="M9" s="817">
        <v>2.4913313424254295</v>
      </c>
      <c r="N9" s="880"/>
    </row>
    <row r="10" spans="1:14" ht="13.8">
      <c r="A10" s="117"/>
      <c r="B10" s="819"/>
      <c r="C10" s="819" t="s">
        <v>450</v>
      </c>
      <c r="D10" s="820">
        <v>0</v>
      </c>
      <c r="E10" s="821">
        <v>0</v>
      </c>
      <c r="F10" s="820">
        <v>0</v>
      </c>
      <c r="G10" s="821">
        <v>0</v>
      </c>
      <c r="H10" s="820">
        <v>0</v>
      </c>
      <c r="I10" s="821">
        <v>0</v>
      </c>
      <c r="J10" s="820">
        <v>0</v>
      </c>
      <c r="K10" s="821">
        <v>0</v>
      </c>
      <c r="L10" s="820">
        <v>0</v>
      </c>
      <c r="M10" s="822">
        <v>0</v>
      </c>
      <c r="N10" s="880"/>
    </row>
    <row r="11" spans="1:14" s="379" customFormat="1" ht="13.8">
      <c r="A11" s="117"/>
      <c r="B11" s="819"/>
      <c r="C11" s="819" t="s">
        <v>392</v>
      </c>
      <c r="D11" s="820">
        <v>237014.46743799999</v>
      </c>
      <c r="E11" s="821">
        <v>5.5244999666409731</v>
      </c>
      <c r="F11" s="820">
        <v>17188.335663999998</v>
      </c>
      <c r="G11" s="821">
        <v>0.52131507945623556</v>
      </c>
      <c r="H11" s="820">
        <v>37745.282564000001</v>
      </c>
      <c r="I11" s="821">
        <v>1.3097340677116744</v>
      </c>
      <c r="J11" s="820">
        <v>53716.621905</v>
      </c>
      <c r="K11" s="821">
        <v>1.5773766926002253</v>
      </c>
      <c r="L11" s="820">
        <v>345664.70757099998</v>
      </c>
      <c r="M11" s="822">
        <v>2.4913313424254295</v>
      </c>
      <c r="N11" s="880"/>
    </row>
    <row r="12" spans="1:14" ht="13.8">
      <c r="A12" s="117"/>
      <c r="B12" s="819"/>
      <c r="C12" s="819" t="s">
        <v>393</v>
      </c>
      <c r="D12" s="820">
        <v>0</v>
      </c>
      <c r="E12" s="823">
        <v>0</v>
      </c>
      <c r="F12" s="820">
        <v>0</v>
      </c>
      <c r="G12" s="823">
        <v>0</v>
      </c>
      <c r="H12" s="820">
        <v>0</v>
      </c>
      <c r="I12" s="823">
        <v>0</v>
      </c>
      <c r="J12" s="820">
        <v>0</v>
      </c>
      <c r="K12" s="823">
        <v>0</v>
      </c>
      <c r="L12" s="820">
        <v>0</v>
      </c>
      <c r="M12" s="824">
        <v>0</v>
      </c>
      <c r="N12" s="880"/>
    </row>
    <row r="13" spans="1:14" ht="13.8">
      <c r="A13" s="117"/>
      <c r="B13" s="819"/>
      <c r="C13" s="819" t="s">
        <v>394</v>
      </c>
      <c r="D13" s="820">
        <v>0</v>
      </c>
      <c r="E13" s="823">
        <v>0</v>
      </c>
      <c r="F13" s="820">
        <v>0</v>
      </c>
      <c r="G13" s="823">
        <v>0</v>
      </c>
      <c r="H13" s="820">
        <v>0</v>
      </c>
      <c r="I13" s="823">
        <v>0</v>
      </c>
      <c r="J13" s="820">
        <v>0</v>
      </c>
      <c r="K13" s="823">
        <v>0</v>
      </c>
      <c r="L13" s="820">
        <v>0</v>
      </c>
      <c r="M13" s="824">
        <v>0</v>
      </c>
      <c r="N13" s="880"/>
    </row>
    <row r="14" spans="1:14" ht="13.8">
      <c r="A14" s="117"/>
      <c r="B14" s="818" t="s">
        <v>395</v>
      </c>
      <c r="C14" s="818"/>
      <c r="D14" s="481">
        <v>357604.06637199997</v>
      </c>
      <c r="E14" s="816">
        <v>8.3352871835116051</v>
      </c>
      <c r="F14" s="481">
        <v>228591.30468900001</v>
      </c>
      <c r="G14" s="816">
        <v>6.9330792984536291</v>
      </c>
      <c r="H14" s="481">
        <v>290338.77055999998</v>
      </c>
      <c r="I14" s="816">
        <v>10.074545827950404</v>
      </c>
      <c r="J14" s="481">
        <v>321976.30431799998</v>
      </c>
      <c r="K14" s="816">
        <v>9.4547627901652653</v>
      </c>
      <c r="L14" s="481">
        <v>1198510.44594</v>
      </c>
      <c r="M14" s="817">
        <v>8.6381009481024194</v>
      </c>
      <c r="N14" s="880"/>
    </row>
    <row r="15" spans="1:14" ht="13.8">
      <c r="A15" s="117"/>
      <c r="B15" s="818"/>
      <c r="C15" s="819" t="s">
        <v>451</v>
      </c>
      <c r="D15" s="820">
        <v>117930.073078</v>
      </c>
      <c r="E15" s="821">
        <v>2.7487971170190439</v>
      </c>
      <c r="F15" s="820">
        <v>18348.843382999999</v>
      </c>
      <c r="G15" s="821">
        <v>0.55651279641769669</v>
      </c>
      <c r="H15" s="820">
        <v>71842.069615</v>
      </c>
      <c r="I15" s="821">
        <v>2.4928679739020549</v>
      </c>
      <c r="J15" s="820">
        <v>34122.523582000002</v>
      </c>
      <c r="K15" s="821">
        <v>1.0020003395995074</v>
      </c>
      <c r="L15" s="820">
        <v>242243.50965699999</v>
      </c>
      <c r="M15" s="822">
        <v>1.7459371318191623</v>
      </c>
      <c r="N15" s="880"/>
    </row>
    <row r="16" spans="1:14" ht="13.8">
      <c r="A16" s="117"/>
      <c r="B16" s="818"/>
      <c r="C16" s="819" t="s">
        <v>397</v>
      </c>
      <c r="D16" s="820">
        <v>0</v>
      </c>
      <c r="E16" s="821">
        <v>0</v>
      </c>
      <c r="F16" s="820">
        <v>0</v>
      </c>
      <c r="G16" s="821">
        <v>0</v>
      </c>
      <c r="H16" s="820">
        <v>0</v>
      </c>
      <c r="I16" s="823">
        <v>0</v>
      </c>
      <c r="J16" s="820">
        <v>0</v>
      </c>
      <c r="K16" s="821">
        <v>0</v>
      </c>
      <c r="L16" s="820">
        <v>0</v>
      </c>
      <c r="M16" s="822">
        <v>0</v>
      </c>
      <c r="N16" s="880"/>
    </row>
    <row r="17" spans="1:14" ht="13.8">
      <c r="A17" s="117"/>
      <c r="B17" s="818"/>
      <c r="C17" s="819" t="s">
        <v>398</v>
      </c>
      <c r="D17" s="820">
        <v>0</v>
      </c>
      <c r="E17" s="821">
        <v>0</v>
      </c>
      <c r="F17" s="820">
        <v>0</v>
      </c>
      <c r="G17" s="821">
        <v>0</v>
      </c>
      <c r="H17" s="820">
        <v>0</v>
      </c>
      <c r="I17" s="823">
        <v>0</v>
      </c>
      <c r="J17" s="820">
        <v>0</v>
      </c>
      <c r="K17" s="821">
        <v>0</v>
      </c>
      <c r="L17" s="820">
        <v>0</v>
      </c>
      <c r="M17" s="822">
        <v>0</v>
      </c>
      <c r="N17" s="880"/>
    </row>
    <row r="18" spans="1:14" ht="13.8">
      <c r="A18" s="117"/>
      <c r="B18" s="818"/>
      <c r="C18" s="819" t="s">
        <v>399</v>
      </c>
      <c r="D18" s="820">
        <v>0</v>
      </c>
      <c r="E18" s="821">
        <v>0</v>
      </c>
      <c r="F18" s="820">
        <v>0</v>
      </c>
      <c r="G18" s="821">
        <v>0</v>
      </c>
      <c r="H18" s="820">
        <v>0</v>
      </c>
      <c r="I18" s="823">
        <v>0</v>
      </c>
      <c r="J18" s="820">
        <v>0</v>
      </c>
      <c r="K18" s="821">
        <v>0</v>
      </c>
      <c r="L18" s="820">
        <v>0</v>
      </c>
      <c r="M18" s="822">
        <v>0</v>
      </c>
      <c r="N18" s="880"/>
    </row>
    <row r="19" spans="1:14" ht="13.8">
      <c r="A19" s="117"/>
      <c r="B19" s="819"/>
      <c r="C19" s="819" t="s">
        <v>400</v>
      </c>
      <c r="D19" s="820">
        <v>0</v>
      </c>
      <c r="E19" s="821">
        <v>0</v>
      </c>
      <c r="F19" s="820">
        <v>0</v>
      </c>
      <c r="G19" s="821">
        <v>0</v>
      </c>
      <c r="H19" s="820">
        <v>0</v>
      </c>
      <c r="I19" s="821">
        <v>0</v>
      </c>
      <c r="J19" s="820">
        <v>0</v>
      </c>
      <c r="K19" s="821">
        <v>0</v>
      </c>
      <c r="L19" s="820">
        <v>0</v>
      </c>
      <c r="M19" s="822">
        <v>0</v>
      </c>
      <c r="N19" s="880"/>
    </row>
    <row r="20" spans="1:14" ht="13.8">
      <c r="A20" s="117"/>
      <c r="B20" s="819"/>
      <c r="C20" s="819" t="s">
        <v>401</v>
      </c>
      <c r="D20" s="820">
        <v>0</v>
      </c>
      <c r="E20" s="821">
        <v>0</v>
      </c>
      <c r="F20" s="820">
        <v>0</v>
      </c>
      <c r="G20" s="821">
        <v>0</v>
      </c>
      <c r="H20" s="820">
        <v>0</v>
      </c>
      <c r="I20" s="821">
        <v>0</v>
      </c>
      <c r="J20" s="820">
        <v>0</v>
      </c>
      <c r="K20" s="821">
        <v>0</v>
      </c>
      <c r="L20" s="820">
        <v>0</v>
      </c>
      <c r="M20" s="822">
        <v>0</v>
      </c>
      <c r="N20" s="880"/>
    </row>
    <row r="21" spans="1:14" ht="13.8">
      <c r="A21" s="117"/>
      <c r="B21" s="819"/>
      <c r="C21" s="819" t="s">
        <v>402</v>
      </c>
      <c r="D21" s="820">
        <v>2983.4301380000002</v>
      </c>
      <c r="E21" s="821">
        <v>6.9539888750327641E-2</v>
      </c>
      <c r="F21" s="820">
        <v>0</v>
      </c>
      <c r="G21" s="821">
        <v>0</v>
      </c>
      <c r="H21" s="820">
        <v>0</v>
      </c>
      <c r="I21" s="821">
        <v>0</v>
      </c>
      <c r="J21" s="820">
        <v>0</v>
      </c>
      <c r="K21" s="821">
        <v>0</v>
      </c>
      <c r="L21" s="820">
        <v>2983.4301380000002</v>
      </c>
      <c r="M21" s="822">
        <v>2.1502666740165644E-2</v>
      </c>
      <c r="N21" s="880"/>
    </row>
    <row r="22" spans="1:14" ht="13.8">
      <c r="A22" s="117"/>
      <c r="B22" s="819"/>
      <c r="C22" s="819" t="s">
        <v>403</v>
      </c>
      <c r="D22" s="820">
        <v>0</v>
      </c>
      <c r="E22" s="823">
        <v>0</v>
      </c>
      <c r="F22" s="820">
        <v>0</v>
      </c>
      <c r="G22" s="823">
        <v>0</v>
      </c>
      <c r="H22" s="820">
        <v>0</v>
      </c>
      <c r="I22" s="821">
        <v>0</v>
      </c>
      <c r="J22" s="820">
        <v>0</v>
      </c>
      <c r="K22" s="823">
        <v>0</v>
      </c>
      <c r="L22" s="820">
        <v>0</v>
      </c>
      <c r="M22" s="822">
        <v>0</v>
      </c>
      <c r="N22" s="880"/>
    </row>
    <row r="23" spans="1:14" ht="13.8">
      <c r="A23" s="117"/>
      <c r="B23" s="819"/>
      <c r="C23" s="819" t="s">
        <v>404</v>
      </c>
      <c r="D23" s="820">
        <v>0</v>
      </c>
      <c r="E23" s="821">
        <v>0</v>
      </c>
      <c r="F23" s="820">
        <v>0</v>
      </c>
      <c r="G23" s="821">
        <v>0</v>
      </c>
      <c r="H23" s="820">
        <v>0</v>
      </c>
      <c r="I23" s="821">
        <v>0</v>
      </c>
      <c r="J23" s="820">
        <v>0</v>
      </c>
      <c r="K23" s="823">
        <v>0</v>
      </c>
      <c r="L23" s="820">
        <v>0</v>
      </c>
      <c r="M23" s="822">
        <v>0</v>
      </c>
      <c r="N23" s="880"/>
    </row>
    <row r="24" spans="1:14" ht="13.8">
      <c r="A24" s="117"/>
      <c r="B24" s="819"/>
      <c r="C24" s="826" t="s">
        <v>405</v>
      </c>
      <c r="D24" s="820">
        <v>236690.563157</v>
      </c>
      <c r="E24" s="821">
        <v>5.5169501777655432</v>
      </c>
      <c r="F24" s="820">
        <v>210242.46130600001</v>
      </c>
      <c r="G24" s="821">
        <v>6.3765665020359323</v>
      </c>
      <c r="H24" s="820">
        <v>218496.70094499999</v>
      </c>
      <c r="I24" s="821">
        <v>7.5816778540483494</v>
      </c>
      <c r="J24" s="820">
        <v>287853.78073599999</v>
      </c>
      <c r="K24" s="821">
        <v>8.452762450565757</v>
      </c>
      <c r="L24" s="820">
        <v>953283.50614399998</v>
      </c>
      <c r="M24" s="822">
        <v>6.8706611495358825</v>
      </c>
      <c r="N24" s="880"/>
    </row>
    <row r="25" spans="1:14" ht="13.8">
      <c r="A25" s="117"/>
      <c r="B25" s="819"/>
      <c r="C25" s="826" t="s">
        <v>406</v>
      </c>
      <c r="D25" s="481">
        <v>0</v>
      </c>
      <c r="E25" s="821">
        <v>0</v>
      </c>
      <c r="F25" s="481">
        <v>0</v>
      </c>
      <c r="G25" s="821">
        <v>0</v>
      </c>
      <c r="H25" s="481">
        <v>0</v>
      </c>
      <c r="I25" s="821">
        <v>0</v>
      </c>
      <c r="J25" s="481">
        <v>0</v>
      </c>
      <c r="K25" s="821">
        <v>0</v>
      </c>
      <c r="L25" s="481">
        <v>0</v>
      </c>
      <c r="M25" s="822">
        <v>0</v>
      </c>
      <c r="N25" s="880"/>
    </row>
    <row r="26" spans="1:14" ht="13.8">
      <c r="A26" s="117"/>
      <c r="B26" s="818" t="s">
        <v>407</v>
      </c>
      <c r="C26" s="818"/>
      <c r="D26" s="481">
        <v>1243078.0779619999</v>
      </c>
      <c r="E26" s="816">
        <v>28.974538451031961</v>
      </c>
      <c r="F26" s="481">
        <v>864303.04028199997</v>
      </c>
      <c r="G26" s="816">
        <v>26.213952120017016</v>
      </c>
      <c r="H26" s="481">
        <v>795788.08551899996</v>
      </c>
      <c r="I26" s="816">
        <v>27.613272321277137</v>
      </c>
      <c r="J26" s="481">
        <v>678397.71015699999</v>
      </c>
      <c r="K26" s="816">
        <v>19.920998349589251</v>
      </c>
      <c r="L26" s="481">
        <v>3581566.913921</v>
      </c>
      <c r="M26" s="817">
        <v>25.813656159307317</v>
      </c>
      <c r="N26" s="880"/>
    </row>
    <row r="27" spans="1:14" ht="13.8">
      <c r="A27" s="117"/>
      <c r="B27" s="819"/>
      <c r="C27" s="819" t="s">
        <v>397</v>
      </c>
      <c r="D27" s="820">
        <v>0</v>
      </c>
      <c r="E27" s="821">
        <v>0</v>
      </c>
      <c r="F27" s="820">
        <v>0</v>
      </c>
      <c r="G27" s="821">
        <v>0</v>
      </c>
      <c r="H27" s="820">
        <v>0</v>
      </c>
      <c r="I27" s="821">
        <v>0</v>
      </c>
      <c r="J27" s="820">
        <v>0</v>
      </c>
      <c r="K27" s="821">
        <v>0</v>
      </c>
      <c r="L27" s="820">
        <v>0</v>
      </c>
      <c r="M27" s="822">
        <v>0</v>
      </c>
      <c r="N27" s="880"/>
    </row>
    <row r="28" spans="1:14" ht="13.8">
      <c r="A28" s="117"/>
      <c r="B28" s="819"/>
      <c r="C28" s="819" t="s">
        <v>408</v>
      </c>
      <c r="D28" s="820">
        <v>0</v>
      </c>
      <c r="E28" s="821">
        <v>0</v>
      </c>
      <c r="F28" s="820">
        <v>0</v>
      </c>
      <c r="G28" s="821">
        <v>0</v>
      </c>
      <c r="H28" s="820">
        <v>0</v>
      </c>
      <c r="I28" s="821">
        <v>0</v>
      </c>
      <c r="J28" s="820">
        <v>0</v>
      </c>
      <c r="K28" s="821">
        <v>0</v>
      </c>
      <c r="L28" s="820">
        <v>0</v>
      </c>
      <c r="M28" s="822">
        <v>0</v>
      </c>
      <c r="N28" s="880"/>
    </row>
    <row r="29" spans="1:14" ht="13.8">
      <c r="A29" s="117"/>
      <c r="B29" s="819"/>
      <c r="C29" s="819" t="s">
        <v>409</v>
      </c>
      <c r="D29" s="820">
        <v>0</v>
      </c>
      <c r="E29" s="821">
        <v>0</v>
      </c>
      <c r="F29" s="820">
        <v>0</v>
      </c>
      <c r="G29" s="821">
        <v>0</v>
      </c>
      <c r="H29" s="820">
        <v>0</v>
      </c>
      <c r="I29" s="821">
        <v>0</v>
      </c>
      <c r="J29" s="820">
        <v>0</v>
      </c>
      <c r="K29" s="821">
        <v>0</v>
      </c>
      <c r="L29" s="820">
        <v>0</v>
      </c>
      <c r="M29" s="822">
        <v>0</v>
      </c>
      <c r="N29" s="880"/>
    </row>
    <row r="30" spans="1:14" ht="13.8">
      <c r="A30" s="117"/>
      <c r="B30" s="819"/>
      <c r="C30" s="819" t="s">
        <v>410</v>
      </c>
      <c r="D30" s="820">
        <v>0</v>
      </c>
      <c r="E30" s="821">
        <v>0</v>
      </c>
      <c r="F30" s="820">
        <v>0</v>
      </c>
      <c r="G30" s="821">
        <v>0</v>
      </c>
      <c r="H30" s="820">
        <v>0</v>
      </c>
      <c r="I30" s="821">
        <v>0</v>
      </c>
      <c r="J30" s="820">
        <v>0</v>
      </c>
      <c r="K30" s="821">
        <v>0</v>
      </c>
      <c r="L30" s="820">
        <v>0</v>
      </c>
      <c r="M30" s="822">
        <v>0</v>
      </c>
      <c r="N30" s="880"/>
    </row>
    <row r="31" spans="1:14" ht="13.8">
      <c r="A31" s="117"/>
      <c r="B31" s="819"/>
      <c r="C31" s="819" t="s">
        <v>411</v>
      </c>
      <c r="D31" s="820">
        <v>962.21508700000004</v>
      </c>
      <c r="E31" s="821">
        <v>2.2427986246972353E-2</v>
      </c>
      <c r="F31" s="820">
        <v>0</v>
      </c>
      <c r="G31" s="821">
        <v>0</v>
      </c>
      <c r="H31" s="820">
        <v>21504.386350000001</v>
      </c>
      <c r="I31" s="821">
        <v>0.74618668862984294</v>
      </c>
      <c r="J31" s="820">
        <v>0</v>
      </c>
      <c r="K31" s="821">
        <v>0</v>
      </c>
      <c r="L31" s="820">
        <v>22466.601437000001</v>
      </c>
      <c r="M31" s="822">
        <v>0.16192497264500635</v>
      </c>
      <c r="N31" s="880"/>
    </row>
    <row r="32" spans="1:14" ht="13.8">
      <c r="A32" s="117"/>
      <c r="B32" s="819"/>
      <c r="C32" s="819" t="s">
        <v>412</v>
      </c>
      <c r="D32" s="820">
        <v>0</v>
      </c>
      <c r="E32" s="821">
        <v>0</v>
      </c>
      <c r="F32" s="820">
        <v>0</v>
      </c>
      <c r="G32" s="821">
        <v>0</v>
      </c>
      <c r="H32" s="820">
        <v>42025.176510999998</v>
      </c>
      <c r="I32" s="821">
        <v>1.4582432992712553</v>
      </c>
      <c r="J32" s="820">
        <v>7853.8580769999999</v>
      </c>
      <c r="K32" s="821">
        <v>0.23062680113353681</v>
      </c>
      <c r="L32" s="820">
        <v>49879.034588000002</v>
      </c>
      <c r="M32" s="822">
        <v>0.35949635434934368</v>
      </c>
      <c r="N32" s="880"/>
    </row>
    <row r="33" spans="1:14" ht="13.8">
      <c r="A33" s="117"/>
      <c r="B33" s="819"/>
      <c r="C33" s="819" t="s">
        <v>413</v>
      </c>
      <c r="D33" s="820">
        <v>0</v>
      </c>
      <c r="E33" s="821">
        <v>0</v>
      </c>
      <c r="F33" s="820">
        <v>0</v>
      </c>
      <c r="G33" s="821">
        <v>0</v>
      </c>
      <c r="H33" s="820">
        <v>0</v>
      </c>
      <c r="I33" s="821">
        <v>0</v>
      </c>
      <c r="J33" s="820">
        <v>0</v>
      </c>
      <c r="K33" s="821">
        <v>0</v>
      </c>
      <c r="L33" s="820">
        <v>0</v>
      </c>
      <c r="M33" s="822">
        <v>0</v>
      </c>
      <c r="N33" s="880"/>
    </row>
    <row r="34" spans="1:14" ht="13.8">
      <c r="A34" s="117"/>
      <c r="B34" s="819"/>
      <c r="C34" s="819" t="s">
        <v>414</v>
      </c>
      <c r="D34" s="820">
        <v>0</v>
      </c>
      <c r="E34" s="821">
        <v>0</v>
      </c>
      <c r="F34" s="820">
        <v>0</v>
      </c>
      <c r="G34" s="821">
        <v>0</v>
      </c>
      <c r="H34" s="820">
        <v>0</v>
      </c>
      <c r="I34" s="821">
        <v>0</v>
      </c>
      <c r="J34" s="820">
        <v>0</v>
      </c>
      <c r="K34" s="821">
        <v>0</v>
      </c>
      <c r="L34" s="820">
        <v>0</v>
      </c>
      <c r="M34" s="822">
        <v>0</v>
      </c>
      <c r="N34" s="880"/>
    </row>
    <row r="35" spans="1:14" ht="13.8">
      <c r="A35" s="117"/>
      <c r="B35" s="819"/>
      <c r="C35" s="826" t="s">
        <v>405</v>
      </c>
      <c r="D35" s="820">
        <v>1242115.8628750001</v>
      </c>
      <c r="E35" s="821">
        <v>28.95211046478499</v>
      </c>
      <c r="F35" s="820">
        <v>864303.04028199997</v>
      </c>
      <c r="G35" s="821">
        <v>26.213952120017016</v>
      </c>
      <c r="H35" s="820">
        <v>732258.52265900001</v>
      </c>
      <c r="I35" s="821">
        <v>25.408842333410742</v>
      </c>
      <c r="J35" s="820">
        <v>670543.85207999998</v>
      </c>
      <c r="K35" s="821">
        <v>19.690371548455712</v>
      </c>
      <c r="L35" s="820">
        <v>3509221.2778960001</v>
      </c>
      <c r="M35" s="822">
        <v>25.292234832312971</v>
      </c>
      <c r="N35" s="880"/>
    </row>
    <row r="36" spans="1:14" ht="13.8">
      <c r="A36" s="117"/>
      <c r="B36" s="819"/>
      <c r="C36" s="826" t="s">
        <v>415</v>
      </c>
      <c r="D36" s="481">
        <v>0</v>
      </c>
      <c r="E36" s="821">
        <v>0</v>
      </c>
      <c r="F36" s="481">
        <v>0</v>
      </c>
      <c r="G36" s="821">
        <v>0</v>
      </c>
      <c r="H36" s="481">
        <v>0</v>
      </c>
      <c r="I36" s="821">
        <v>0</v>
      </c>
      <c r="J36" s="481">
        <v>0</v>
      </c>
      <c r="K36" s="821">
        <v>0</v>
      </c>
      <c r="L36" s="481">
        <v>0</v>
      </c>
      <c r="M36" s="822">
        <v>0</v>
      </c>
      <c r="N36" s="880"/>
    </row>
    <row r="37" spans="1:14" ht="13.8">
      <c r="A37" s="117"/>
      <c r="B37" s="819"/>
      <c r="C37" s="826" t="s">
        <v>416</v>
      </c>
      <c r="D37" s="820">
        <v>0</v>
      </c>
      <c r="E37" s="821">
        <v>0</v>
      </c>
      <c r="F37" s="820">
        <v>0</v>
      </c>
      <c r="G37" s="821">
        <v>0</v>
      </c>
      <c r="H37" s="820">
        <v>0</v>
      </c>
      <c r="I37" s="821">
        <v>0</v>
      </c>
      <c r="J37" s="820">
        <v>0</v>
      </c>
      <c r="K37" s="821">
        <v>0</v>
      </c>
      <c r="L37" s="820">
        <v>0</v>
      </c>
      <c r="M37" s="822">
        <v>0</v>
      </c>
      <c r="N37" s="880"/>
    </row>
    <row r="38" spans="1:14" ht="13.8">
      <c r="A38" s="117"/>
      <c r="B38" s="819"/>
      <c r="C38" s="826" t="s">
        <v>417</v>
      </c>
      <c r="D38" s="820">
        <v>0</v>
      </c>
      <c r="E38" s="821">
        <v>0</v>
      </c>
      <c r="F38" s="820">
        <v>0</v>
      </c>
      <c r="G38" s="821">
        <v>0</v>
      </c>
      <c r="H38" s="820">
        <v>0</v>
      </c>
      <c r="I38" s="821">
        <v>0</v>
      </c>
      <c r="J38" s="820">
        <v>0</v>
      </c>
      <c r="K38" s="821">
        <v>0</v>
      </c>
      <c r="L38" s="820">
        <v>0</v>
      </c>
      <c r="M38" s="822">
        <v>0</v>
      </c>
      <c r="N38" s="880"/>
    </row>
    <row r="39" spans="1:14" ht="13.8">
      <c r="A39" s="117"/>
      <c r="B39" s="818" t="s">
        <v>418</v>
      </c>
      <c r="C39" s="818"/>
      <c r="D39" s="481">
        <v>76788.784224000003</v>
      </c>
      <c r="E39" s="816">
        <v>1.789847010055871</v>
      </c>
      <c r="F39" s="481">
        <v>206481.87424100001</v>
      </c>
      <c r="G39" s="816">
        <v>6.2625094587645105</v>
      </c>
      <c r="H39" s="481">
        <v>145627.57811900001</v>
      </c>
      <c r="I39" s="816">
        <v>5.053171874853355</v>
      </c>
      <c r="J39" s="481">
        <v>141148.28664999999</v>
      </c>
      <c r="K39" s="816">
        <v>4.1447881431546527</v>
      </c>
      <c r="L39" s="481">
        <v>570046.52323399996</v>
      </c>
      <c r="M39" s="817">
        <v>4.1085327453680067</v>
      </c>
      <c r="N39" s="880"/>
    </row>
    <row r="40" spans="1:14" ht="13.8">
      <c r="A40" s="117"/>
      <c r="B40" s="819"/>
      <c r="C40" s="826" t="s">
        <v>419</v>
      </c>
      <c r="D40" s="820">
        <v>0</v>
      </c>
      <c r="E40" s="821">
        <v>0</v>
      </c>
      <c r="F40" s="820">
        <v>32015.362499999999</v>
      </c>
      <c r="G40" s="821">
        <v>0.97101264321153224</v>
      </c>
      <c r="H40" s="820">
        <v>0</v>
      </c>
      <c r="I40" s="821">
        <v>0</v>
      </c>
      <c r="J40" s="820">
        <v>42855.764241999997</v>
      </c>
      <c r="K40" s="821">
        <v>1.2584500153128337</v>
      </c>
      <c r="L40" s="820">
        <v>74871.126741999993</v>
      </c>
      <c r="M40" s="822">
        <v>0.53962345767317899</v>
      </c>
      <c r="N40" s="880"/>
    </row>
    <row r="41" spans="1:14" ht="13.8">
      <c r="A41" s="335"/>
      <c r="B41" s="819"/>
      <c r="C41" s="826" t="s">
        <v>420</v>
      </c>
      <c r="D41" s="820">
        <v>0</v>
      </c>
      <c r="E41" s="823">
        <v>0</v>
      </c>
      <c r="F41" s="820">
        <v>31027.363202</v>
      </c>
      <c r="G41" s="823">
        <v>0.94104703498697695</v>
      </c>
      <c r="H41" s="820">
        <v>37194.014829</v>
      </c>
      <c r="I41" s="823">
        <v>1.2906054751058165</v>
      </c>
      <c r="J41" s="820">
        <v>16737.305264999999</v>
      </c>
      <c r="K41" s="823">
        <v>0.49148725823893624</v>
      </c>
      <c r="L41" s="820">
        <v>84958.683296000003</v>
      </c>
      <c r="M41" s="824">
        <v>0.61232814884072395</v>
      </c>
      <c r="N41" s="880"/>
    </row>
    <row r="42" spans="1:14" ht="13.8">
      <c r="A42" s="335"/>
      <c r="B42" s="819"/>
      <c r="C42" s="826" t="s">
        <v>421</v>
      </c>
      <c r="D42" s="820">
        <v>0</v>
      </c>
      <c r="E42" s="823">
        <v>0</v>
      </c>
      <c r="F42" s="820">
        <v>0</v>
      </c>
      <c r="G42" s="823">
        <v>0</v>
      </c>
      <c r="H42" s="820">
        <v>0</v>
      </c>
      <c r="I42" s="823">
        <v>0</v>
      </c>
      <c r="J42" s="820">
        <v>0</v>
      </c>
      <c r="K42" s="823">
        <v>0</v>
      </c>
      <c r="L42" s="820">
        <v>0</v>
      </c>
      <c r="M42" s="824">
        <v>0</v>
      </c>
      <c r="N42" s="880"/>
    </row>
    <row r="43" spans="1:14" ht="13.8">
      <c r="A43" s="335"/>
      <c r="B43" s="819"/>
      <c r="C43" s="826" t="s">
        <v>422</v>
      </c>
      <c r="D43" s="820">
        <v>76788.784224000003</v>
      </c>
      <c r="E43" s="823">
        <v>1.789847010055871</v>
      </c>
      <c r="F43" s="820">
        <v>20425.89</v>
      </c>
      <c r="G43" s="823">
        <v>0.61950875736134492</v>
      </c>
      <c r="H43" s="820">
        <v>565.23408800000004</v>
      </c>
      <c r="I43" s="823">
        <v>1.9613214976740283E-2</v>
      </c>
      <c r="J43" s="820">
        <v>0</v>
      </c>
      <c r="K43" s="823">
        <v>0</v>
      </c>
      <c r="L43" s="820">
        <v>97779.908313000007</v>
      </c>
      <c r="M43" s="824">
        <v>0.70473538346296316</v>
      </c>
      <c r="N43" s="880"/>
    </row>
    <row r="44" spans="1:14" ht="13.8">
      <c r="A44" s="335"/>
      <c r="B44" s="819"/>
      <c r="C44" s="826" t="s">
        <v>423</v>
      </c>
      <c r="D44" s="820">
        <v>0</v>
      </c>
      <c r="E44" s="823">
        <v>0</v>
      </c>
      <c r="F44" s="820">
        <v>123013.258539</v>
      </c>
      <c r="G44" s="823">
        <v>3.7309410232046565</v>
      </c>
      <c r="H44" s="820">
        <v>107868.329201</v>
      </c>
      <c r="I44" s="823">
        <v>3.7429531847360984</v>
      </c>
      <c r="J44" s="820">
        <v>81555.217141999994</v>
      </c>
      <c r="K44" s="823">
        <v>2.394850869573518</v>
      </c>
      <c r="L44" s="820">
        <v>312436.80488299998</v>
      </c>
      <c r="M44" s="824">
        <v>2.2518457553911411</v>
      </c>
      <c r="N44" s="880"/>
    </row>
    <row r="45" spans="1:14" ht="13.8">
      <c r="A45" s="117"/>
      <c r="B45" s="818" t="s">
        <v>424</v>
      </c>
      <c r="C45" s="818"/>
      <c r="D45" s="481">
        <v>18173.274023999998</v>
      </c>
      <c r="E45" s="816">
        <v>0.42359545737691384</v>
      </c>
      <c r="F45" s="481">
        <v>0</v>
      </c>
      <c r="G45" s="816">
        <v>0</v>
      </c>
      <c r="H45" s="481">
        <v>0</v>
      </c>
      <c r="I45" s="816">
        <v>0</v>
      </c>
      <c r="J45" s="481">
        <v>42.971289999999996</v>
      </c>
      <c r="K45" s="816">
        <v>1.2618424035830129E-3</v>
      </c>
      <c r="L45" s="481">
        <v>18216.245315</v>
      </c>
      <c r="M45" s="817">
        <v>0.13129110927602647</v>
      </c>
      <c r="N45" s="880"/>
    </row>
    <row r="46" spans="1:14" ht="13.8" customHeight="1">
      <c r="A46" s="117"/>
      <c r="B46" s="819"/>
      <c r="C46" s="819" t="s">
        <v>452</v>
      </c>
      <c r="D46" s="820">
        <v>18173.274023999998</v>
      </c>
      <c r="E46" s="821">
        <v>0.42359545737691384</v>
      </c>
      <c r="F46" s="820">
        <v>0</v>
      </c>
      <c r="G46" s="821">
        <v>0</v>
      </c>
      <c r="H46" s="820">
        <v>0</v>
      </c>
      <c r="I46" s="821">
        <v>0</v>
      </c>
      <c r="J46" s="820">
        <v>42.971289999999996</v>
      </c>
      <c r="K46" s="821">
        <v>1.2618424035830129E-3</v>
      </c>
      <c r="L46" s="820">
        <v>18216.245315</v>
      </c>
      <c r="M46" s="822">
        <v>0.13129110927602647</v>
      </c>
      <c r="N46" s="880"/>
    </row>
    <row r="47" spans="1:14" ht="13.8" customHeight="1">
      <c r="A47" s="117"/>
      <c r="B47" s="819"/>
      <c r="C47" s="819" t="s">
        <v>426</v>
      </c>
      <c r="D47" s="820">
        <v>0</v>
      </c>
      <c r="E47" s="821">
        <v>0</v>
      </c>
      <c r="F47" s="820">
        <v>0</v>
      </c>
      <c r="G47" s="821">
        <v>0</v>
      </c>
      <c r="H47" s="820">
        <v>0</v>
      </c>
      <c r="I47" s="821">
        <v>0</v>
      </c>
      <c r="J47" s="820">
        <v>0</v>
      </c>
      <c r="K47" s="821">
        <v>0</v>
      </c>
      <c r="L47" s="820">
        <v>0</v>
      </c>
      <c r="M47" s="822">
        <v>0</v>
      </c>
      <c r="N47" s="880"/>
    </row>
    <row r="48" spans="1:14" ht="13.8" customHeight="1">
      <c r="A48" s="117"/>
      <c r="B48" s="117"/>
      <c r="C48" s="819" t="s">
        <v>427</v>
      </c>
      <c r="D48" s="820">
        <v>0</v>
      </c>
      <c r="E48" s="821">
        <v>0</v>
      </c>
      <c r="F48" s="820">
        <v>0</v>
      </c>
      <c r="G48" s="821">
        <v>0</v>
      </c>
      <c r="H48" s="820">
        <v>0</v>
      </c>
      <c r="I48" s="821">
        <v>0</v>
      </c>
      <c r="J48" s="820">
        <v>0</v>
      </c>
      <c r="K48" s="821">
        <v>0</v>
      </c>
      <c r="L48" s="820">
        <v>0</v>
      </c>
      <c r="M48" s="822">
        <v>0</v>
      </c>
      <c r="N48" s="880"/>
    </row>
    <row r="49" spans="1:14" ht="13.8" customHeight="1">
      <c r="A49" s="117"/>
      <c r="B49" s="117"/>
      <c r="C49" s="819" t="s">
        <v>428</v>
      </c>
      <c r="D49" s="820">
        <v>0</v>
      </c>
      <c r="E49" s="821">
        <v>0</v>
      </c>
      <c r="F49" s="820">
        <v>0</v>
      </c>
      <c r="G49" s="821">
        <v>0</v>
      </c>
      <c r="H49" s="820">
        <v>0</v>
      </c>
      <c r="I49" s="821">
        <v>0</v>
      </c>
      <c r="J49" s="820">
        <v>0</v>
      </c>
      <c r="K49" s="821">
        <v>0</v>
      </c>
      <c r="L49" s="820">
        <v>0</v>
      </c>
      <c r="M49" s="822">
        <v>0</v>
      </c>
      <c r="N49" s="880"/>
    </row>
    <row r="50" spans="1:14" ht="13.8">
      <c r="A50" s="815" t="s">
        <v>429</v>
      </c>
      <c r="B50" s="815"/>
      <c r="C50" s="818"/>
      <c r="D50" s="481">
        <v>2468433.7772519998</v>
      </c>
      <c r="E50" s="816">
        <v>57.535991230794195</v>
      </c>
      <c r="F50" s="481">
        <v>1988024.103541</v>
      </c>
      <c r="G50" s="816">
        <v>60.295945096594906</v>
      </c>
      <c r="H50" s="481">
        <v>1615134.2357739999</v>
      </c>
      <c r="I50" s="816">
        <v>56.043992489229666</v>
      </c>
      <c r="J50" s="481">
        <v>2229962.8215470002</v>
      </c>
      <c r="K50" s="816">
        <v>65.482363844362695</v>
      </c>
      <c r="L50" s="481">
        <v>8301554.9381149998</v>
      </c>
      <c r="M50" s="817">
        <v>59.832327556739074</v>
      </c>
      <c r="N50" s="880"/>
    </row>
    <row r="51" spans="1:14" s="379" customFormat="1" ht="13.8">
      <c r="A51" s="815"/>
      <c r="B51" s="815" t="s">
        <v>390</v>
      </c>
      <c r="C51" s="818"/>
      <c r="D51" s="481">
        <v>0</v>
      </c>
      <c r="E51" s="816">
        <v>0</v>
      </c>
      <c r="F51" s="481">
        <v>49502.288421999998</v>
      </c>
      <c r="G51" s="816">
        <v>1.501383841137699</v>
      </c>
      <c r="H51" s="481">
        <v>0</v>
      </c>
      <c r="I51" s="816">
        <v>0</v>
      </c>
      <c r="J51" s="481">
        <v>33636.294328000004</v>
      </c>
      <c r="K51" s="816">
        <v>0.98772232535884286</v>
      </c>
      <c r="L51" s="481">
        <v>83138.582750000001</v>
      </c>
      <c r="M51" s="817">
        <v>0.59921002183123151</v>
      </c>
      <c r="N51" s="880"/>
    </row>
    <row r="52" spans="1:14" s="379" customFormat="1" ht="13.8">
      <c r="A52" s="815"/>
      <c r="B52" s="815"/>
      <c r="C52" s="819" t="s">
        <v>430</v>
      </c>
      <c r="D52" s="820">
        <v>0</v>
      </c>
      <c r="E52" s="821">
        <v>0</v>
      </c>
      <c r="F52" s="820">
        <v>49502.288421999998</v>
      </c>
      <c r="G52" s="821">
        <v>1.501383841137699</v>
      </c>
      <c r="H52" s="820">
        <v>0</v>
      </c>
      <c r="I52" s="821">
        <v>0</v>
      </c>
      <c r="J52" s="820">
        <v>33636.294328000004</v>
      </c>
      <c r="K52" s="821">
        <v>0.98772232535884286</v>
      </c>
      <c r="L52" s="820">
        <v>83138.582750000001</v>
      </c>
      <c r="M52" s="822">
        <v>0.59921002183123151</v>
      </c>
      <c r="N52" s="880"/>
    </row>
    <row r="53" spans="1:14" s="379" customFormat="1" ht="13.8">
      <c r="A53" s="815"/>
      <c r="B53" s="815" t="s">
        <v>395</v>
      </c>
      <c r="C53" s="818"/>
      <c r="D53" s="481">
        <v>2341.1913869999998</v>
      </c>
      <c r="E53" s="816">
        <v>5.4570136073085834E-2</v>
      </c>
      <c r="F53" s="481">
        <v>52106.677500999998</v>
      </c>
      <c r="G53" s="816">
        <v>1.5803738798589859</v>
      </c>
      <c r="H53" s="481">
        <v>38981.724088000003</v>
      </c>
      <c r="I53" s="816">
        <v>1.3526376963696483</v>
      </c>
      <c r="J53" s="481">
        <v>10408.741233999999</v>
      </c>
      <c r="K53" s="816">
        <v>0.30565037858961586</v>
      </c>
      <c r="L53" s="481">
        <v>103838.33421</v>
      </c>
      <c r="M53" s="817">
        <v>0.74840066369657732</v>
      </c>
      <c r="N53" s="880"/>
    </row>
    <row r="54" spans="1:14" s="379" customFormat="1" ht="13.8">
      <c r="A54" s="815"/>
      <c r="B54" s="815"/>
      <c r="C54" s="819" t="s">
        <v>431</v>
      </c>
      <c r="D54" s="820">
        <v>0</v>
      </c>
      <c r="E54" s="823">
        <v>0</v>
      </c>
      <c r="F54" s="820">
        <v>0</v>
      </c>
      <c r="G54" s="823">
        <v>0</v>
      </c>
      <c r="H54" s="820">
        <v>0</v>
      </c>
      <c r="I54" s="821">
        <v>0</v>
      </c>
      <c r="J54" s="820">
        <v>0</v>
      </c>
      <c r="K54" s="823">
        <v>0</v>
      </c>
      <c r="L54" s="820">
        <v>0</v>
      </c>
      <c r="M54" s="822">
        <v>0</v>
      </c>
      <c r="N54" s="880"/>
    </row>
    <row r="55" spans="1:14" s="379" customFormat="1" ht="13.8">
      <c r="A55" s="815"/>
      <c r="B55" s="815"/>
      <c r="C55" s="819" t="s">
        <v>432</v>
      </c>
      <c r="D55" s="820">
        <v>0</v>
      </c>
      <c r="E55" s="823">
        <v>0</v>
      </c>
      <c r="F55" s="820">
        <v>0</v>
      </c>
      <c r="G55" s="823">
        <v>0</v>
      </c>
      <c r="H55" s="820">
        <v>0</v>
      </c>
      <c r="I55" s="823">
        <v>0</v>
      </c>
      <c r="J55" s="820">
        <v>0</v>
      </c>
      <c r="K55" s="823">
        <v>0</v>
      </c>
      <c r="L55" s="820">
        <v>0</v>
      </c>
      <c r="M55" s="824">
        <v>0</v>
      </c>
      <c r="N55" s="880"/>
    </row>
    <row r="56" spans="1:14" s="379" customFormat="1" ht="13.8">
      <c r="A56" s="815"/>
      <c r="B56" s="815"/>
      <c r="C56" s="819" t="s">
        <v>461</v>
      </c>
      <c r="D56" s="820">
        <v>2341.1913869999998</v>
      </c>
      <c r="E56" s="823">
        <v>5.4570136073085834E-2</v>
      </c>
      <c r="F56" s="820">
        <v>52106.677500999998</v>
      </c>
      <c r="G56" s="823">
        <v>1.5803738798589859</v>
      </c>
      <c r="H56" s="820">
        <v>38981.724088000003</v>
      </c>
      <c r="I56" s="823">
        <v>1.3526376963696483</v>
      </c>
      <c r="J56" s="820">
        <v>10408.741233999999</v>
      </c>
      <c r="K56" s="823">
        <v>0.30565037858961586</v>
      </c>
      <c r="L56" s="820">
        <v>103838.33421</v>
      </c>
      <c r="M56" s="824">
        <v>0.74840066369657732</v>
      </c>
      <c r="N56" s="880"/>
    </row>
    <row r="57" spans="1:14" s="379" customFormat="1" ht="13.8">
      <c r="A57" s="815"/>
      <c r="B57" s="815"/>
      <c r="C57" s="819" t="s">
        <v>434</v>
      </c>
      <c r="D57" s="820">
        <v>0</v>
      </c>
      <c r="E57" s="823">
        <v>0</v>
      </c>
      <c r="F57" s="820">
        <v>0</v>
      </c>
      <c r="G57" s="821">
        <v>0</v>
      </c>
      <c r="H57" s="820">
        <v>0</v>
      </c>
      <c r="I57" s="823">
        <v>0</v>
      </c>
      <c r="J57" s="820">
        <v>0</v>
      </c>
      <c r="K57" s="823">
        <v>0</v>
      </c>
      <c r="L57" s="820">
        <v>0</v>
      </c>
      <c r="M57" s="824">
        <v>0</v>
      </c>
      <c r="N57" s="880"/>
    </row>
    <row r="58" spans="1:14" s="379" customFormat="1" ht="13.8">
      <c r="A58" s="815"/>
      <c r="B58" s="815"/>
      <c r="C58" s="826" t="s">
        <v>405</v>
      </c>
      <c r="D58" s="820">
        <v>0</v>
      </c>
      <c r="E58" s="823">
        <v>0</v>
      </c>
      <c r="F58" s="820">
        <v>0</v>
      </c>
      <c r="G58" s="821">
        <v>0</v>
      </c>
      <c r="H58" s="820">
        <v>0</v>
      </c>
      <c r="I58" s="823">
        <v>0</v>
      </c>
      <c r="J58" s="820">
        <v>0</v>
      </c>
      <c r="K58" s="823">
        <v>0</v>
      </c>
      <c r="L58" s="820">
        <v>0</v>
      </c>
      <c r="M58" s="824">
        <v>0</v>
      </c>
      <c r="N58" s="880"/>
    </row>
    <row r="59" spans="1:14" s="379" customFormat="1" ht="13.8">
      <c r="A59" s="815"/>
      <c r="B59" s="815" t="s">
        <v>435</v>
      </c>
      <c r="C59" s="818"/>
      <c r="D59" s="481">
        <v>24767.596560999998</v>
      </c>
      <c r="E59" s="829">
        <v>0.57730056672938834</v>
      </c>
      <c r="F59" s="481">
        <v>17852.063643000001</v>
      </c>
      <c r="G59" s="829">
        <v>0.54144567330043281</v>
      </c>
      <c r="H59" s="481">
        <v>0</v>
      </c>
      <c r="I59" s="829">
        <v>0</v>
      </c>
      <c r="J59" s="481">
        <v>0</v>
      </c>
      <c r="K59" s="829">
        <v>0</v>
      </c>
      <c r="L59" s="481">
        <v>42619.660204</v>
      </c>
      <c r="M59" s="867">
        <v>0.30717540131845111</v>
      </c>
      <c r="N59" s="880"/>
    </row>
    <row r="60" spans="1:14" s="379" customFormat="1" ht="13.8">
      <c r="A60" s="815"/>
      <c r="B60" s="815"/>
      <c r="C60" s="826" t="s">
        <v>436</v>
      </c>
      <c r="D60" s="820">
        <v>0</v>
      </c>
      <c r="E60" s="821">
        <v>0</v>
      </c>
      <c r="F60" s="820">
        <v>0</v>
      </c>
      <c r="G60" s="821">
        <v>0</v>
      </c>
      <c r="H60" s="820">
        <v>0</v>
      </c>
      <c r="I60" s="821">
        <v>0</v>
      </c>
      <c r="J60" s="820">
        <v>0</v>
      </c>
      <c r="K60" s="823">
        <v>0</v>
      </c>
      <c r="L60" s="820">
        <v>0</v>
      </c>
      <c r="M60" s="822">
        <v>0</v>
      </c>
      <c r="N60" s="880"/>
    </row>
    <row r="61" spans="1:14" s="379" customFormat="1" ht="13.8">
      <c r="A61" s="815"/>
      <c r="B61" s="815"/>
      <c r="C61" s="826" t="s">
        <v>410</v>
      </c>
      <c r="D61" s="820">
        <v>0</v>
      </c>
      <c r="E61" s="821">
        <v>0</v>
      </c>
      <c r="F61" s="820">
        <v>0</v>
      </c>
      <c r="G61" s="821">
        <v>0</v>
      </c>
      <c r="H61" s="820">
        <v>0</v>
      </c>
      <c r="I61" s="821">
        <v>0</v>
      </c>
      <c r="J61" s="820">
        <v>0</v>
      </c>
      <c r="K61" s="823">
        <v>0</v>
      </c>
      <c r="L61" s="820">
        <v>0</v>
      </c>
      <c r="M61" s="822">
        <v>0</v>
      </c>
      <c r="N61" s="880"/>
    </row>
    <row r="62" spans="1:14" s="379" customFormat="1" ht="13.8">
      <c r="A62" s="815"/>
      <c r="B62" s="830"/>
      <c r="C62" s="826" t="s">
        <v>437</v>
      </c>
      <c r="D62" s="820">
        <v>0</v>
      </c>
      <c r="E62" s="821">
        <v>0</v>
      </c>
      <c r="F62" s="820">
        <v>0</v>
      </c>
      <c r="G62" s="821">
        <v>0</v>
      </c>
      <c r="H62" s="820">
        <v>0</v>
      </c>
      <c r="I62" s="821">
        <v>0</v>
      </c>
      <c r="J62" s="820">
        <v>0</v>
      </c>
      <c r="K62" s="823">
        <v>0</v>
      </c>
      <c r="L62" s="820">
        <v>0</v>
      </c>
      <c r="M62" s="822">
        <v>0</v>
      </c>
      <c r="N62" s="880"/>
    </row>
    <row r="63" spans="1:14" s="379" customFormat="1" ht="13.8">
      <c r="A63" s="815"/>
      <c r="B63" s="830"/>
      <c r="C63" s="826" t="s">
        <v>405</v>
      </c>
      <c r="D63" s="820">
        <v>24767.596560999998</v>
      </c>
      <c r="E63" s="821">
        <v>0.57730056672938834</v>
      </c>
      <c r="F63" s="820">
        <v>17852.063643000001</v>
      </c>
      <c r="G63" s="821">
        <v>0.54144567330043281</v>
      </c>
      <c r="H63" s="820">
        <v>0</v>
      </c>
      <c r="I63" s="821">
        <v>0</v>
      </c>
      <c r="J63" s="820">
        <v>0</v>
      </c>
      <c r="K63" s="823">
        <v>0</v>
      </c>
      <c r="L63" s="820">
        <v>42619.660204</v>
      </c>
      <c r="M63" s="822">
        <v>0.30717540131845111</v>
      </c>
      <c r="N63" s="880"/>
    </row>
    <row r="64" spans="1:14" s="379" customFormat="1" ht="13.8">
      <c r="A64" s="815"/>
      <c r="B64" s="815" t="s">
        <v>418</v>
      </c>
      <c r="C64" s="818"/>
      <c r="D64" s="481">
        <v>2441324.989304</v>
      </c>
      <c r="E64" s="816">
        <v>56.904120527991722</v>
      </c>
      <c r="F64" s="481">
        <v>1868563.0739760001</v>
      </c>
      <c r="G64" s="816">
        <v>56.672741702328111</v>
      </c>
      <c r="H64" s="481">
        <v>1576152.511686</v>
      </c>
      <c r="I64" s="816">
        <v>54.691354792860025</v>
      </c>
      <c r="J64" s="481">
        <v>2185917.785985</v>
      </c>
      <c r="K64" s="816">
        <v>64.188991140414231</v>
      </c>
      <c r="L64" s="481">
        <v>8071958.3609509999</v>
      </c>
      <c r="M64" s="817">
        <v>58.177541469892816</v>
      </c>
      <c r="N64" s="880"/>
    </row>
    <row r="65" spans="1:14" s="379" customFormat="1" ht="13.8">
      <c r="A65" s="815"/>
      <c r="B65" s="830"/>
      <c r="C65" s="826" t="s">
        <v>438</v>
      </c>
      <c r="D65" s="820">
        <v>554460.959088</v>
      </c>
      <c r="E65" s="821">
        <v>12.923766144303622</v>
      </c>
      <c r="F65" s="820">
        <v>529369.85907000001</v>
      </c>
      <c r="G65" s="821">
        <v>16.055567888449708</v>
      </c>
      <c r="H65" s="820">
        <v>224667.657091</v>
      </c>
      <c r="I65" s="821">
        <v>7.79580557930956</v>
      </c>
      <c r="J65" s="820">
        <v>479318.06419300003</v>
      </c>
      <c r="K65" s="821">
        <v>14.075068684278552</v>
      </c>
      <c r="L65" s="820">
        <v>1787816.539442</v>
      </c>
      <c r="M65" s="822">
        <v>12.885444425371533</v>
      </c>
      <c r="N65" s="880"/>
    </row>
    <row r="66" spans="1:14" s="379" customFormat="1" ht="13.8">
      <c r="A66" s="815"/>
      <c r="B66" s="830"/>
      <c r="C66" s="826" t="s">
        <v>439</v>
      </c>
      <c r="D66" s="820">
        <v>1886864.0302170001</v>
      </c>
      <c r="E66" s="821">
        <v>43.980354383711415</v>
      </c>
      <c r="F66" s="820">
        <v>1339193.2149060001</v>
      </c>
      <c r="G66" s="821">
        <v>40.617173813878402</v>
      </c>
      <c r="H66" s="820">
        <v>1351484.8545959999</v>
      </c>
      <c r="I66" s="821">
        <v>46.895549213585163</v>
      </c>
      <c r="J66" s="820">
        <v>1706599.7217910001</v>
      </c>
      <c r="K66" s="821">
        <v>50.113922456106316</v>
      </c>
      <c r="L66" s="820">
        <v>6284141.8215089999</v>
      </c>
      <c r="M66" s="822">
        <v>45.292097044521277</v>
      </c>
      <c r="N66" s="880"/>
    </row>
    <row r="67" spans="1:14" s="379" customFormat="1" ht="13.8">
      <c r="A67" s="815"/>
      <c r="B67" s="830"/>
      <c r="C67" s="826" t="s">
        <v>440</v>
      </c>
      <c r="D67" s="820">
        <v>0</v>
      </c>
      <c r="E67" s="821">
        <v>0</v>
      </c>
      <c r="F67" s="820">
        <v>0</v>
      </c>
      <c r="G67" s="821">
        <v>0</v>
      </c>
      <c r="H67" s="820">
        <v>0</v>
      </c>
      <c r="I67" s="821">
        <v>0</v>
      </c>
      <c r="J67" s="820">
        <v>0</v>
      </c>
      <c r="K67" s="821">
        <v>0</v>
      </c>
      <c r="L67" s="820">
        <v>0</v>
      </c>
      <c r="M67" s="822">
        <v>0</v>
      </c>
      <c r="N67" s="880"/>
    </row>
    <row r="68" spans="1:14" s="379" customFormat="1" ht="13.8">
      <c r="A68" s="815"/>
      <c r="B68" s="815" t="s">
        <v>424</v>
      </c>
      <c r="C68" s="818"/>
      <c r="D68" s="481">
        <v>0</v>
      </c>
      <c r="E68" s="816">
        <v>0</v>
      </c>
      <c r="F68" s="481">
        <v>0</v>
      </c>
      <c r="G68" s="816">
        <v>0</v>
      </c>
      <c r="H68" s="481">
        <v>0</v>
      </c>
      <c r="I68" s="816">
        <v>0</v>
      </c>
      <c r="J68" s="481">
        <v>0</v>
      </c>
      <c r="K68" s="816">
        <v>0</v>
      </c>
      <c r="L68" s="481">
        <v>0</v>
      </c>
      <c r="M68" s="817">
        <v>0</v>
      </c>
      <c r="N68" s="880"/>
    </row>
    <row r="69" spans="1:14" s="379" customFormat="1" ht="13.8">
      <c r="A69" s="815"/>
      <c r="B69" s="830"/>
      <c r="C69" s="819" t="s">
        <v>441</v>
      </c>
      <c r="D69" s="481">
        <v>0</v>
      </c>
      <c r="E69" s="821">
        <v>0</v>
      </c>
      <c r="F69" s="481">
        <v>0</v>
      </c>
      <c r="G69" s="821">
        <v>0</v>
      </c>
      <c r="H69" s="481">
        <v>0</v>
      </c>
      <c r="I69" s="821">
        <v>0</v>
      </c>
      <c r="J69" s="481">
        <v>0</v>
      </c>
      <c r="K69" s="821">
        <v>0</v>
      </c>
      <c r="L69" s="481">
        <v>0</v>
      </c>
      <c r="M69" s="822">
        <v>0</v>
      </c>
      <c r="N69" s="880"/>
    </row>
    <row r="70" spans="1:14" ht="9" customHeight="1">
      <c r="A70" s="117"/>
      <c r="B70" s="117"/>
      <c r="C70" s="819"/>
      <c r="D70" s="481"/>
      <c r="E70" s="829"/>
      <c r="F70" s="481"/>
      <c r="G70" s="829"/>
      <c r="H70" s="481"/>
      <c r="I70" s="829"/>
      <c r="J70" s="481"/>
      <c r="K70" s="829"/>
      <c r="L70" s="481"/>
      <c r="M70" s="831"/>
      <c r="N70" s="880"/>
    </row>
    <row r="71" spans="1:14" ht="13.8">
      <c r="A71" s="832" t="s">
        <v>442</v>
      </c>
      <c r="B71" s="832"/>
      <c r="C71" s="875"/>
      <c r="D71" s="833">
        <v>-110849.549831</v>
      </c>
      <c r="E71" s="834">
        <v>-2.5837592994348304</v>
      </c>
      <c r="F71" s="835">
        <v>-7477.8819679999997</v>
      </c>
      <c r="G71" s="834">
        <v>-0.22680105325596531</v>
      </c>
      <c r="H71" s="835">
        <v>-2729.6412329999998</v>
      </c>
      <c r="I71" s="834">
        <v>-9.4716581056950341E-2</v>
      </c>
      <c r="J71" s="835">
        <v>-19804.394795</v>
      </c>
      <c r="K71" s="834">
        <v>-0.58155166227566624</v>
      </c>
      <c r="L71" s="835">
        <v>-140861.46782799999</v>
      </c>
      <c r="M71" s="834">
        <v>-1.0152398612110716</v>
      </c>
      <c r="N71" s="880"/>
    </row>
    <row r="72" spans="1:14" ht="13.8">
      <c r="A72" s="815" t="s">
        <v>443</v>
      </c>
      <c r="B72" s="815"/>
      <c r="C72" s="815"/>
      <c r="D72" s="481">
        <v>4290242.897442</v>
      </c>
      <c r="E72" s="816">
        <v>100</v>
      </c>
      <c r="F72" s="481">
        <v>3297110.7764480002</v>
      </c>
      <c r="G72" s="816">
        <v>100</v>
      </c>
      <c r="H72" s="481">
        <v>2881904.3113040002</v>
      </c>
      <c r="I72" s="816">
        <v>100</v>
      </c>
      <c r="J72" s="481">
        <v>3405440.3210720001</v>
      </c>
      <c r="K72" s="816">
        <v>100</v>
      </c>
      <c r="L72" s="481">
        <v>13874698.306267001</v>
      </c>
      <c r="M72" s="817">
        <v>100</v>
      </c>
      <c r="N72" s="880"/>
    </row>
    <row r="73" spans="1:14" ht="13.2" customHeight="1">
      <c r="A73" s="837"/>
      <c r="B73" s="837"/>
      <c r="C73" s="830" t="s">
        <v>444</v>
      </c>
      <c r="D73" s="820">
        <v>4241725.4158549998</v>
      </c>
      <c r="E73" s="821">
        <v>98.86912040304459</v>
      </c>
      <c r="F73" s="820">
        <v>3259202.4207159998</v>
      </c>
      <c r="G73" s="821">
        <v>98.850255320422093</v>
      </c>
      <c r="H73" s="820">
        <v>2848960.6984680002</v>
      </c>
      <c r="I73" s="821">
        <v>98.856880406931552</v>
      </c>
      <c r="J73" s="820">
        <v>3334196.8176600002</v>
      </c>
      <c r="K73" s="821">
        <v>97.907950317873343</v>
      </c>
      <c r="L73" s="820">
        <v>13684085.352699</v>
      </c>
      <c r="M73" s="822">
        <v>98.626183075404938</v>
      </c>
      <c r="N73" s="880"/>
    </row>
    <row r="74" spans="1:14" ht="13.2" customHeight="1" thickBot="1">
      <c r="A74" s="838"/>
      <c r="B74" s="838"/>
      <c r="C74" s="839" t="s">
        <v>445</v>
      </c>
      <c r="D74" s="840">
        <v>48517.481588000002</v>
      </c>
      <c r="E74" s="841">
        <v>1.1308795969787142</v>
      </c>
      <c r="F74" s="840">
        <v>37908.355732000004</v>
      </c>
      <c r="G74" s="841">
        <v>1.1497446795778858</v>
      </c>
      <c r="H74" s="840">
        <v>32943.612837000001</v>
      </c>
      <c r="I74" s="841">
        <v>1.1431195931031353</v>
      </c>
      <c r="J74" s="840">
        <v>71243.503412000005</v>
      </c>
      <c r="K74" s="841">
        <v>2.0920496821266634</v>
      </c>
      <c r="L74" s="840">
        <v>190612.953568</v>
      </c>
      <c r="M74" s="842">
        <v>1.3738169245950587</v>
      </c>
      <c r="N74" s="880"/>
    </row>
    <row r="75" spans="1:14" ht="12.9" customHeight="1">
      <c r="A75" s="819" t="s">
        <v>459</v>
      </c>
      <c r="B75" s="830"/>
      <c r="C75" s="844"/>
      <c r="D75" s="844"/>
      <c r="E75" s="844"/>
      <c r="F75" s="849"/>
      <c r="G75" s="881"/>
      <c r="H75" s="846"/>
      <c r="I75" s="173"/>
      <c r="J75" s="846"/>
      <c r="K75" s="881"/>
      <c r="L75" s="847"/>
      <c r="M75" s="848"/>
      <c r="N75" s="117"/>
    </row>
    <row r="76" spans="1:14" ht="12.9" customHeight="1">
      <c r="A76" s="117" t="s">
        <v>463</v>
      </c>
      <c r="B76" s="830"/>
      <c r="C76" s="844"/>
      <c r="D76" s="844"/>
      <c r="E76" s="335"/>
      <c r="F76" s="849"/>
      <c r="G76" s="881"/>
      <c r="H76" s="846"/>
      <c r="I76" s="881"/>
      <c r="J76" s="846"/>
      <c r="K76" s="881"/>
      <c r="L76" s="848"/>
      <c r="M76" s="848"/>
      <c r="N76" s="117"/>
    </row>
    <row r="77" spans="1:14" ht="12.9" customHeight="1">
      <c r="A77" s="850" t="s">
        <v>456</v>
      </c>
      <c r="B77" s="117"/>
      <c r="C77" s="850"/>
      <c r="D77" s="850"/>
      <c r="E77" s="850"/>
      <c r="F77" s="853"/>
      <c r="G77" s="173"/>
      <c r="H77" s="853"/>
      <c r="I77" s="173"/>
      <c r="J77" s="853"/>
      <c r="K77" s="173"/>
      <c r="L77" s="853"/>
      <c r="M77" s="479"/>
      <c r="N77" s="117"/>
    </row>
    <row r="78" spans="1:14" ht="12.9" customHeight="1">
      <c r="A78" s="819" t="s">
        <v>457</v>
      </c>
      <c r="B78" s="819"/>
      <c r="C78" s="819"/>
      <c r="D78" s="819"/>
      <c r="E78" s="819"/>
      <c r="F78" s="117"/>
      <c r="G78" s="882"/>
      <c r="H78" s="117"/>
      <c r="I78" s="882"/>
      <c r="J78" s="117"/>
      <c r="K78" s="882"/>
      <c r="L78" s="874"/>
      <c r="M78" s="819"/>
      <c r="N78" s="117"/>
    </row>
    <row r="79" spans="1:14" ht="12.75" customHeight="1">
      <c r="A79" s="517" t="s">
        <v>198</v>
      </c>
      <c r="B79" s="117"/>
      <c r="C79" s="117"/>
      <c r="D79" s="117"/>
      <c r="E79" s="117"/>
      <c r="F79" s="849"/>
      <c r="G79" s="173"/>
      <c r="H79" s="849"/>
      <c r="I79" s="173"/>
      <c r="J79" s="849"/>
      <c r="K79" s="173"/>
      <c r="L79" s="849"/>
      <c r="M79" s="479"/>
      <c r="N79" s="117"/>
    </row>
    <row r="80" spans="1:14" ht="12.75" customHeight="1">
      <c r="A80" s="117"/>
      <c r="B80" s="117"/>
      <c r="C80" s="117"/>
      <c r="D80" s="117"/>
      <c r="E80" s="117"/>
      <c r="F80" s="849"/>
      <c r="G80" s="173"/>
      <c r="H80" s="849"/>
      <c r="I80" s="173"/>
      <c r="J80" s="849"/>
      <c r="K80" s="173"/>
      <c r="L80" s="849"/>
      <c r="M80" s="479"/>
      <c r="N80" s="117"/>
    </row>
    <row r="81" spans="1:6" ht="12.75" customHeight="1">
      <c r="A81" s="117"/>
      <c r="B81" s="117"/>
      <c r="C81" s="117"/>
      <c r="D81" s="117"/>
      <c r="E81" s="117"/>
      <c r="F81" s="849"/>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05332-402F-420D-93C9-D4F8CBDB0429}">
  <dimension ref="A1:Z138"/>
  <sheetViews>
    <sheetView zoomScale="90" zoomScaleNormal="90" workbookViewId="0"/>
  </sheetViews>
  <sheetFormatPr baseColWidth="10" defaultColWidth="7.44140625" defaultRowHeight="12.75" customHeight="1"/>
  <cols>
    <col min="1" max="1" width="5.6640625" style="771" customWidth="1"/>
    <col min="2" max="2" width="31.21875" style="771" customWidth="1"/>
    <col min="3" max="3" width="13.109375" style="978" customWidth="1"/>
    <col min="4" max="17" width="13.109375" style="979" customWidth="1"/>
    <col min="18" max="25" width="14" style="979" customWidth="1"/>
    <col min="26" max="26" width="14" style="980" customWidth="1"/>
    <col min="27" max="256" width="7.44140625" style="771"/>
    <col min="257" max="257" width="5.6640625" style="771" customWidth="1"/>
    <col min="258" max="258" width="31.21875" style="771" customWidth="1"/>
    <col min="259" max="273" width="13.109375" style="771" customWidth="1"/>
    <col min="274" max="282" width="14" style="771" customWidth="1"/>
    <col min="283" max="512" width="7.44140625" style="771"/>
    <col min="513" max="513" width="5.6640625" style="771" customWidth="1"/>
    <col min="514" max="514" width="31.21875" style="771" customWidth="1"/>
    <col min="515" max="529" width="13.109375" style="771" customWidth="1"/>
    <col min="530" max="538" width="14" style="771" customWidth="1"/>
    <col min="539" max="768" width="7.44140625" style="771"/>
    <col min="769" max="769" width="5.6640625" style="771" customWidth="1"/>
    <col min="770" max="770" width="31.21875" style="771" customWidth="1"/>
    <col min="771" max="785" width="13.109375" style="771" customWidth="1"/>
    <col min="786" max="794" width="14" style="771" customWidth="1"/>
    <col min="795" max="1024" width="7.44140625" style="771"/>
    <col min="1025" max="1025" width="5.6640625" style="771" customWidth="1"/>
    <col min="1026" max="1026" width="31.21875" style="771" customWidth="1"/>
    <col min="1027" max="1041" width="13.109375" style="771" customWidth="1"/>
    <col min="1042" max="1050" width="14" style="771" customWidth="1"/>
    <col min="1051" max="1280" width="7.44140625" style="771"/>
    <col min="1281" max="1281" width="5.6640625" style="771" customWidth="1"/>
    <col min="1282" max="1282" width="31.21875" style="771" customWidth="1"/>
    <col min="1283" max="1297" width="13.109375" style="771" customWidth="1"/>
    <col min="1298" max="1306" width="14" style="771" customWidth="1"/>
    <col min="1307" max="1536" width="7.44140625" style="771"/>
    <col min="1537" max="1537" width="5.6640625" style="771" customWidth="1"/>
    <col min="1538" max="1538" width="31.21875" style="771" customWidth="1"/>
    <col min="1539" max="1553" width="13.109375" style="771" customWidth="1"/>
    <col min="1554" max="1562" width="14" style="771" customWidth="1"/>
    <col min="1563" max="1792" width="7.44140625" style="771"/>
    <col min="1793" max="1793" width="5.6640625" style="771" customWidth="1"/>
    <col min="1794" max="1794" width="31.21875" style="771" customWidth="1"/>
    <col min="1795" max="1809" width="13.109375" style="771" customWidth="1"/>
    <col min="1810" max="1818" width="14" style="771" customWidth="1"/>
    <col min="1819" max="2048" width="7.44140625" style="771"/>
    <col min="2049" max="2049" width="5.6640625" style="771" customWidth="1"/>
    <col min="2050" max="2050" width="31.21875" style="771" customWidth="1"/>
    <col min="2051" max="2065" width="13.109375" style="771" customWidth="1"/>
    <col min="2066" max="2074" width="14" style="771" customWidth="1"/>
    <col min="2075" max="2304" width="7.44140625" style="771"/>
    <col min="2305" max="2305" width="5.6640625" style="771" customWidth="1"/>
    <col min="2306" max="2306" width="31.21875" style="771" customWidth="1"/>
    <col min="2307" max="2321" width="13.109375" style="771" customWidth="1"/>
    <col min="2322" max="2330" width="14" style="771" customWidth="1"/>
    <col min="2331" max="2560" width="7.44140625" style="771"/>
    <col min="2561" max="2561" width="5.6640625" style="771" customWidth="1"/>
    <col min="2562" max="2562" width="31.21875" style="771" customWidth="1"/>
    <col min="2563" max="2577" width="13.109375" style="771" customWidth="1"/>
    <col min="2578" max="2586" width="14" style="771" customWidth="1"/>
    <col min="2587" max="2816" width="7.44140625" style="771"/>
    <col min="2817" max="2817" width="5.6640625" style="771" customWidth="1"/>
    <col min="2818" max="2818" width="31.21875" style="771" customWidth="1"/>
    <col min="2819" max="2833" width="13.109375" style="771" customWidth="1"/>
    <col min="2834" max="2842" width="14" style="771" customWidth="1"/>
    <col min="2843" max="3072" width="7.44140625" style="771"/>
    <col min="3073" max="3073" width="5.6640625" style="771" customWidth="1"/>
    <col min="3074" max="3074" width="31.21875" style="771" customWidth="1"/>
    <col min="3075" max="3089" width="13.109375" style="771" customWidth="1"/>
    <col min="3090" max="3098" width="14" style="771" customWidth="1"/>
    <col min="3099" max="3328" width="7.44140625" style="771"/>
    <col min="3329" max="3329" width="5.6640625" style="771" customWidth="1"/>
    <col min="3330" max="3330" width="31.21875" style="771" customWidth="1"/>
    <col min="3331" max="3345" width="13.109375" style="771" customWidth="1"/>
    <col min="3346" max="3354" width="14" style="771" customWidth="1"/>
    <col min="3355" max="3584" width="7.44140625" style="771"/>
    <col min="3585" max="3585" width="5.6640625" style="771" customWidth="1"/>
    <col min="3586" max="3586" width="31.21875" style="771" customWidth="1"/>
    <col min="3587" max="3601" width="13.109375" style="771" customWidth="1"/>
    <col min="3602" max="3610" width="14" style="771" customWidth="1"/>
    <col min="3611" max="3840" width="7.44140625" style="771"/>
    <col min="3841" max="3841" width="5.6640625" style="771" customWidth="1"/>
    <col min="3842" max="3842" width="31.21875" style="771" customWidth="1"/>
    <col min="3843" max="3857" width="13.109375" style="771" customWidth="1"/>
    <col min="3858" max="3866" width="14" style="771" customWidth="1"/>
    <col min="3867" max="4096" width="7.44140625" style="771"/>
    <col min="4097" max="4097" width="5.6640625" style="771" customWidth="1"/>
    <col min="4098" max="4098" width="31.21875" style="771" customWidth="1"/>
    <col min="4099" max="4113" width="13.109375" style="771" customWidth="1"/>
    <col min="4114" max="4122" width="14" style="771" customWidth="1"/>
    <col min="4123" max="4352" width="7.44140625" style="771"/>
    <col min="4353" max="4353" width="5.6640625" style="771" customWidth="1"/>
    <col min="4354" max="4354" width="31.21875" style="771" customWidth="1"/>
    <col min="4355" max="4369" width="13.109375" style="771" customWidth="1"/>
    <col min="4370" max="4378" width="14" style="771" customWidth="1"/>
    <col min="4379" max="4608" width="7.44140625" style="771"/>
    <col min="4609" max="4609" width="5.6640625" style="771" customWidth="1"/>
    <col min="4610" max="4610" width="31.21875" style="771" customWidth="1"/>
    <col min="4611" max="4625" width="13.109375" style="771" customWidth="1"/>
    <col min="4626" max="4634" width="14" style="771" customWidth="1"/>
    <col min="4635" max="4864" width="7.44140625" style="771"/>
    <col min="4865" max="4865" width="5.6640625" style="771" customWidth="1"/>
    <col min="4866" max="4866" width="31.21875" style="771" customWidth="1"/>
    <col min="4867" max="4881" width="13.109375" style="771" customWidth="1"/>
    <col min="4882" max="4890" width="14" style="771" customWidth="1"/>
    <col min="4891" max="5120" width="7.44140625" style="771"/>
    <col min="5121" max="5121" width="5.6640625" style="771" customWidth="1"/>
    <col min="5122" max="5122" width="31.21875" style="771" customWidth="1"/>
    <col min="5123" max="5137" width="13.109375" style="771" customWidth="1"/>
    <col min="5138" max="5146" width="14" style="771" customWidth="1"/>
    <col min="5147" max="5376" width="7.44140625" style="771"/>
    <col min="5377" max="5377" width="5.6640625" style="771" customWidth="1"/>
    <col min="5378" max="5378" width="31.21875" style="771" customWidth="1"/>
    <col min="5379" max="5393" width="13.109375" style="771" customWidth="1"/>
    <col min="5394" max="5402" width="14" style="771" customWidth="1"/>
    <col min="5403" max="5632" width="7.44140625" style="771"/>
    <col min="5633" max="5633" width="5.6640625" style="771" customWidth="1"/>
    <col min="5634" max="5634" width="31.21875" style="771" customWidth="1"/>
    <col min="5635" max="5649" width="13.109375" style="771" customWidth="1"/>
    <col min="5650" max="5658" width="14" style="771" customWidth="1"/>
    <col min="5659" max="5888" width="7.44140625" style="771"/>
    <col min="5889" max="5889" width="5.6640625" style="771" customWidth="1"/>
    <col min="5890" max="5890" width="31.21875" style="771" customWidth="1"/>
    <col min="5891" max="5905" width="13.109375" style="771" customWidth="1"/>
    <col min="5906" max="5914" width="14" style="771" customWidth="1"/>
    <col min="5915" max="6144" width="7.44140625" style="771"/>
    <col min="6145" max="6145" width="5.6640625" style="771" customWidth="1"/>
    <col min="6146" max="6146" width="31.21875" style="771" customWidth="1"/>
    <col min="6147" max="6161" width="13.109375" style="771" customWidth="1"/>
    <col min="6162" max="6170" width="14" style="771" customWidth="1"/>
    <col min="6171" max="6400" width="7.44140625" style="771"/>
    <col min="6401" max="6401" width="5.6640625" style="771" customWidth="1"/>
    <col min="6402" max="6402" width="31.21875" style="771" customWidth="1"/>
    <col min="6403" max="6417" width="13.109375" style="771" customWidth="1"/>
    <col min="6418" max="6426" width="14" style="771" customWidth="1"/>
    <col min="6427" max="6656" width="7.44140625" style="771"/>
    <col min="6657" max="6657" width="5.6640625" style="771" customWidth="1"/>
    <col min="6658" max="6658" width="31.21875" style="771" customWidth="1"/>
    <col min="6659" max="6673" width="13.109375" style="771" customWidth="1"/>
    <col min="6674" max="6682" width="14" style="771" customWidth="1"/>
    <col min="6683" max="6912" width="7.44140625" style="771"/>
    <col min="6913" max="6913" width="5.6640625" style="771" customWidth="1"/>
    <col min="6914" max="6914" width="31.21875" style="771" customWidth="1"/>
    <col min="6915" max="6929" width="13.109375" style="771" customWidth="1"/>
    <col min="6930" max="6938" width="14" style="771" customWidth="1"/>
    <col min="6939" max="7168" width="7.44140625" style="771"/>
    <col min="7169" max="7169" width="5.6640625" style="771" customWidth="1"/>
    <col min="7170" max="7170" width="31.21875" style="771" customWidth="1"/>
    <col min="7171" max="7185" width="13.109375" style="771" customWidth="1"/>
    <col min="7186" max="7194" width="14" style="771" customWidth="1"/>
    <col min="7195" max="7424" width="7.44140625" style="771"/>
    <col min="7425" max="7425" width="5.6640625" style="771" customWidth="1"/>
    <col min="7426" max="7426" width="31.21875" style="771" customWidth="1"/>
    <col min="7427" max="7441" width="13.109375" style="771" customWidth="1"/>
    <col min="7442" max="7450" width="14" style="771" customWidth="1"/>
    <col min="7451" max="7680" width="7.44140625" style="771"/>
    <col min="7681" max="7681" width="5.6640625" style="771" customWidth="1"/>
    <col min="7682" max="7682" width="31.21875" style="771" customWidth="1"/>
    <col min="7683" max="7697" width="13.109375" style="771" customWidth="1"/>
    <col min="7698" max="7706" width="14" style="771" customWidth="1"/>
    <col min="7707" max="7936" width="7.44140625" style="771"/>
    <col min="7937" max="7937" width="5.6640625" style="771" customWidth="1"/>
    <col min="7938" max="7938" width="31.21875" style="771" customWidth="1"/>
    <col min="7939" max="7953" width="13.109375" style="771" customWidth="1"/>
    <col min="7954" max="7962" width="14" style="771" customWidth="1"/>
    <col min="7963" max="8192" width="7.44140625" style="771"/>
    <col min="8193" max="8193" width="5.6640625" style="771" customWidth="1"/>
    <col min="8194" max="8194" width="31.21875" style="771" customWidth="1"/>
    <col min="8195" max="8209" width="13.109375" style="771" customWidth="1"/>
    <col min="8210" max="8218" width="14" style="771" customWidth="1"/>
    <col min="8219" max="8448" width="7.44140625" style="771"/>
    <col min="8449" max="8449" width="5.6640625" style="771" customWidth="1"/>
    <col min="8450" max="8450" width="31.21875" style="771" customWidth="1"/>
    <col min="8451" max="8465" width="13.109375" style="771" customWidth="1"/>
    <col min="8466" max="8474" width="14" style="771" customWidth="1"/>
    <col min="8475" max="8704" width="7.44140625" style="771"/>
    <col min="8705" max="8705" width="5.6640625" style="771" customWidth="1"/>
    <col min="8706" max="8706" width="31.21875" style="771" customWidth="1"/>
    <col min="8707" max="8721" width="13.109375" style="771" customWidth="1"/>
    <col min="8722" max="8730" width="14" style="771" customWidth="1"/>
    <col min="8731" max="8960" width="7.44140625" style="771"/>
    <col min="8961" max="8961" width="5.6640625" style="771" customWidth="1"/>
    <col min="8962" max="8962" width="31.21875" style="771" customWidth="1"/>
    <col min="8963" max="8977" width="13.109375" style="771" customWidth="1"/>
    <col min="8978" max="8986" width="14" style="771" customWidth="1"/>
    <col min="8987" max="9216" width="7.44140625" style="771"/>
    <col min="9217" max="9217" width="5.6640625" style="771" customWidth="1"/>
    <col min="9218" max="9218" width="31.21875" style="771" customWidth="1"/>
    <col min="9219" max="9233" width="13.109375" style="771" customWidth="1"/>
    <col min="9234" max="9242" width="14" style="771" customWidth="1"/>
    <col min="9243" max="9472" width="7.44140625" style="771"/>
    <col min="9473" max="9473" width="5.6640625" style="771" customWidth="1"/>
    <col min="9474" max="9474" width="31.21875" style="771" customWidth="1"/>
    <col min="9475" max="9489" width="13.109375" style="771" customWidth="1"/>
    <col min="9490" max="9498" width="14" style="771" customWidth="1"/>
    <col min="9499" max="9728" width="7.44140625" style="771"/>
    <col min="9729" max="9729" width="5.6640625" style="771" customWidth="1"/>
    <col min="9730" max="9730" width="31.21875" style="771" customWidth="1"/>
    <col min="9731" max="9745" width="13.109375" style="771" customWidth="1"/>
    <col min="9746" max="9754" width="14" style="771" customWidth="1"/>
    <col min="9755" max="9984" width="7.44140625" style="771"/>
    <col min="9985" max="9985" width="5.6640625" style="771" customWidth="1"/>
    <col min="9986" max="9986" width="31.21875" style="771" customWidth="1"/>
    <col min="9987" max="10001" width="13.109375" style="771" customWidth="1"/>
    <col min="10002" max="10010" width="14" style="771" customWidth="1"/>
    <col min="10011" max="10240" width="7.44140625" style="771"/>
    <col min="10241" max="10241" width="5.6640625" style="771" customWidth="1"/>
    <col min="10242" max="10242" width="31.21875" style="771" customWidth="1"/>
    <col min="10243" max="10257" width="13.109375" style="771" customWidth="1"/>
    <col min="10258" max="10266" width="14" style="771" customWidth="1"/>
    <col min="10267" max="10496" width="7.44140625" style="771"/>
    <col min="10497" max="10497" width="5.6640625" style="771" customWidth="1"/>
    <col min="10498" max="10498" width="31.21875" style="771" customWidth="1"/>
    <col min="10499" max="10513" width="13.109375" style="771" customWidth="1"/>
    <col min="10514" max="10522" width="14" style="771" customWidth="1"/>
    <col min="10523" max="10752" width="7.44140625" style="771"/>
    <col min="10753" max="10753" width="5.6640625" style="771" customWidth="1"/>
    <col min="10754" max="10754" width="31.21875" style="771" customWidth="1"/>
    <col min="10755" max="10769" width="13.109375" style="771" customWidth="1"/>
    <col min="10770" max="10778" width="14" style="771" customWidth="1"/>
    <col min="10779" max="11008" width="7.44140625" style="771"/>
    <col min="11009" max="11009" width="5.6640625" style="771" customWidth="1"/>
    <col min="11010" max="11010" width="31.21875" style="771" customWidth="1"/>
    <col min="11011" max="11025" width="13.109375" style="771" customWidth="1"/>
    <col min="11026" max="11034" width="14" style="771" customWidth="1"/>
    <col min="11035" max="11264" width="7.44140625" style="771"/>
    <col min="11265" max="11265" width="5.6640625" style="771" customWidth="1"/>
    <col min="11266" max="11266" width="31.21875" style="771" customWidth="1"/>
    <col min="11267" max="11281" width="13.109375" style="771" customWidth="1"/>
    <col min="11282" max="11290" width="14" style="771" customWidth="1"/>
    <col min="11291" max="11520" width="7.44140625" style="771"/>
    <col min="11521" max="11521" width="5.6640625" style="771" customWidth="1"/>
    <col min="11522" max="11522" width="31.21875" style="771" customWidth="1"/>
    <col min="11523" max="11537" width="13.109375" style="771" customWidth="1"/>
    <col min="11538" max="11546" width="14" style="771" customWidth="1"/>
    <col min="11547" max="11776" width="7.44140625" style="771"/>
    <col min="11777" max="11777" width="5.6640625" style="771" customWidth="1"/>
    <col min="11778" max="11778" width="31.21875" style="771" customWidth="1"/>
    <col min="11779" max="11793" width="13.109375" style="771" customWidth="1"/>
    <col min="11794" max="11802" width="14" style="771" customWidth="1"/>
    <col min="11803" max="12032" width="7.44140625" style="771"/>
    <col min="12033" max="12033" width="5.6640625" style="771" customWidth="1"/>
    <col min="12034" max="12034" width="31.21875" style="771" customWidth="1"/>
    <col min="12035" max="12049" width="13.109375" style="771" customWidth="1"/>
    <col min="12050" max="12058" width="14" style="771" customWidth="1"/>
    <col min="12059" max="12288" width="7.44140625" style="771"/>
    <col min="12289" max="12289" width="5.6640625" style="771" customWidth="1"/>
    <col min="12290" max="12290" width="31.21875" style="771" customWidth="1"/>
    <col min="12291" max="12305" width="13.109375" style="771" customWidth="1"/>
    <col min="12306" max="12314" width="14" style="771" customWidth="1"/>
    <col min="12315" max="12544" width="7.44140625" style="771"/>
    <col min="12545" max="12545" width="5.6640625" style="771" customWidth="1"/>
    <col min="12546" max="12546" width="31.21875" style="771" customWidth="1"/>
    <col min="12547" max="12561" width="13.109375" style="771" customWidth="1"/>
    <col min="12562" max="12570" width="14" style="771" customWidth="1"/>
    <col min="12571" max="12800" width="7.44140625" style="771"/>
    <col min="12801" max="12801" width="5.6640625" style="771" customWidth="1"/>
    <col min="12802" max="12802" width="31.21875" style="771" customWidth="1"/>
    <col min="12803" max="12817" width="13.109375" style="771" customWidth="1"/>
    <col min="12818" max="12826" width="14" style="771" customWidth="1"/>
    <col min="12827" max="13056" width="7.44140625" style="771"/>
    <col min="13057" max="13057" width="5.6640625" style="771" customWidth="1"/>
    <col min="13058" max="13058" width="31.21875" style="771" customWidth="1"/>
    <col min="13059" max="13073" width="13.109375" style="771" customWidth="1"/>
    <col min="13074" max="13082" width="14" style="771" customWidth="1"/>
    <col min="13083" max="13312" width="7.44140625" style="771"/>
    <col min="13313" max="13313" width="5.6640625" style="771" customWidth="1"/>
    <col min="13314" max="13314" width="31.21875" style="771" customWidth="1"/>
    <col min="13315" max="13329" width="13.109375" style="771" customWidth="1"/>
    <col min="13330" max="13338" width="14" style="771" customWidth="1"/>
    <col min="13339" max="13568" width="7.44140625" style="771"/>
    <col min="13569" max="13569" width="5.6640625" style="771" customWidth="1"/>
    <col min="13570" max="13570" width="31.21875" style="771" customWidth="1"/>
    <col min="13571" max="13585" width="13.109375" style="771" customWidth="1"/>
    <col min="13586" max="13594" width="14" style="771" customWidth="1"/>
    <col min="13595" max="13824" width="7.44140625" style="771"/>
    <col min="13825" max="13825" width="5.6640625" style="771" customWidth="1"/>
    <col min="13826" max="13826" width="31.21875" style="771" customWidth="1"/>
    <col min="13827" max="13841" width="13.109375" style="771" customWidth="1"/>
    <col min="13842" max="13850" width="14" style="771" customWidth="1"/>
    <col min="13851" max="14080" width="7.44140625" style="771"/>
    <col min="14081" max="14081" width="5.6640625" style="771" customWidth="1"/>
    <col min="14082" max="14082" width="31.21875" style="771" customWidth="1"/>
    <col min="14083" max="14097" width="13.109375" style="771" customWidth="1"/>
    <col min="14098" max="14106" width="14" style="771" customWidth="1"/>
    <col min="14107" max="14336" width="7.44140625" style="771"/>
    <col min="14337" max="14337" width="5.6640625" style="771" customWidth="1"/>
    <col min="14338" max="14338" width="31.21875" style="771" customWidth="1"/>
    <col min="14339" max="14353" width="13.109375" style="771" customWidth="1"/>
    <col min="14354" max="14362" width="14" style="771" customWidth="1"/>
    <col min="14363" max="14592" width="7.44140625" style="771"/>
    <col min="14593" max="14593" width="5.6640625" style="771" customWidth="1"/>
    <col min="14594" max="14594" width="31.21875" style="771" customWidth="1"/>
    <col min="14595" max="14609" width="13.109375" style="771" customWidth="1"/>
    <col min="14610" max="14618" width="14" style="771" customWidth="1"/>
    <col min="14619" max="14848" width="7.44140625" style="771"/>
    <col min="14849" max="14849" width="5.6640625" style="771" customWidth="1"/>
    <col min="14850" max="14850" width="31.21875" style="771" customWidth="1"/>
    <col min="14851" max="14865" width="13.109375" style="771" customWidth="1"/>
    <col min="14866" max="14874" width="14" style="771" customWidth="1"/>
    <col min="14875" max="15104" width="7.44140625" style="771"/>
    <col min="15105" max="15105" width="5.6640625" style="771" customWidth="1"/>
    <col min="15106" max="15106" width="31.21875" style="771" customWidth="1"/>
    <col min="15107" max="15121" width="13.109375" style="771" customWidth="1"/>
    <col min="15122" max="15130" width="14" style="771" customWidth="1"/>
    <col min="15131" max="15360" width="7.44140625" style="771"/>
    <col min="15361" max="15361" width="5.6640625" style="771" customWidth="1"/>
    <col min="15362" max="15362" width="31.21875" style="771" customWidth="1"/>
    <col min="15363" max="15377" width="13.109375" style="771" customWidth="1"/>
    <col min="15378" max="15386" width="14" style="771" customWidth="1"/>
    <col min="15387" max="15616" width="7.44140625" style="771"/>
    <col min="15617" max="15617" width="5.6640625" style="771" customWidth="1"/>
    <col min="15618" max="15618" width="31.21875" style="771" customWidth="1"/>
    <col min="15619" max="15633" width="13.109375" style="771" customWidth="1"/>
    <col min="15634" max="15642" width="14" style="771" customWidth="1"/>
    <col min="15643" max="15872" width="7.44140625" style="771"/>
    <col min="15873" max="15873" width="5.6640625" style="771" customWidth="1"/>
    <col min="15874" max="15874" width="31.21875" style="771" customWidth="1"/>
    <col min="15875" max="15889" width="13.109375" style="771" customWidth="1"/>
    <col min="15890" max="15898" width="14" style="771" customWidth="1"/>
    <col min="15899" max="16128" width="7.44140625" style="771"/>
    <col min="16129" max="16129" width="5.6640625" style="771" customWidth="1"/>
    <col min="16130" max="16130" width="31.21875" style="771" customWidth="1"/>
    <col min="16131" max="16145" width="13.109375" style="771" customWidth="1"/>
    <col min="16146" max="16154" width="14" style="771" customWidth="1"/>
    <col min="16155" max="16384" width="7.44140625" style="771"/>
  </cols>
  <sheetData>
    <row r="1" spans="1:26" s="783" customFormat="1" ht="13.8">
      <c r="A1" s="884"/>
      <c r="B1" s="885"/>
      <c r="D1" s="886"/>
      <c r="E1" s="886"/>
      <c r="F1" s="886"/>
      <c r="G1" s="886"/>
      <c r="H1" s="886"/>
      <c r="I1" s="886"/>
      <c r="J1" s="886"/>
      <c r="K1" s="886"/>
      <c r="L1" s="886"/>
      <c r="M1" s="886"/>
      <c r="N1" s="886"/>
      <c r="O1" s="886"/>
      <c r="P1" s="886"/>
      <c r="Q1" s="886"/>
      <c r="R1" s="886"/>
      <c r="S1" s="886"/>
      <c r="T1" s="886"/>
      <c r="U1" s="886"/>
      <c r="V1" s="886"/>
      <c r="W1" s="886"/>
      <c r="X1" s="886"/>
      <c r="Y1" s="886"/>
      <c r="Z1" s="886"/>
    </row>
    <row r="2" spans="1:26" ht="29.25" customHeight="1">
      <c r="A2" s="772" t="s">
        <v>464</v>
      </c>
      <c r="B2" s="887"/>
      <c r="C2" s="887"/>
      <c r="D2" s="887"/>
      <c r="E2" s="887"/>
      <c r="F2" s="887"/>
      <c r="G2" s="887"/>
      <c r="H2" s="887"/>
      <c r="I2" s="887"/>
      <c r="J2" s="887"/>
      <c r="K2" s="887"/>
      <c r="L2" s="887"/>
      <c r="M2" s="887"/>
      <c r="N2" s="887"/>
      <c r="O2" s="887"/>
      <c r="P2" s="887"/>
      <c r="Q2" s="887"/>
      <c r="R2" s="887"/>
      <c r="S2" s="887"/>
      <c r="T2" s="887"/>
      <c r="U2" s="887"/>
      <c r="V2" s="887"/>
      <c r="W2" s="887"/>
      <c r="X2" s="887"/>
      <c r="Y2" s="887"/>
      <c r="Z2" s="887"/>
    </row>
    <row r="3" spans="1:26" ht="15.75" customHeight="1">
      <c r="A3" s="888">
        <v>45930</v>
      </c>
      <c r="B3" s="888"/>
      <c r="C3" s="888"/>
      <c r="D3" s="888"/>
      <c r="E3" s="888"/>
      <c r="F3" s="888"/>
      <c r="G3" s="888"/>
      <c r="H3" s="888"/>
      <c r="I3" s="290"/>
      <c r="J3" s="290"/>
      <c r="K3" s="290"/>
      <c r="L3" s="290"/>
      <c r="M3" s="290"/>
      <c r="N3" s="290"/>
      <c r="O3" s="290"/>
      <c r="P3" s="290"/>
      <c r="Q3" s="290"/>
      <c r="R3" s="290"/>
      <c r="S3" s="290"/>
      <c r="T3" s="290"/>
      <c r="U3" s="290"/>
      <c r="V3" s="290"/>
      <c r="W3" s="290"/>
      <c r="X3" s="290"/>
      <c r="Y3" s="290"/>
      <c r="Z3" s="290"/>
    </row>
    <row r="4" spans="1:26" s="783" customFormat="1" ht="15" customHeight="1">
      <c r="A4" s="889" t="s">
        <v>284</v>
      </c>
      <c r="B4" s="889"/>
      <c r="C4" s="889"/>
      <c r="D4" s="889"/>
      <c r="E4" s="889"/>
      <c r="F4" s="889"/>
      <c r="G4" s="889"/>
      <c r="H4" s="889"/>
      <c r="I4" s="889"/>
      <c r="J4" s="889"/>
      <c r="K4" s="889"/>
      <c r="L4" s="889"/>
      <c r="M4" s="889"/>
      <c r="N4" s="889"/>
      <c r="O4" s="889"/>
      <c r="P4" s="889"/>
      <c r="Q4" s="889"/>
      <c r="R4" s="889"/>
      <c r="S4" s="889"/>
      <c r="T4" s="889"/>
      <c r="U4" s="889"/>
      <c r="V4" s="889"/>
      <c r="W4" s="889"/>
      <c r="X4" s="889"/>
      <c r="Y4" s="889"/>
      <c r="Z4" s="889"/>
    </row>
    <row r="5" spans="1:26" s="783" customFormat="1" ht="14.4" thickBot="1">
      <c r="A5" s="890"/>
      <c r="B5" s="795"/>
      <c r="C5" s="891"/>
      <c r="D5" s="891"/>
      <c r="E5" s="891"/>
      <c r="F5" s="891"/>
      <c r="G5" s="891"/>
      <c r="H5" s="891"/>
      <c r="I5" s="891"/>
      <c r="J5" s="891"/>
      <c r="K5" s="891"/>
      <c r="L5" s="891"/>
      <c r="M5" s="891"/>
      <c r="N5" s="891"/>
      <c r="O5" s="891"/>
      <c r="P5" s="891"/>
      <c r="Q5" s="891"/>
      <c r="R5" s="891"/>
      <c r="S5" s="891"/>
      <c r="T5" s="891"/>
      <c r="U5" s="891"/>
      <c r="V5" s="891"/>
      <c r="W5" s="891"/>
      <c r="X5" s="891"/>
      <c r="Y5" s="891"/>
      <c r="Z5" s="891"/>
    </row>
    <row r="6" spans="1:26" s="895" customFormat="1" ht="35.1" customHeight="1">
      <c r="A6" s="892"/>
      <c r="B6" s="893"/>
      <c r="C6" s="894" t="s">
        <v>465</v>
      </c>
      <c r="D6" s="894" t="s">
        <v>466</v>
      </c>
      <c r="E6" s="894" t="s">
        <v>467</v>
      </c>
      <c r="F6" s="894" t="s">
        <v>468</v>
      </c>
      <c r="G6" s="894" t="s">
        <v>469</v>
      </c>
      <c r="H6" s="894" t="s">
        <v>470</v>
      </c>
      <c r="I6" s="894" t="s">
        <v>471</v>
      </c>
      <c r="J6" s="894" t="s">
        <v>472</v>
      </c>
      <c r="K6" s="894" t="s">
        <v>473</v>
      </c>
      <c r="L6" s="894" t="s">
        <v>474</v>
      </c>
      <c r="M6" s="894" t="s">
        <v>475</v>
      </c>
      <c r="N6" s="894" t="s">
        <v>476</v>
      </c>
      <c r="O6" s="894" t="s">
        <v>477</v>
      </c>
      <c r="P6" s="894" t="s">
        <v>478</v>
      </c>
      <c r="Q6" s="894" t="s">
        <v>479</v>
      </c>
      <c r="R6" s="894" t="s">
        <v>480</v>
      </c>
      <c r="S6" s="894" t="s">
        <v>481</v>
      </c>
      <c r="T6" s="894" t="s">
        <v>482</v>
      </c>
      <c r="U6" s="894" t="s">
        <v>483</v>
      </c>
      <c r="V6" s="894" t="s">
        <v>484</v>
      </c>
      <c r="W6" s="894" t="s">
        <v>485</v>
      </c>
      <c r="X6" s="894" t="s">
        <v>486</v>
      </c>
      <c r="Y6" s="894" t="s">
        <v>487</v>
      </c>
      <c r="Z6" s="894" t="s">
        <v>153</v>
      </c>
    </row>
    <row r="7" spans="1:26" s="783" customFormat="1" ht="15" customHeight="1">
      <c r="A7" s="896" t="s">
        <v>389</v>
      </c>
      <c r="B7" s="896"/>
      <c r="C7" s="897">
        <v>44118009.092564002</v>
      </c>
      <c r="D7" s="897">
        <v>926787.45156800002</v>
      </c>
      <c r="E7" s="897">
        <v>18005210.001832999</v>
      </c>
      <c r="F7" s="897">
        <v>0</v>
      </c>
      <c r="G7" s="897">
        <v>0</v>
      </c>
      <c r="H7" s="897">
        <v>531127.02665300004</v>
      </c>
      <c r="I7" s="897">
        <v>0</v>
      </c>
      <c r="J7" s="897">
        <v>0</v>
      </c>
      <c r="K7" s="897">
        <v>0</v>
      </c>
      <c r="L7" s="897">
        <v>0</v>
      </c>
      <c r="M7" s="897">
        <v>0</v>
      </c>
      <c r="N7" s="897">
        <v>0</v>
      </c>
      <c r="O7" s="897">
        <v>0</v>
      </c>
      <c r="P7" s="897">
        <v>0</v>
      </c>
      <c r="Q7" s="896">
        <v>0</v>
      </c>
      <c r="R7" s="896">
        <v>0</v>
      </c>
      <c r="S7" s="896">
        <v>0</v>
      </c>
      <c r="T7" s="896">
        <v>0</v>
      </c>
      <c r="U7" s="896">
        <v>0</v>
      </c>
      <c r="V7" s="896">
        <v>0</v>
      </c>
      <c r="W7" s="898">
        <v>0</v>
      </c>
      <c r="X7" s="898">
        <v>0</v>
      </c>
      <c r="Y7" s="898">
        <v>0</v>
      </c>
      <c r="Z7" s="898">
        <v>63581133.572618</v>
      </c>
    </row>
    <row r="8" spans="1:26" s="783" customFormat="1" ht="15" customHeight="1">
      <c r="B8" s="899" t="s">
        <v>361</v>
      </c>
      <c r="C8" s="900">
        <v>23106077.927701</v>
      </c>
      <c r="D8" s="900">
        <v>184324.559955</v>
      </c>
      <c r="E8" s="900">
        <v>665221.71513599996</v>
      </c>
      <c r="F8" s="900">
        <v>0</v>
      </c>
      <c r="G8" s="900">
        <v>0</v>
      </c>
      <c r="H8" s="900">
        <v>0</v>
      </c>
      <c r="I8" s="900">
        <v>0</v>
      </c>
      <c r="J8" s="900">
        <v>0</v>
      </c>
      <c r="K8" s="900">
        <v>0</v>
      </c>
      <c r="L8" s="900">
        <v>0</v>
      </c>
      <c r="M8" s="900">
        <v>0</v>
      </c>
      <c r="N8" s="900">
        <v>0</v>
      </c>
      <c r="O8" s="900">
        <v>0</v>
      </c>
      <c r="P8" s="900">
        <v>0</v>
      </c>
      <c r="Q8" s="900">
        <v>0</v>
      </c>
      <c r="R8" s="900">
        <v>0</v>
      </c>
      <c r="S8" s="900">
        <v>0</v>
      </c>
      <c r="T8" s="900">
        <v>0</v>
      </c>
      <c r="U8" s="900">
        <v>0</v>
      </c>
      <c r="V8" s="900">
        <v>0</v>
      </c>
      <c r="W8" s="895">
        <v>0</v>
      </c>
      <c r="X8" s="895">
        <v>0</v>
      </c>
      <c r="Y8" s="895">
        <v>0</v>
      </c>
      <c r="Z8" s="901">
        <v>23955624.202791002</v>
      </c>
    </row>
    <row r="9" spans="1:26" s="783" customFormat="1" ht="15" customHeight="1">
      <c r="B9" s="899" t="s">
        <v>488</v>
      </c>
      <c r="C9" s="900">
        <v>9534737.7153760009</v>
      </c>
      <c r="D9" s="900">
        <v>0</v>
      </c>
      <c r="E9" s="900">
        <v>6513102.55944</v>
      </c>
      <c r="F9" s="900">
        <v>0</v>
      </c>
      <c r="G9" s="900">
        <v>0</v>
      </c>
      <c r="H9" s="900">
        <v>0</v>
      </c>
      <c r="I9" s="900">
        <v>0</v>
      </c>
      <c r="J9" s="900">
        <v>0</v>
      </c>
      <c r="K9" s="900">
        <v>0</v>
      </c>
      <c r="L9" s="900">
        <v>0</v>
      </c>
      <c r="M9" s="900">
        <v>0</v>
      </c>
      <c r="N9" s="900">
        <v>0</v>
      </c>
      <c r="O9" s="900">
        <v>0</v>
      </c>
      <c r="P9" s="900">
        <v>0</v>
      </c>
      <c r="Q9" s="900">
        <v>0</v>
      </c>
      <c r="R9" s="900">
        <v>0</v>
      </c>
      <c r="S9" s="900">
        <v>0</v>
      </c>
      <c r="T9" s="900">
        <v>0</v>
      </c>
      <c r="U9" s="900">
        <v>0</v>
      </c>
      <c r="V9" s="900">
        <v>0</v>
      </c>
      <c r="W9" s="895">
        <v>0</v>
      </c>
      <c r="X9" s="895">
        <v>0</v>
      </c>
      <c r="Y9" s="895">
        <v>0</v>
      </c>
      <c r="Z9" s="901">
        <v>16047840.274816001</v>
      </c>
    </row>
    <row r="10" spans="1:26" s="783" customFormat="1" ht="15" customHeight="1">
      <c r="B10" s="899" t="s">
        <v>363</v>
      </c>
      <c r="C10" s="900">
        <v>8861910.7295990009</v>
      </c>
      <c r="D10" s="900">
        <v>729974.45765</v>
      </c>
      <c r="E10" s="900">
        <v>8346375.1931119999</v>
      </c>
      <c r="F10" s="900">
        <v>0</v>
      </c>
      <c r="G10" s="900">
        <v>0</v>
      </c>
      <c r="H10" s="900">
        <v>531127.02665300004</v>
      </c>
      <c r="I10" s="900">
        <v>0</v>
      </c>
      <c r="J10" s="900">
        <v>0</v>
      </c>
      <c r="K10" s="900">
        <v>0</v>
      </c>
      <c r="L10" s="900">
        <v>0</v>
      </c>
      <c r="M10" s="900">
        <v>0</v>
      </c>
      <c r="N10" s="900">
        <v>0</v>
      </c>
      <c r="O10" s="900">
        <v>0</v>
      </c>
      <c r="P10" s="900">
        <v>0</v>
      </c>
      <c r="Q10" s="900">
        <v>0</v>
      </c>
      <c r="R10" s="900">
        <v>0</v>
      </c>
      <c r="S10" s="900">
        <v>0</v>
      </c>
      <c r="T10" s="900">
        <v>0</v>
      </c>
      <c r="U10" s="900">
        <v>0</v>
      </c>
      <c r="V10" s="900">
        <v>0</v>
      </c>
      <c r="W10" s="895">
        <v>0</v>
      </c>
      <c r="X10" s="895">
        <v>0</v>
      </c>
      <c r="Y10" s="895">
        <v>0</v>
      </c>
      <c r="Z10" s="901">
        <v>18469387.407015</v>
      </c>
    </row>
    <row r="11" spans="1:26" s="783" customFormat="1" ht="15" customHeight="1">
      <c r="B11" s="899" t="s">
        <v>364</v>
      </c>
      <c r="C11" s="900">
        <v>1154580.0037</v>
      </c>
      <c r="D11" s="900">
        <v>0</v>
      </c>
      <c r="E11" s="900">
        <v>2347711.0973200002</v>
      </c>
      <c r="F11" s="900">
        <v>0</v>
      </c>
      <c r="G11" s="900">
        <v>0</v>
      </c>
      <c r="H11" s="900">
        <v>0</v>
      </c>
      <c r="I11" s="900">
        <v>0</v>
      </c>
      <c r="J11" s="900">
        <v>0</v>
      </c>
      <c r="K11" s="900">
        <v>0</v>
      </c>
      <c r="L11" s="900">
        <v>0</v>
      </c>
      <c r="M11" s="900">
        <v>0</v>
      </c>
      <c r="N11" s="900">
        <v>0</v>
      </c>
      <c r="O11" s="900">
        <v>0</v>
      </c>
      <c r="P11" s="900">
        <v>0</v>
      </c>
      <c r="Q11" s="900">
        <v>0</v>
      </c>
      <c r="R11" s="900">
        <v>0</v>
      </c>
      <c r="S11" s="900">
        <v>0</v>
      </c>
      <c r="T11" s="900">
        <v>0</v>
      </c>
      <c r="U11" s="900">
        <v>0</v>
      </c>
      <c r="V11" s="900">
        <v>0</v>
      </c>
      <c r="W11" s="895">
        <v>0</v>
      </c>
      <c r="X11" s="895">
        <v>0</v>
      </c>
      <c r="Y11" s="895">
        <v>0</v>
      </c>
      <c r="Z11" s="901">
        <v>3502291.1010210002</v>
      </c>
    </row>
    <row r="12" spans="1:26" s="783" customFormat="1" ht="15" customHeight="1">
      <c r="B12" s="899" t="s">
        <v>365</v>
      </c>
      <c r="C12" s="900">
        <v>1448357.1324730001</v>
      </c>
      <c r="D12" s="900">
        <v>12488.433962999999</v>
      </c>
      <c r="E12" s="900">
        <v>132799.43682500001</v>
      </c>
      <c r="F12" s="900">
        <v>0</v>
      </c>
      <c r="G12" s="900">
        <v>0</v>
      </c>
      <c r="H12" s="900">
        <v>0</v>
      </c>
      <c r="I12" s="900">
        <v>0</v>
      </c>
      <c r="J12" s="900">
        <v>0</v>
      </c>
      <c r="K12" s="900">
        <v>0</v>
      </c>
      <c r="L12" s="900">
        <v>0</v>
      </c>
      <c r="M12" s="900">
        <v>0</v>
      </c>
      <c r="N12" s="900">
        <v>0</v>
      </c>
      <c r="O12" s="900">
        <v>0</v>
      </c>
      <c r="P12" s="900">
        <v>0</v>
      </c>
      <c r="Q12" s="900">
        <v>0</v>
      </c>
      <c r="R12" s="900">
        <v>0</v>
      </c>
      <c r="S12" s="900">
        <v>0</v>
      </c>
      <c r="T12" s="900">
        <v>0</v>
      </c>
      <c r="U12" s="900">
        <v>0</v>
      </c>
      <c r="V12" s="900">
        <v>0</v>
      </c>
      <c r="W12" s="895">
        <v>0</v>
      </c>
      <c r="X12" s="895">
        <v>0</v>
      </c>
      <c r="Y12" s="895">
        <v>0</v>
      </c>
      <c r="Z12" s="901">
        <v>1593645.0032619999</v>
      </c>
    </row>
    <row r="13" spans="1:26" s="783" customFormat="1" ht="10.199999999999999" customHeight="1">
      <c r="A13" s="902"/>
      <c r="B13" s="903"/>
      <c r="C13" s="904"/>
      <c r="D13" s="904"/>
      <c r="E13" s="904"/>
      <c r="F13" s="904"/>
      <c r="G13" s="904"/>
      <c r="H13" s="904"/>
      <c r="I13" s="904"/>
      <c r="J13" s="904"/>
      <c r="K13" s="904"/>
      <c r="L13" s="904"/>
      <c r="M13" s="904"/>
      <c r="N13" s="904"/>
      <c r="O13" s="904"/>
      <c r="P13" s="904"/>
      <c r="Q13" s="904"/>
      <c r="R13" s="904"/>
      <c r="S13" s="904"/>
      <c r="T13" s="904"/>
      <c r="U13" s="904"/>
      <c r="V13" s="904"/>
      <c r="W13" s="905"/>
      <c r="X13" s="905"/>
      <c r="Y13" s="905"/>
      <c r="Z13" s="906"/>
    </row>
    <row r="14" spans="1:26" s="783" customFormat="1" ht="15" customHeight="1">
      <c r="A14" s="907" t="s">
        <v>429</v>
      </c>
      <c r="B14" s="907"/>
      <c r="C14" s="908">
        <v>0</v>
      </c>
      <c r="D14" s="908">
        <v>0</v>
      </c>
      <c r="E14" s="908">
        <v>51071003.635241002</v>
      </c>
      <c r="F14" s="908">
        <v>3677828.4312069998</v>
      </c>
      <c r="G14" s="908">
        <v>717480.89051099995</v>
      </c>
      <c r="H14" s="908">
        <v>717824.11115300003</v>
      </c>
      <c r="I14" s="908">
        <v>17082.336867999999</v>
      </c>
      <c r="J14" s="908">
        <v>1751064.1565970001</v>
      </c>
      <c r="K14" s="908">
        <v>205971.01669399999</v>
      </c>
      <c r="L14" s="908">
        <v>1.1479E-2</v>
      </c>
      <c r="M14" s="908">
        <v>137260.26765299999</v>
      </c>
      <c r="N14" s="908">
        <v>1136185.4381190001</v>
      </c>
      <c r="O14" s="908">
        <v>1.2999999999999999E-5</v>
      </c>
      <c r="P14" s="908">
        <v>0</v>
      </c>
      <c r="Q14" s="908">
        <v>0</v>
      </c>
      <c r="R14" s="908">
        <v>0</v>
      </c>
      <c r="S14" s="908">
        <v>1.3075999999999999E-2</v>
      </c>
      <c r="T14" s="908">
        <v>0</v>
      </c>
      <c r="U14" s="908">
        <v>0</v>
      </c>
      <c r="V14" s="908">
        <v>0</v>
      </c>
      <c r="W14" s="909">
        <v>0</v>
      </c>
      <c r="X14" s="909">
        <v>0</v>
      </c>
      <c r="Y14" s="909">
        <v>0</v>
      </c>
      <c r="Z14" s="910">
        <v>59431700.309655003</v>
      </c>
    </row>
    <row r="15" spans="1:26" s="783" customFormat="1" ht="15" customHeight="1">
      <c r="B15" s="783" t="s">
        <v>361</v>
      </c>
      <c r="C15" s="900">
        <v>0</v>
      </c>
      <c r="D15" s="900">
        <v>0</v>
      </c>
      <c r="E15" s="900">
        <v>1004080.795015</v>
      </c>
      <c r="F15" s="900">
        <v>378917.74282400002</v>
      </c>
      <c r="G15" s="900">
        <v>0</v>
      </c>
      <c r="H15" s="900">
        <v>0</v>
      </c>
      <c r="I15" s="900">
        <v>0</v>
      </c>
      <c r="J15" s="900">
        <v>1730045.3396360001</v>
      </c>
      <c r="K15" s="900">
        <v>49617.684714000003</v>
      </c>
      <c r="L15" s="900">
        <v>0</v>
      </c>
      <c r="M15" s="900">
        <v>137260.26765299999</v>
      </c>
      <c r="N15" s="900">
        <v>440357.93875099998</v>
      </c>
      <c r="O15" s="900">
        <v>0</v>
      </c>
      <c r="P15" s="900">
        <v>0</v>
      </c>
      <c r="Q15" s="783">
        <v>0</v>
      </c>
      <c r="R15" s="783">
        <v>0</v>
      </c>
      <c r="S15" s="783">
        <v>0</v>
      </c>
      <c r="T15" s="783">
        <v>0</v>
      </c>
      <c r="U15" s="783">
        <v>0</v>
      </c>
      <c r="V15" s="783">
        <v>0</v>
      </c>
      <c r="W15" s="895">
        <v>0</v>
      </c>
      <c r="X15" s="895">
        <v>0</v>
      </c>
      <c r="Y15" s="895">
        <v>0</v>
      </c>
      <c r="Z15" s="901">
        <v>3740279.7685929998</v>
      </c>
    </row>
    <row r="16" spans="1:26" s="783" customFormat="1" ht="15" customHeight="1">
      <c r="A16" s="911"/>
      <c r="B16" s="899" t="s">
        <v>488</v>
      </c>
      <c r="C16" s="900">
        <v>0</v>
      </c>
      <c r="D16" s="900">
        <v>0</v>
      </c>
      <c r="E16" s="900">
        <v>2442622.181754</v>
      </c>
      <c r="F16" s="900">
        <v>1140.3826489999999</v>
      </c>
      <c r="G16" s="900">
        <v>1581.7258770000001</v>
      </c>
      <c r="H16" s="900">
        <v>43241.471638000003</v>
      </c>
      <c r="I16" s="900">
        <v>43.092327999999995</v>
      </c>
      <c r="J16" s="900">
        <v>21018.816961</v>
      </c>
      <c r="K16" s="900">
        <v>25.878854</v>
      </c>
      <c r="L16" s="900">
        <v>1.1479E-2</v>
      </c>
      <c r="M16" s="900">
        <v>0</v>
      </c>
      <c r="N16" s="900">
        <v>13125.980088</v>
      </c>
      <c r="O16" s="900">
        <v>1.2999999999999999E-5</v>
      </c>
      <c r="P16" s="900">
        <v>0</v>
      </c>
      <c r="Q16" s="900">
        <v>0</v>
      </c>
      <c r="R16" s="900">
        <v>0</v>
      </c>
      <c r="S16" s="900">
        <v>1.3075999999999999E-2</v>
      </c>
      <c r="T16" s="900">
        <v>0</v>
      </c>
      <c r="U16" s="900">
        <v>0</v>
      </c>
      <c r="V16" s="900">
        <v>0</v>
      </c>
      <c r="W16" s="895">
        <v>0</v>
      </c>
      <c r="X16" s="895">
        <v>0</v>
      </c>
      <c r="Y16" s="895">
        <v>0</v>
      </c>
      <c r="Z16" s="901">
        <v>2522799.5557619999</v>
      </c>
    </row>
    <row r="17" spans="1:26" s="783" customFormat="1" ht="15" customHeight="1">
      <c r="A17" s="911"/>
      <c r="B17" s="899" t="s">
        <v>363</v>
      </c>
      <c r="C17" s="900">
        <v>0</v>
      </c>
      <c r="D17" s="900">
        <v>0</v>
      </c>
      <c r="E17" s="900">
        <v>1283099.380989</v>
      </c>
      <c r="F17" s="900">
        <v>0</v>
      </c>
      <c r="G17" s="900">
        <v>0</v>
      </c>
      <c r="H17" s="900">
        <v>0</v>
      </c>
      <c r="I17" s="900">
        <v>17039.24454</v>
      </c>
      <c r="J17" s="900">
        <v>0</v>
      </c>
      <c r="K17" s="900">
        <v>156327.45312600001</v>
      </c>
      <c r="L17" s="900">
        <v>0</v>
      </c>
      <c r="M17" s="900">
        <v>0</v>
      </c>
      <c r="N17" s="900">
        <v>682701.519279</v>
      </c>
      <c r="O17" s="900">
        <v>0</v>
      </c>
      <c r="P17" s="900">
        <v>0</v>
      </c>
      <c r="Q17" s="900">
        <v>0</v>
      </c>
      <c r="R17" s="900">
        <v>0</v>
      </c>
      <c r="S17" s="900">
        <v>0</v>
      </c>
      <c r="T17" s="900">
        <v>0</v>
      </c>
      <c r="U17" s="900">
        <v>0</v>
      </c>
      <c r="V17" s="900">
        <v>0</v>
      </c>
      <c r="W17" s="895">
        <v>0</v>
      </c>
      <c r="X17" s="895">
        <v>0</v>
      </c>
      <c r="Y17" s="895">
        <v>0</v>
      </c>
      <c r="Z17" s="901">
        <v>2139167.5979340002</v>
      </c>
    </row>
    <row r="18" spans="1:26" s="783" customFormat="1" ht="15" customHeight="1">
      <c r="A18" s="911"/>
      <c r="B18" s="899" t="s">
        <v>364</v>
      </c>
      <c r="C18" s="900">
        <v>0</v>
      </c>
      <c r="D18" s="900">
        <v>0</v>
      </c>
      <c r="E18" s="900">
        <v>46341201.277483001</v>
      </c>
      <c r="F18" s="900">
        <v>3297770.3057340002</v>
      </c>
      <c r="G18" s="900">
        <v>715899.16463400004</v>
      </c>
      <c r="H18" s="900">
        <v>674582.63951500005</v>
      </c>
      <c r="I18" s="900">
        <v>0</v>
      </c>
      <c r="J18" s="900">
        <v>0</v>
      </c>
      <c r="K18" s="900">
        <v>0</v>
      </c>
      <c r="L18" s="900">
        <v>0</v>
      </c>
      <c r="M18" s="900">
        <v>0</v>
      </c>
      <c r="N18" s="900">
        <v>0</v>
      </c>
      <c r="O18" s="900">
        <v>0</v>
      </c>
      <c r="P18" s="900">
        <v>0</v>
      </c>
      <c r="Q18" s="900">
        <v>0</v>
      </c>
      <c r="R18" s="900">
        <v>0</v>
      </c>
      <c r="S18" s="900">
        <v>0</v>
      </c>
      <c r="T18" s="900">
        <v>0</v>
      </c>
      <c r="U18" s="900">
        <v>0</v>
      </c>
      <c r="V18" s="900">
        <v>0</v>
      </c>
      <c r="W18" s="895">
        <v>0</v>
      </c>
      <c r="X18" s="895">
        <v>0</v>
      </c>
      <c r="Y18" s="895">
        <v>0</v>
      </c>
      <c r="Z18" s="901">
        <v>51029453.387365997</v>
      </c>
    </row>
    <row r="19" spans="1:26" s="782" customFormat="1" ht="15" customHeight="1">
      <c r="A19" s="911" t="s">
        <v>442</v>
      </c>
      <c r="B19" s="911"/>
      <c r="C19" s="900">
        <v>495839.67738900002</v>
      </c>
      <c r="D19" s="900">
        <v>0</v>
      </c>
      <c r="E19" s="900">
        <v>-2005601.1892520001</v>
      </c>
      <c r="F19" s="900">
        <v>-117850.562236</v>
      </c>
      <c r="G19" s="900">
        <v>0</v>
      </c>
      <c r="H19" s="900">
        <v>33265.621662999998</v>
      </c>
      <c r="I19" s="900">
        <v>0</v>
      </c>
      <c r="J19" s="900">
        <v>-20519.513943000002</v>
      </c>
      <c r="K19" s="900">
        <v>-3.607E-3</v>
      </c>
      <c r="L19" s="900">
        <v>417823.91560000001</v>
      </c>
      <c r="M19" s="900">
        <v>3236.2996600000001</v>
      </c>
      <c r="N19" s="900">
        <v>-13116.444206</v>
      </c>
      <c r="O19" s="900">
        <v>0</v>
      </c>
      <c r="P19" s="912">
        <v>0</v>
      </c>
      <c r="Q19" s="912">
        <v>0</v>
      </c>
      <c r="R19" s="912">
        <v>0</v>
      </c>
      <c r="S19" s="912">
        <v>0</v>
      </c>
      <c r="T19" s="912">
        <v>0</v>
      </c>
      <c r="U19" s="912">
        <v>0</v>
      </c>
      <c r="V19" s="912">
        <v>0</v>
      </c>
      <c r="W19" s="913">
        <v>455872.53600000002</v>
      </c>
      <c r="X19" s="913">
        <v>0</v>
      </c>
      <c r="Y19" s="913">
        <v>0</v>
      </c>
      <c r="Z19" s="913">
        <v>-751049.662931</v>
      </c>
    </row>
    <row r="20" spans="1:26" s="782" customFormat="1" ht="15" customHeight="1">
      <c r="A20" s="914" t="s">
        <v>489</v>
      </c>
      <c r="B20" s="914"/>
      <c r="C20" s="915">
        <v>44613848.769952998</v>
      </c>
      <c r="D20" s="915">
        <v>926787.45156800002</v>
      </c>
      <c r="E20" s="915">
        <v>67070612.447821997</v>
      </c>
      <c r="F20" s="915">
        <v>3559977.8689700002</v>
      </c>
      <c r="G20" s="915">
        <v>717480.89051099995</v>
      </c>
      <c r="H20" s="915">
        <v>1282216.7594689999</v>
      </c>
      <c r="I20" s="915">
        <v>17082.336867999999</v>
      </c>
      <c r="J20" s="915">
        <v>1730544.6426530001</v>
      </c>
      <c r="K20" s="915">
        <v>205971.01308800001</v>
      </c>
      <c r="L20" s="915">
        <v>417823.92707899999</v>
      </c>
      <c r="M20" s="915">
        <v>140496.56731300001</v>
      </c>
      <c r="N20" s="915">
        <v>1123068.993913</v>
      </c>
      <c r="O20" s="915">
        <v>1.2999999999999999E-5</v>
      </c>
      <c r="P20" s="915">
        <v>0</v>
      </c>
      <c r="Q20" s="916">
        <v>0</v>
      </c>
      <c r="R20" s="916">
        <v>0</v>
      </c>
      <c r="S20" s="916">
        <v>1.3075999999999999E-2</v>
      </c>
      <c r="T20" s="916">
        <v>0</v>
      </c>
      <c r="U20" s="916">
        <v>0</v>
      </c>
      <c r="V20" s="916">
        <v>0</v>
      </c>
      <c r="W20" s="917">
        <v>455872.53600000002</v>
      </c>
      <c r="X20" s="917">
        <v>0</v>
      </c>
      <c r="Y20" s="917">
        <v>0</v>
      </c>
      <c r="Z20" s="917">
        <v>122261784.21934199</v>
      </c>
    </row>
    <row r="21" spans="1:26" s="782" customFormat="1" ht="15" customHeight="1">
      <c r="A21" s="911" t="s">
        <v>490</v>
      </c>
      <c r="B21" s="911"/>
      <c r="C21" s="900">
        <v>21705192.642669</v>
      </c>
      <c r="D21" s="900">
        <v>0</v>
      </c>
      <c r="E21" s="900">
        <v>-18550747.995060001</v>
      </c>
      <c r="F21" s="900">
        <v>-2047482.5604360001</v>
      </c>
      <c r="G21" s="900">
        <v>-63790.340980000001</v>
      </c>
      <c r="H21" s="900">
        <v>-456781.90338899998</v>
      </c>
      <c r="I21" s="900">
        <v>0</v>
      </c>
      <c r="J21" s="900">
        <v>66681.927635</v>
      </c>
      <c r="K21" s="900">
        <v>-128311.392351</v>
      </c>
      <c r="L21" s="900">
        <v>0</v>
      </c>
      <c r="M21" s="900">
        <v>103885.248259</v>
      </c>
      <c r="N21" s="900">
        <v>-594450.82463799999</v>
      </c>
      <c r="O21" s="900">
        <v>0</v>
      </c>
      <c r="P21" s="900">
        <v>0</v>
      </c>
      <c r="Q21" s="900">
        <v>0</v>
      </c>
      <c r="R21" s="900">
        <v>0</v>
      </c>
      <c r="S21" s="900">
        <v>0</v>
      </c>
      <c r="T21" s="900">
        <v>0</v>
      </c>
      <c r="U21" s="900">
        <v>0</v>
      </c>
      <c r="V21" s="900">
        <v>0</v>
      </c>
      <c r="W21" s="895">
        <v>370848.69</v>
      </c>
      <c r="X21" s="895">
        <v>-31658.364000000001</v>
      </c>
      <c r="Y21" s="895">
        <v>-373385.12770999997</v>
      </c>
      <c r="Z21" s="895">
        <v>0</v>
      </c>
    </row>
    <row r="22" spans="1:26" s="782" customFormat="1" ht="15" customHeight="1">
      <c r="A22" s="914" t="s">
        <v>491</v>
      </c>
      <c r="B22" s="914"/>
      <c r="C22" s="915">
        <v>66319041.412621997</v>
      </c>
      <c r="D22" s="915">
        <v>926787.45156800002</v>
      </c>
      <c r="E22" s="915">
        <v>48519864.452762999</v>
      </c>
      <c r="F22" s="915">
        <v>1512495.3085350001</v>
      </c>
      <c r="G22" s="915">
        <v>653690.54953099997</v>
      </c>
      <c r="H22" s="915">
        <v>825434.85608099995</v>
      </c>
      <c r="I22" s="915">
        <v>17082.336867999999</v>
      </c>
      <c r="J22" s="915">
        <v>1797226.5702879999</v>
      </c>
      <c r="K22" s="915">
        <v>77659.620737000005</v>
      </c>
      <c r="L22" s="915">
        <v>417823.92707899999</v>
      </c>
      <c r="M22" s="915">
        <v>244381.81557199999</v>
      </c>
      <c r="N22" s="915">
        <v>528618.16927499999</v>
      </c>
      <c r="O22" s="915">
        <v>1.2999999999999999E-5</v>
      </c>
      <c r="P22" s="915">
        <v>0</v>
      </c>
      <c r="Q22" s="916">
        <v>0</v>
      </c>
      <c r="R22" s="916">
        <v>0</v>
      </c>
      <c r="S22" s="916">
        <v>1.3075999999999999E-2</v>
      </c>
      <c r="T22" s="916">
        <v>0</v>
      </c>
      <c r="U22" s="916">
        <v>0</v>
      </c>
      <c r="V22" s="916">
        <v>0</v>
      </c>
      <c r="W22" s="917">
        <v>826721.22600000002</v>
      </c>
      <c r="X22" s="917">
        <v>-31658.364000000001</v>
      </c>
      <c r="Y22" s="917">
        <v>-373385.12770999997</v>
      </c>
      <c r="Z22" s="917">
        <v>122261784.21934199</v>
      </c>
    </row>
    <row r="23" spans="1:26" s="782" customFormat="1" ht="15" customHeight="1" thickBot="1">
      <c r="A23" s="918" t="s">
        <v>492</v>
      </c>
      <c r="B23" s="919"/>
      <c r="C23" s="920"/>
      <c r="D23" s="921"/>
      <c r="E23" s="922">
        <v>3.47</v>
      </c>
      <c r="F23" s="922">
        <v>4.0739999999999998</v>
      </c>
      <c r="G23" s="922">
        <v>2.3E-2</v>
      </c>
      <c r="H23" s="922">
        <v>4.6669999999999998</v>
      </c>
      <c r="I23" s="922">
        <v>2.4930000000000003</v>
      </c>
      <c r="J23" s="922">
        <v>0.65200000000000002</v>
      </c>
      <c r="K23" s="922">
        <v>0.189</v>
      </c>
      <c r="L23" s="922">
        <v>2.2949999999999999</v>
      </c>
      <c r="M23" s="922">
        <v>3.0000000000000001E-3</v>
      </c>
      <c r="N23" s="922">
        <v>0</v>
      </c>
      <c r="O23" s="922">
        <v>0.44500000000000001</v>
      </c>
      <c r="P23" s="922">
        <v>4.3580000000000005</v>
      </c>
      <c r="Q23" s="923">
        <v>2E-3</v>
      </c>
      <c r="R23" s="923">
        <v>0.113</v>
      </c>
      <c r="S23" s="923">
        <v>4.3580000000000005</v>
      </c>
      <c r="T23" s="923">
        <v>8.3000000000000004E-2</v>
      </c>
      <c r="U23" s="923">
        <v>0.34700000000000003</v>
      </c>
      <c r="V23" s="923">
        <v>0.36799999999999999</v>
      </c>
      <c r="W23" s="923">
        <v>0.20100000000000001</v>
      </c>
      <c r="X23" s="923">
        <v>0</v>
      </c>
      <c r="Y23" s="923">
        <v>0.48600000000000004</v>
      </c>
      <c r="Z23" s="924"/>
    </row>
    <row r="24" spans="1:26" s="783" customFormat="1" ht="15" customHeight="1">
      <c r="A24" s="783" t="s">
        <v>384</v>
      </c>
      <c r="B24" s="925"/>
      <c r="C24" s="926"/>
      <c r="D24" s="899"/>
      <c r="F24" s="899"/>
      <c r="G24" s="899"/>
      <c r="H24" s="899"/>
      <c r="I24" s="899"/>
      <c r="J24" s="899"/>
      <c r="K24" s="899"/>
      <c r="L24" s="899"/>
      <c r="M24" s="899"/>
      <c r="N24" s="899"/>
      <c r="O24" s="899"/>
      <c r="P24" s="899"/>
      <c r="Q24" s="899"/>
      <c r="R24" s="899"/>
      <c r="S24" s="899"/>
      <c r="T24" s="899"/>
      <c r="U24" s="899"/>
      <c r="V24" s="899"/>
      <c r="W24" s="899"/>
      <c r="X24" s="899"/>
      <c r="Y24" s="899"/>
      <c r="Z24" s="927"/>
    </row>
    <row r="25" spans="1:26" s="783" customFormat="1" ht="15" customHeight="1">
      <c r="A25" s="783" t="s">
        <v>493</v>
      </c>
      <c r="B25" s="925"/>
      <c r="C25" s="928"/>
      <c r="D25" s="928"/>
      <c r="E25" s="928"/>
      <c r="F25" s="928"/>
      <c r="H25" s="929"/>
      <c r="I25" s="928"/>
      <c r="J25" s="928"/>
      <c r="K25" s="928"/>
      <c r="L25" s="928"/>
      <c r="M25" s="928"/>
      <c r="N25" s="928"/>
      <c r="O25" s="928"/>
      <c r="P25" s="928"/>
      <c r="Q25" s="928"/>
      <c r="R25" s="928"/>
      <c r="S25" s="928"/>
      <c r="T25" s="928"/>
      <c r="U25" s="928"/>
      <c r="V25" s="928"/>
      <c r="W25" s="928"/>
      <c r="X25" s="928"/>
      <c r="Y25" s="928"/>
      <c r="Z25" s="930"/>
    </row>
    <row r="26" spans="1:26" s="783" customFormat="1" ht="15" customHeight="1">
      <c r="A26" s="783" t="s">
        <v>494</v>
      </c>
      <c r="B26" s="925"/>
      <c r="C26" s="928"/>
      <c r="D26" s="928"/>
      <c r="E26" s="928"/>
      <c r="F26" s="928"/>
      <c r="H26" s="931"/>
      <c r="I26" s="928"/>
      <c r="J26" s="928"/>
      <c r="K26" s="928"/>
      <c r="L26" s="928"/>
      <c r="M26" s="928"/>
      <c r="N26" s="928"/>
      <c r="O26" s="928"/>
      <c r="P26" s="928"/>
      <c r="Q26" s="928"/>
      <c r="R26" s="928"/>
      <c r="S26" s="928"/>
      <c r="T26" s="928"/>
      <c r="U26" s="928"/>
      <c r="V26" s="928"/>
      <c r="W26" s="928"/>
      <c r="X26" s="928"/>
      <c r="Y26" s="928"/>
      <c r="Z26" s="930"/>
    </row>
    <row r="27" spans="1:26" s="783" customFormat="1" ht="15" customHeight="1">
      <c r="A27" s="932" t="s">
        <v>495</v>
      </c>
      <c r="B27" s="925"/>
      <c r="C27" s="900"/>
      <c r="D27" s="928"/>
      <c r="E27" s="928"/>
      <c r="F27" s="928"/>
      <c r="H27" s="931"/>
      <c r="I27" s="928"/>
      <c r="J27" s="928"/>
      <c r="K27" s="928"/>
      <c r="L27" s="928"/>
      <c r="M27" s="928"/>
      <c r="N27" s="928"/>
      <c r="O27" s="928"/>
      <c r="P27" s="928"/>
      <c r="Q27" s="928"/>
      <c r="R27" s="928"/>
      <c r="S27" s="928"/>
      <c r="T27" s="928"/>
      <c r="U27" s="928"/>
      <c r="V27" s="928"/>
      <c r="W27" s="928"/>
      <c r="X27" s="928"/>
      <c r="Y27" s="928"/>
      <c r="Z27" s="930"/>
    </row>
    <row r="28" spans="1:26" s="783" customFormat="1" ht="15" customHeight="1">
      <c r="A28" s="932"/>
      <c r="B28" s="925"/>
      <c r="C28" s="900"/>
      <c r="D28" s="928"/>
      <c r="E28" s="928"/>
      <c r="F28" s="928"/>
      <c r="H28" s="931"/>
      <c r="I28" s="928"/>
      <c r="J28" s="928"/>
      <c r="K28" s="928"/>
      <c r="L28" s="928"/>
      <c r="M28" s="928"/>
      <c r="N28" s="928"/>
      <c r="O28" s="928"/>
      <c r="P28" s="928"/>
      <c r="Q28" s="928"/>
      <c r="R28" s="928"/>
      <c r="S28" s="928"/>
      <c r="T28" s="928"/>
      <c r="U28" s="928"/>
      <c r="V28" s="928"/>
      <c r="W28" s="928"/>
      <c r="X28" s="928"/>
      <c r="Y28" s="928"/>
      <c r="Z28" s="930"/>
    </row>
    <row r="29" spans="1:26" s="783" customFormat="1" ht="15" customHeight="1">
      <c r="A29" s="932"/>
      <c r="B29" s="925"/>
      <c r="C29" s="900"/>
      <c r="D29" s="928"/>
      <c r="E29" s="928"/>
      <c r="F29" s="928"/>
      <c r="H29" s="931"/>
      <c r="I29" s="928"/>
      <c r="J29" s="928"/>
      <c r="K29" s="928"/>
      <c r="L29" s="928"/>
      <c r="M29" s="928"/>
      <c r="N29" s="928"/>
      <c r="O29" s="928"/>
      <c r="P29" s="928"/>
      <c r="Q29" s="928"/>
      <c r="R29" s="928"/>
      <c r="S29" s="928"/>
      <c r="T29" s="928"/>
      <c r="U29" s="928"/>
      <c r="V29" s="928"/>
      <c r="W29" s="928"/>
      <c r="X29" s="928"/>
      <c r="Y29" s="928"/>
      <c r="Z29" s="930"/>
    </row>
    <row r="30" spans="1:26" ht="28.2">
      <c r="A30" s="772" t="s">
        <v>496</v>
      </c>
      <c r="B30" s="887"/>
      <c r="C30" s="887"/>
      <c r="D30" s="887"/>
      <c r="E30" s="887"/>
      <c r="F30" s="887"/>
      <c r="G30" s="887"/>
      <c r="H30" s="887"/>
      <c r="I30" s="887"/>
      <c r="J30" s="887"/>
      <c r="K30" s="887"/>
      <c r="L30" s="887"/>
      <c r="M30" s="887"/>
      <c r="N30" s="887"/>
      <c r="O30" s="887"/>
      <c r="P30" s="887"/>
      <c r="Q30" s="887"/>
      <c r="R30" s="887"/>
      <c r="S30" s="887"/>
      <c r="T30" s="887"/>
      <c r="U30" s="887"/>
      <c r="V30" s="887"/>
      <c r="W30" s="887"/>
      <c r="X30" s="887"/>
      <c r="Y30" s="887"/>
      <c r="Z30" s="887"/>
    </row>
    <row r="31" spans="1:26" ht="16.8">
      <c r="A31" s="290">
        <v>45930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row>
    <row r="32" spans="1:26" ht="15.6">
      <c r="A32" s="889" t="s">
        <v>284</v>
      </c>
      <c r="B32" s="889"/>
      <c r="C32" s="889"/>
      <c r="D32" s="889"/>
      <c r="E32" s="889"/>
      <c r="F32" s="889"/>
      <c r="G32" s="889"/>
      <c r="H32" s="889"/>
      <c r="I32" s="889"/>
      <c r="J32" s="889"/>
      <c r="K32" s="889"/>
      <c r="L32" s="889"/>
      <c r="M32" s="889"/>
      <c r="N32" s="889"/>
      <c r="O32" s="889"/>
      <c r="P32" s="889"/>
      <c r="Q32" s="889"/>
      <c r="R32" s="889"/>
      <c r="S32" s="889"/>
      <c r="T32" s="889"/>
      <c r="U32" s="889"/>
      <c r="V32" s="889"/>
      <c r="W32" s="889"/>
      <c r="X32" s="889"/>
      <c r="Y32" s="889"/>
      <c r="Z32" s="889"/>
    </row>
    <row r="33" spans="1:26" ht="13.8" thickBot="1">
      <c r="A33" s="933"/>
      <c r="B33" s="777"/>
      <c r="C33" s="934"/>
      <c r="D33" s="934"/>
      <c r="E33" s="934"/>
      <c r="F33" s="934"/>
      <c r="G33" s="934"/>
      <c r="H33" s="934"/>
      <c r="I33" s="934"/>
      <c r="J33" s="934"/>
      <c r="K33" s="934"/>
      <c r="L33" s="934"/>
      <c r="M33" s="934"/>
      <c r="N33" s="934"/>
      <c r="O33" s="934"/>
      <c r="P33" s="934"/>
      <c r="Q33" s="934"/>
      <c r="R33" s="934"/>
      <c r="S33" s="934"/>
      <c r="T33" s="934"/>
      <c r="U33" s="934"/>
      <c r="V33" s="934"/>
      <c r="W33" s="934"/>
      <c r="X33" s="934"/>
      <c r="Y33" s="934"/>
      <c r="Z33" s="934"/>
    </row>
    <row r="34" spans="1:26" s="895" customFormat="1" ht="35.1" customHeight="1">
      <c r="A34" s="892"/>
      <c r="B34" s="893"/>
      <c r="C34" s="894" t="s">
        <v>465</v>
      </c>
      <c r="D34" s="894" t="s">
        <v>466</v>
      </c>
      <c r="E34" s="894" t="s">
        <v>467</v>
      </c>
      <c r="F34" s="894" t="s">
        <v>468</v>
      </c>
      <c r="G34" s="894" t="s">
        <v>469</v>
      </c>
      <c r="H34" s="894" t="s">
        <v>470</v>
      </c>
      <c r="I34" s="894" t="s">
        <v>471</v>
      </c>
      <c r="J34" s="894" t="s">
        <v>472</v>
      </c>
      <c r="K34" s="894" t="s">
        <v>473</v>
      </c>
      <c r="L34" s="894" t="s">
        <v>474</v>
      </c>
      <c r="M34" s="894" t="s">
        <v>475</v>
      </c>
      <c r="N34" s="894" t="s">
        <v>476</v>
      </c>
      <c r="O34" s="894" t="s">
        <v>477</v>
      </c>
      <c r="P34" s="894" t="s">
        <v>478</v>
      </c>
      <c r="Q34" s="894" t="s">
        <v>479</v>
      </c>
      <c r="R34" s="894" t="s">
        <v>480</v>
      </c>
      <c r="S34" s="894" t="s">
        <v>481</v>
      </c>
      <c r="T34" s="894" t="s">
        <v>482</v>
      </c>
      <c r="U34" s="894" t="s">
        <v>483</v>
      </c>
      <c r="V34" s="894" t="s">
        <v>484</v>
      </c>
      <c r="W34" s="894" t="s">
        <v>485</v>
      </c>
      <c r="X34" s="894" t="s">
        <v>486</v>
      </c>
      <c r="Y34" s="894" t="s">
        <v>487</v>
      </c>
      <c r="Z34" s="894" t="s">
        <v>153</v>
      </c>
    </row>
    <row r="35" spans="1:26" s="783" customFormat="1" ht="17.399999999999999" customHeight="1">
      <c r="A35" s="907" t="s">
        <v>389</v>
      </c>
      <c r="B35" s="907"/>
      <c r="C35" s="910">
        <v>6991457.0104</v>
      </c>
      <c r="D35" s="910">
        <v>0</v>
      </c>
      <c r="E35" s="910">
        <v>0</v>
      </c>
      <c r="F35" s="910">
        <v>0</v>
      </c>
      <c r="G35" s="910">
        <v>0</v>
      </c>
      <c r="H35" s="910">
        <v>0</v>
      </c>
      <c r="I35" s="910">
        <v>0</v>
      </c>
      <c r="J35" s="910">
        <v>0</v>
      </c>
      <c r="K35" s="910">
        <v>0</v>
      </c>
      <c r="L35" s="910">
        <v>0</v>
      </c>
      <c r="M35" s="910">
        <v>0</v>
      </c>
      <c r="N35" s="910">
        <v>0</v>
      </c>
      <c r="O35" s="910">
        <v>0</v>
      </c>
      <c r="P35" s="910">
        <v>0</v>
      </c>
      <c r="Q35" s="910">
        <v>0</v>
      </c>
      <c r="R35" s="910">
        <v>0</v>
      </c>
      <c r="S35" s="910">
        <v>0</v>
      </c>
      <c r="T35" s="910">
        <v>0</v>
      </c>
      <c r="U35" s="910">
        <v>0</v>
      </c>
      <c r="V35" s="910">
        <v>0</v>
      </c>
      <c r="W35" s="910">
        <v>0</v>
      </c>
      <c r="X35" s="910">
        <v>0</v>
      </c>
      <c r="Y35" s="910">
        <v>0</v>
      </c>
      <c r="Z35" s="910">
        <v>6991457.0104</v>
      </c>
    </row>
    <row r="36" spans="1:26" s="783" customFormat="1" ht="17.399999999999999" customHeight="1">
      <c r="B36" s="899" t="s">
        <v>361</v>
      </c>
      <c r="C36" s="935">
        <v>0</v>
      </c>
      <c r="D36" s="895">
        <v>0</v>
      </c>
      <c r="E36" s="895">
        <v>0</v>
      </c>
      <c r="F36" s="895">
        <v>0</v>
      </c>
      <c r="G36" s="895">
        <v>0</v>
      </c>
      <c r="H36" s="895">
        <v>0</v>
      </c>
      <c r="I36" s="895">
        <v>0</v>
      </c>
      <c r="J36" s="895">
        <v>0</v>
      </c>
      <c r="K36" s="895">
        <v>0</v>
      </c>
      <c r="L36" s="895">
        <v>0</v>
      </c>
      <c r="M36" s="895">
        <v>0</v>
      </c>
      <c r="N36" s="895">
        <v>0</v>
      </c>
      <c r="O36" s="895">
        <v>0</v>
      </c>
      <c r="P36" s="895">
        <v>0</v>
      </c>
      <c r="Q36" s="895">
        <v>0</v>
      </c>
      <c r="R36" s="895">
        <v>0</v>
      </c>
      <c r="S36" s="895">
        <v>0</v>
      </c>
      <c r="T36" s="895">
        <v>0</v>
      </c>
      <c r="U36" s="895">
        <v>0</v>
      </c>
      <c r="V36" s="895">
        <v>0</v>
      </c>
      <c r="W36" s="895">
        <v>0</v>
      </c>
      <c r="X36" s="895">
        <v>0</v>
      </c>
      <c r="Y36" s="895">
        <v>0</v>
      </c>
      <c r="Z36" s="901">
        <v>0</v>
      </c>
    </row>
    <row r="37" spans="1:26" s="783" customFormat="1" ht="17.399999999999999" customHeight="1">
      <c r="B37" s="899" t="s">
        <v>488</v>
      </c>
      <c r="C37" s="895">
        <v>6730150.5812680004</v>
      </c>
      <c r="D37" s="895">
        <v>0</v>
      </c>
      <c r="E37" s="895">
        <v>0</v>
      </c>
      <c r="F37" s="895">
        <v>0</v>
      </c>
      <c r="G37" s="895">
        <v>0</v>
      </c>
      <c r="H37" s="895">
        <v>0</v>
      </c>
      <c r="I37" s="895">
        <v>0</v>
      </c>
      <c r="J37" s="895">
        <v>0</v>
      </c>
      <c r="K37" s="895">
        <v>0</v>
      </c>
      <c r="L37" s="895">
        <v>0</v>
      </c>
      <c r="M37" s="895">
        <v>0</v>
      </c>
      <c r="N37" s="895">
        <v>0</v>
      </c>
      <c r="O37" s="895">
        <v>0</v>
      </c>
      <c r="P37" s="895">
        <v>0</v>
      </c>
      <c r="Q37" s="895">
        <v>0</v>
      </c>
      <c r="R37" s="895">
        <v>0</v>
      </c>
      <c r="S37" s="895">
        <v>0</v>
      </c>
      <c r="T37" s="895">
        <v>0</v>
      </c>
      <c r="U37" s="895">
        <v>0</v>
      </c>
      <c r="V37" s="895">
        <v>0</v>
      </c>
      <c r="W37" s="895">
        <v>0</v>
      </c>
      <c r="X37" s="895">
        <v>0</v>
      </c>
      <c r="Y37" s="895">
        <v>0</v>
      </c>
      <c r="Z37" s="901">
        <v>6730150.5812680004</v>
      </c>
    </row>
    <row r="38" spans="1:26" s="783" customFormat="1" ht="17.399999999999999" customHeight="1">
      <c r="B38" s="899" t="s">
        <v>363</v>
      </c>
      <c r="C38" s="895">
        <v>123319.381582</v>
      </c>
      <c r="D38" s="895">
        <v>0</v>
      </c>
      <c r="E38" s="895">
        <v>0</v>
      </c>
      <c r="F38" s="895">
        <v>0</v>
      </c>
      <c r="G38" s="895">
        <v>0</v>
      </c>
      <c r="H38" s="895">
        <v>0</v>
      </c>
      <c r="I38" s="895">
        <v>0</v>
      </c>
      <c r="J38" s="895">
        <v>0</v>
      </c>
      <c r="K38" s="895">
        <v>0</v>
      </c>
      <c r="L38" s="895">
        <v>0</v>
      </c>
      <c r="M38" s="895">
        <v>0</v>
      </c>
      <c r="N38" s="895">
        <v>0</v>
      </c>
      <c r="O38" s="895">
        <v>0</v>
      </c>
      <c r="P38" s="895">
        <v>0</v>
      </c>
      <c r="Q38" s="895">
        <v>0</v>
      </c>
      <c r="R38" s="895">
        <v>0</v>
      </c>
      <c r="S38" s="895">
        <v>0</v>
      </c>
      <c r="T38" s="895">
        <v>0</v>
      </c>
      <c r="U38" s="895">
        <v>0</v>
      </c>
      <c r="V38" s="895">
        <v>0</v>
      </c>
      <c r="W38" s="895">
        <v>0</v>
      </c>
      <c r="X38" s="895">
        <v>0</v>
      </c>
      <c r="Y38" s="895">
        <v>0</v>
      </c>
      <c r="Z38" s="901">
        <v>123319.381582</v>
      </c>
    </row>
    <row r="39" spans="1:26" s="783" customFormat="1" ht="17.399999999999999" customHeight="1">
      <c r="B39" s="899" t="s">
        <v>364</v>
      </c>
      <c r="C39" s="895">
        <v>12345.583714</v>
      </c>
      <c r="D39" s="895">
        <v>0</v>
      </c>
      <c r="E39" s="895">
        <v>0</v>
      </c>
      <c r="F39" s="895">
        <v>0</v>
      </c>
      <c r="G39" s="895">
        <v>0</v>
      </c>
      <c r="H39" s="895">
        <v>0</v>
      </c>
      <c r="I39" s="895">
        <v>0</v>
      </c>
      <c r="J39" s="895">
        <v>0</v>
      </c>
      <c r="K39" s="895">
        <v>0</v>
      </c>
      <c r="L39" s="895">
        <v>0</v>
      </c>
      <c r="M39" s="895">
        <v>0</v>
      </c>
      <c r="N39" s="895">
        <v>0</v>
      </c>
      <c r="O39" s="895">
        <v>0</v>
      </c>
      <c r="P39" s="895">
        <v>0</v>
      </c>
      <c r="Q39" s="895">
        <v>0</v>
      </c>
      <c r="R39" s="895">
        <v>0</v>
      </c>
      <c r="S39" s="895">
        <v>0</v>
      </c>
      <c r="T39" s="895">
        <v>0</v>
      </c>
      <c r="U39" s="895">
        <v>0</v>
      </c>
      <c r="V39" s="895">
        <v>0</v>
      </c>
      <c r="W39" s="895">
        <v>0</v>
      </c>
      <c r="X39" s="895">
        <v>0</v>
      </c>
      <c r="Y39" s="895">
        <v>0</v>
      </c>
      <c r="Z39" s="901">
        <v>12345.583714</v>
      </c>
    </row>
    <row r="40" spans="1:26" s="783" customFormat="1" ht="17.399999999999999" customHeight="1">
      <c r="B40" s="899" t="s">
        <v>497</v>
      </c>
      <c r="C40" s="895">
        <v>125641.463835</v>
      </c>
      <c r="D40" s="895">
        <v>0</v>
      </c>
      <c r="E40" s="895">
        <v>0</v>
      </c>
      <c r="F40" s="895">
        <v>0</v>
      </c>
      <c r="G40" s="895">
        <v>0</v>
      </c>
      <c r="H40" s="895">
        <v>0</v>
      </c>
      <c r="I40" s="895">
        <v>0</v>
      </c>
      <c r="J40" s="895">
        <v>0</v>
      </c>
      <c r="K40" s="895">
        <v>0</v>
      </c>
      <c r="L40" s="895">
        <v>0</v>
      </c>
      <c r="M40" s="895">
        <v>0</v>
      </c>
      <c r="N40" s="895">
        <v>0</v>
      </c>
      <c r="O40" s="895">
        <v>0</v>
      </c>
      <c r="P40" s="895">
        <v>0</v>
      </c>
      <c r="Q40" s="895">
        <v>0</v>
      </c>
      <c r="R40" s="895">
        <v>0</v>
      </c>
      <c r="S40" s="895">
        <v>0</v>
      </c>
      <c r="T40" s="895">
        <v>0</v>
      </c>
      <c r="U40" s="895">
        <v>0</v>
      </c>
      <c r="V40" s="895">
        <v>0</v>
      </c>
      <c r="W40" s="895">
        <v>0</v>
      </c>
      <c r="X40" s="895">
        <v>0</v>
      </c>
      <c r="Y40" s="895">
        <v>0</v>
      </c>
      <c r="Z40" s="901">
        <v>125641.463835</v>
      </c>
    </row>
    <row r="41" spans="1:26" s="783" customFormat="1" ht="12" customHeight="1">
      <c r="B41" s="899"/>
      <c r="C41" s="895"/>
      <c r="D41" s="895"/>
      <c r="E41" s="895"/>
      <c r="F41" s="895"/>
      <c r="G41" s="895"/>
      <c r="H41" s="895"/>
      <c r="I41" s="895"/>
      <c r="J41" s="895"/>
      <c r="K41" s="895"/>
      <c r="L41" s="895"/>
      <c r="M41" s="895"/>
      <c r="N41" s="895"/>
      <c r="O41" s="895"/>
      <c r="P41" s="895"/>
      <c r="Q41" s="895"/>
      <c r="R41" s="895"/>
      <c r="S41" s="895"/>
      <c r="T41" s="895"/>
      <c r="U41" s="895"/>
      <c r="V41" s="895"/>
      <c r="W41" s="895"/>
      <c r="X41" s="895"/>
      <c r="Y41" s="895"/>
      <c r="Z41" s="901"/>
    </row>
    <row r="42" spans="1:26" s="783" customFormat="1" ht="17.399999999999999" customHeight="1">
      <c r="A42" s="911" t="s">
        <v>498</v>
      </c>
      <c r="B42" s="911"/>
      <c r="C42" s="913">
        <v>-15958.54861</v>
      </c>
      <c r="D42" s="913">
        <v>0</v>
      </c>
      <c r="E42" s="913">
        <v>0</v>
      </c>
      <c r="F42" s="913">
        <v>0</v>
      </c>
      <c r="G42" s="913">
        <v>0</v>
      </c>
      <c r="H42" s="913">
        <v>0</v>
      </c>
      <c r="I42" s="913">
        <v>0</v>
      </c>
      <c r="J42" s="913">
        <v>0</v>
      </c>
      <c r="K42" s="913">
        <v>0</v>
      </c>
      <c r="L42" s="913">
        <v>0</v>
      </c>
      <c r="M42" s="913">
        <v>0</v>
      </c>
      <c r="N42" s="913">
        <v>0</v>
      </c>
      <c r="O42" s="913">
        <v>0</v>
      </c>
      <c r="P42" s="913">
        <v>0</v>
      </c>
      <c r="Q42" s="913">
        <v>0</v>
      </c>
      <c r="R42" s="913">
        <v>0</v>
      </c>
      <c r="S42" s="913">
        <v>0</v>
      </c>
      <c r="T42" s="913">
        <v>0</v>
      </c>
      <c r="U42" s="913">
        <v>0</v>
      </c>
      <c r="V42" s="913">
        <v>0</v>
      </c>
      <c r="W42" s="913">
        <v>0</v>
      </c>
      <c r="X42" s="913">
        <v>0</v>
      </c>
      <c r="Y42" s="913">
        <v>0</v>
      </c>
      <c r="Z42" s="936">
        <v>-15958.54861</v>
      </c>
    </row>
    <row r="43" spans="1:26" s="783" customFormat="1" ht="16.8" customHeight="1">
      <c r="A43" s="937" t="s">
        <v>489</v>
      </c>
      <c r="B43" s="937"/>
      <c r="C43" s="790">
        <v>6975498.4617900001</v>
      </c>
      <c r="D43" s="790">
        <v>0</v>
      </c>
      <c r="E43" s="790">
        <v>0</v>
      </c>
      <c r="F43" s="790">
        <v>0</v>
      </c>
      <c r="G43" s="790">
        <v>0</v>
      </c>
      <c r="H43" s="790">
        <v>0</v>
      </c>
      <c r="I43" s="790">
        <v>0</v>
      </c>
      <c r="J43" s="790">
        <v>0</v>
      </c>
      <c r="K43" s="790">
        <v>0</v>
      </c>
      <c r="L43" s="790">
        <v>0</v>
      </c>
      <c r="M43" s="790">
        <v>0</v>
      </c>
      <c r="N43" s="790">
        <v>0</v>
      </c>
      <c r="O43" s="790">
        <v>0</v>
      </c>
      <c r="P43" s="790">
        <v>0</v>
      </c>
      <c r="Q43" s="790">
        <v>0</v>
      </c>
      <c r="R43" s="790">
        <v>0</v>
      </c>
      <c r="S43" s="790">
        <v>0</v>
      </c>
      <c r="T43" s="790">
        <v>0</v>
      </c>
      <c r="U43" s="790">
        <v>0</v>
      </c>
      <c r="V43" s="790">
        <v>0</v>
      </c>
      <c r="W43" s="790">
        <v>0</v>
      </c>
      <c r="X43" s="790">
        <v>0</v>
      </c>
      <c r="Y43" s="790">
        <v>0</v>
      </c>
      <c r="Z43" s="790">
        <v>6975498.4617900001</v>
      </c>
    </row>
    <row r="44" spans="1:26" s="783" customFormat="1" ht="16.8" customHeight="1">
      <c r="A44" s="911" t="s">
        <v>499</v>
      </c>
      <c r="B44" s="911"/>
      <c r="C44" s="913">
        <v>0</v>
      </c>
      <c r="D44" s="913">
        <v>0</v>
      </c>
      <c r="E44" s="913">
        <v>0</v>
      </c>
      <c r="F44" s="913">
        <v>0</v>
      </c>
      <c r="G44" s="913">
        <v>0</v>
      </c>
      <c r="H44" s="913">
        <v>0</v>
      </c>
      <c r="I44" s="913">
        <v>0</v>
      </c>
      <c r="J44" s="913">
        <v>0</v>
      </c>
      <c r="K44" s="913">
        <v>0</v>
      </c>
      <c r="L44" s="913">
        <v>0</v>
      </c>
      <c r="M44" s="913">
        <v>0</v>
      </c>
      <c r="N44" s="913">
        <v>0</v>
      </c>
      <c r="O44" s="913">
        <v>0</v>
      </c>
      <c r="P44" s="913">
        <v>0</v>
      </c>
      <c r="Q44" s="913">
        <v>0</v>
      </c>
      <c r="R44" s="913">
        <v>0</v>
      </c>
      <c r="S44" s="913">
        <v>0</v>
      </c>
      <c r="T44" s="913">
        <v>0</v>
      </c>
      <c r="U44" s="913">
        <v>0</v>
      </c>
      <c r="V44" s="913">
        <v>0</v>
      </c>
      <c r="W44" s="913">
        <v>0</v>
      </c>
      <c r="X44" s="913">
        <v>0</v>
      </c>
      <c r="Y44" s="913">
        <v>0</v>
      </c>
      <c r="Z44" s="913">
        <v>0</v>
      </c>
    </row>
    <row r="45" spans="1:26" s="783" customFormat="1" ht="16.8" customHeight="1">
      <c r="A45" s="937" t="s">
        <v>491</v>
      </c>
      <c r="B45" s="937"/>
      <c r="C45" s="790">
        <v>6975498.4617900001</v>
      </c>
      <c r="D45" s="790">
        <v>0</v>
      </c>
      <c r="E45" s="790">
        <v>0</v>
      </c>
      <c r="F45" s="790">
        <v>0</v>
      </c>
      <c r="G45" s="790">
        <v>0</v>
      </c>
      <c r="H45" s="790">
        <v>0</v>
      </c>
      <c r="I45" s="790">
        <v>0</v>
      </c>
      <c r="J45" s="790">
        <v>0</v>
      </c>
      <c r="K45" s="790">
        <v>0</v>
      </c>
      <c r="L45" s="790">
        <v>0</v>
      </c>
      <c r="M45" s="790">
        <v>0</v>
      </c>
      <c r="N45" s="790">
        <v>0</v>
      </c>
      <c r="O45" s="790">
        <v>0</v>
      </c>
      <c r="P45" s="790">
        <v>0</v>
      </c>
      <c r="Q45" s="790">
        <v>0</v>
      </c>
      <c r="R45" s="790">
        <v>0</v>
      </c>
      <c r="S45" s="790">
        <v>0</v>
      </c>
      <c r="T45" s="790">
        <v>0</v>
      </c>
      <c r="U45" s="790">
        <v>0</v>
      </c>
      <c r="V45" s="790">
        <v>0</v>
      </c>
      <c r="W45" s="790">
        <v>0</v>
      </c>
      <c r="X45" s="790">
        <v>0</v>
      </c>
      <c r="Y45" s="790">
        <v>0</v>
      </c>
      <c r="Z45" s="790">
        <v>6975498.4617900001</v>
      </c>
    </row>
    <row r="46" spans="1:26" s="783" customFormat="1" ht="16.8" customHeight="1" thickBot="1">
      <c r="A46" s="918" t="s">
        <v>500</v>
      </c>
      <c r="B46" s="919"/>
      <c r="C46" s="938"/>
      <c r="D46" s="938"/>
      <c r="E46" s="923">
        <v>3.47</v>
      </c>
      <c r="F46" s="923">
        <v>4.0739999999999998</v>
      </c>
      <c r="G46" s="923">
        <v>2.3E-2</v>
      </c>
      <c r="H46" s="923">
        <v>4.6669999999999998</v>
      </c>
      <c r="I46" s="923">
        <v>2.4930000000000003</v>
      </c>
      <c r="J46" s="923">
        <v>0.65200000000000002</v>
      </c>
      <c r="K46" s="923">
        <v>0.189</v>
      </c>
      <c r="L46" s="923">
        <v>2.2949999999999999</v>
      </c>
      <c r="M46" s="923">
        <v>3.0000000000000001E-3</v>
      </c>
      <c r="N46" s="923">
        <v>0</v>
      </c>
      <c r="O46" s="923">
        <v>0.44500000000000001</v>
      </c>
      <c r="P46" s="923">
        <v>4.3580000000000005</v>
      </c>
      <c r="Q46" s="923">
        <v>2E-3</v>
      </c>
      <c r="R46" s="923">
        <v>0.113</v>
      </c>
      <c r="S46" s="923">
        <v>4.3580000000000005</v>
      </c>
      <c r="T46" s="923">
        <v>8.3000000000000004E-2</v>
      </c>
      <c r="U46" s="923">
        <v>0.34700000000000003</v>
      </c>
      <c r="V46" s="923">
        <v>0.36799999999999999</v>
      </c>
      <c r="W46" s="923">
        <v>0.20100000000000001</v>
      </c>
      <c r="X46" s="923">
        <v>0</v>
      </c>
      <c r="Y46" s="923">
        <v>0.48600000000000004</v>
      </c>
      <c r="Z46" s="924"/>
    </row>
    <row r="47" spans="1:26" s="783" customFormat="1" ht="13.8">
      <c r="A47" s="783" t="s">
        <v>501</v>
      </c>
      <c r="B47" s="911"/>
      <c r="C47" s="895"/>
      <c r="D47" s="913"/>
      <c r="E47" s="913"/>
      <c r="F47" s="913"/>
      <c r="G47" s="939"/>
      <c r="H47" s="939"/>
      <c r="I47" s="913"/>
      <c r="J47" s="913"/>
      <c r="K47" s="913"/>
      <c r="L47" s="913"/>
      <c r="M47" s="913"/>
      <c r="N47" s="913"/>
      <c r="O47" s="913"/>
      <c r="P47" s="913"/>
      <c r="Q47" s="913"/>
      <c r="R47" s="913"/>
      <c r="S47" s="913"/>
      <c r="T47" s="913"/>
      <c r="U47" s="913"/>
      <c r="V47" s="913"/>
      <c r="W47" s="913"/>
      <c r="X47" s="913"/>
      <c r="Y47" s="913"/>
      <c r="Z47" s="913"/>
    </row>
    <row r="48" spans="1:26" s="783" customFormat="1" ht="13.8">
      <c r="A48" s="783" t="s">
        <v>502</v>
      </c>
      <c r="B48" s="911"/>
      <c r="C48" s="782"/>
      <c r="D48" s="912"/>
      <c r="E48" s="912"/>
      <c r="Y48" s="912"/>
      <c r="Z48" s="930"/>
    </row>
    <row r="49" spans="1:26" s="783" customFormat="1" ht="13.8">
      <c r="A49" s="932" t="s">
        <v>503</v>
      </c>
      <c r="B49" s="925"/>
      <c r="C49" s="940"/>
      <c r="D49" s="940"/>
      <c r="E49" s="940"/>
      <c r="F49" s="940"/>
      <c r="G49" s="941"/>
      <c r="H49" s="942"/>
      <c r="I49" s="940"/>
      <c r="J49" s="940"/>
      <c r="K49" s="940"/>
      <c r="L49" s="940"/>
      <c r="M49" s="940"/>
      <c r="N49" s="940"/>
      <c r="O49" s="940"/>
      <c r="P49" s="940"/>
      <c r="Q49" s="940"/>
      <c r="R49" s="940"/>
      <c r="S49" s="940"/>
      <c r="T49" s="940"/>
      <c r="U49" s="940"/>
      <c r="V49" s="940"/>
      <c r="W49" s="940"/>
      <c r="X49" s="940"/>
      <c r="Y49" s="940"/>
      <c r="Z49" s="930"/>
    </row>
    <row r="50" spans="1:26" s="783" customFormat="1" ht="13.8">
      <c r="A50" s="932"/>
      <c r="B50" s="925"/>
      <c r="C50" s="940"/>
      <c r="D50" s="940"/>
      <c r="E50" s="940"/>
      <c r="F50" s="940"/>
      <c r="G50" s="941"/>
      <c r="H50" s="942"/>
      <c r="I50" s="940"/>
      <c r="J50" s="940"/>
      <c r="K50" s="940"/>
      <c r="L50" s="940"/>
      <c r="M50" s="940"/>
      <c r="N50" s="940"/>
      <c r="O50" s="940"/>
      <c r="P50" s="940"/>
      <c r="Q50" s="940"/>
      <c r="R50" s="940"/>
      <c r="S50" s="940"/>
      <c r="T50" s="940"/>
      <c r="U50" s="940"/>
      <c r="V50" s="940"/>
      <c r="W50" s="940"/>
      <c r="X50" s="940"/>
      <c r="Y50" s="940"/>
      <c r="Z50" s="930"/>
    </row>
    <row r="51" spans="1:26" s="783" customFormat="1" ht="13.8">
      <c r="A51" s="932"/>
      <c r="B51" s="925"/>
      <c r="C51" s="940"/>
      <c r="D51" s="940"/>
      <c r="E51" s="940"/>
      <c r="F51" s="940"/>
      <c r="G51" s="941"/>
      <c r="H51" s="942"/>
      <c r="I51" s="940"/>
      <c r="J51" s="940"/>
      <c r="K51" s="940"/>
      <c r="L51" s="940"/>
      <c r="M51" s="940"/>
      <c r="N51" s="940"/>
      <c r="O51" s="940"/>
      <c r="P51" s="940"/>
      <c r="Q51" s="940"/>
      <c r="R51" s="940"/>
      <c r="S51" s="940"/>
      <c r="T51" s="940"/>
      <c r="U51" s="940"/>
      <c r="V51" s="940"/>
      <c r="W51" s="940"/>
      <c r="X51" s="940"/>
      <c r="Y51" s="940"/>
      <c r="Z51" s="930"/>
    </row>
    <row r="52" spans="1:26" ht="28.2">
      <c r="A52" s="772" t="s">
        <v>504</v>
      </c>
      <c r="B52" s="887"/>
      <c r="C52" s="887"/>
      <c r="D52" s="887"/>
      <c r="E52" s="887"/>
      <c r="F52" s="887"/>
      <c r="G52" s="887"/>
      <c r="H52" s="887"/>
      <c r="I52" s="887"/>
      <c r="J52" s="887"/>
      <c r="K52" s="887"/>
      <c r="L52" s="887"/>
      <c r="M52" s="887"/>
      <c r="N52" s="887"/>
      <c r="O52" s="887"/>
      <c r="P52" s="887"/>
      <c r="Q52" s="887"/>
      <c r="R52" s="887"/>
      <c r="S52" s="887"/>
      <c r="T52" s="887"/>
      <c r="U52" s="887"/>
      <c r="V52" s="887"/>
      <c r="W52" s="887"/>
      <c r="X52" s="887"/>
      <c r="Y52" s="887"/>
      <c r="Z52" s="887"/>
    </row>
    <row r="53" spans="1:26" ht="16.8">
      <c r="A53" s="290">
        <v>45930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row>
    <row r="54" spans="1:26" ht="15.6">
      <c r="A54" s="889" t="s">
        <v>284</v>
      </c>
      <c r="B54" s="889"/>
      <c r="C54" s="889"/>
      <c r="D54" s="889"/>
      <c r="E54" s="889"/>
      <c r="F54" s="889"/>
      <c r="G54" s="889"/>
      <c r="H54" s="889"/>
      <c r="I54" s="889"/>
      <c r="J54" s="889"/>
      <c r="K54" s="889"/>
      <c r="L54" s="889"/>
      <c r="M54" s="889"/>
      <c r="N54" s="889"/>
      <c r="O54" s="889"/>
      <c r="P54" s="889"/>
      <c r="Q54" s="889"/>
      <c r="R54" s="889"/>
      <c r="S54" s="889"/>
      <c r="T54" s="889"/>
      <c r="U54" s="889"/>
      <c r="V54" s="889"/>
      <c r="W54" s="889"/>
      <c r="X54" s="889"/>
      <c r="Y54" s="889"/>
      <c r="Z54" s="889"/>
    </row>
    <row r="55" spans="1:26" ht="13.8" thickBot="1">
      <c r="A55" s="933"/>
      <c r="B55" s="777"/>
      <c r="C55" s="934"/>
      <c r="D55" s="934"/>
      <c r="E55" s="934"/>
      <c r="F55" s="934"/>
      <c r="G55" s="934"/>
      <c r="H55" s="934"/>
      <c r="I55" s="934"/>
      <c r="J55" s="934"/>
      <c r="K55" s="934"/>
      <c r="L55" s="934"/>
      <c r="M55" s="934"/>
      <c r="N55" s="934"/>
      <c r="O55" s="934"/>
      <c r="P55" s="934"/>
      <c r="Q55" s="934"/>
      <c r="R55" s="934"/>
      <c r="S55" s="934"/>
      <c r="T55" s="934"/>
      <c r="U55" s="934"/>
      <c r="V55" s="934"/>
      <c r="W55" s="934"/>
      <c r="X55" s="934"/>
      <c r="Y55" s="934"/>
      <c r="Z55" s="943"/>
    </row>
    <row r="56" spans="1:26" s="783" customFormat="1" ht="33" customHeight="1">
      <c r="A56" s="892"/>
      <c r="B56" s="893"/>
      <c r="C56" s="894" t="s">
        <v>465</v>
      </c>
      <c r="D56" s="894" t="s">
        <v>466</v>
      </c>
      <c r="E56" s="894" t="s">
        <v>467</v>
      </c>
      <c r="F56" s="894" t="s">
        <v>468</v>
      </c>
      <c r="G56" s="894" t="s">
        <v>469</v>
      </c>
      <c r="H56" s="894" t="s">
        <v>470</v>
      </c>
      <c r="I56" s="894" t="s">
        <v>471</v>
      </c>
      <c r="J56" s="894" t="s">
        <v>472</v>
      </c>
      <c r="K56" s="894" t="s">
        <v>473</v>
      </c>
      <c r="L56" s="894" t="s">
        <v>474</v>
      </c>
      <c r="M56" s="894" t="s">
        <v>475</v>
      </c>
      <c r="N56" s="894" t="s">
        <v>476</v>
      </c>
      <c r="O56" s="894" t="s">
        <v>477</v>
      </c>
      <c r="P56" s="894" t="s">
        <v>478</v>
      </c>
      <c r="Q56" s="894" t="s">
        <v>479</v>
      </c>
      <c r="R56" s="894" t="s">
        <v>480</v>
      </c>
      <c r="S56" s="894" t="s">
        <v>481</v>
      </c>
      <c r="T56" s="894" t="s">
        <v>482</v>
      </c>
      <c r="U56" s="894" t="s">
        <v>483</v>
      </c>
      <c r="V56" s="894" t="s">
        <v>484</v>
      </c>
      <c r="W56" s="894" t="s">
        <v>485</v>
      </c>
      <c r="X56" s="894" t="s">
        <v>486</v>
      </c>
      <c r="Y56" s="894" t="s">
        <v>487</v>
      </c>
      <c r="Z56" s="894" t="s">
        <v>153</v>
      </c>
    </row>
    <row r="57" spans="1:26" s="783" customFormat="1" ht="16.2" customHeight="1">
      <c r="A57" s="907" t="s">
        <v>389</v>
      </c>
      <c r="B57" s="907"/>
      <c r="C57" s="910">
        <v>8799204.077428</v>
      </c>
      <c r="D57" s="910">
        <v>102565.26777000001</v>
      </c>
      <c r="E57" s="910">
        <v>1945927.8544000001</v>
      </c>
      <c r="F57" s="910">
        <v>0</v>
      </c>
      <c r="G57" s="910">
        <v>0</v>
      </c>
      <c r="H57" s="910">
        <v>23.055893999999999</v>
      </c>
      <c r="I57" s="910">
        <v>0</v>
      </c>
      <c r="J57" s="910">
        <v>0</v>
      </c>
      <c r="K57" s="910">
        <v>0</v>
      </c>
      <c r="L57" s="910">
        <v>0</v>
      </c>
      <c r="M57" s="910">
        <v>0</v>
      </c>
      <c r="N57" s="910">
        <v>0</v>
      </c>
      <c r="O57" s="910">
        <v>0</v>
      </c>
      <c r="P57" s="910">
        <v>0</v>
      </c>
      <c r="Q57" s="910">
        <v>0</v>
      </c>
      <c r="R57" s="910">
        <v>0</v>
      </c>
      <c r="S57" s="910">
        <v>0</v>
      </c>
      <c r="T57" s="910">
        <v>0</v>
      </c>
      <c r="U57" s="910">
        <v>0</v>
      </c>
      <c r="V57" s="910">
        <v>0</v>
      </c>
      <c r="W57" s="910">
        <v>0</v>
      </c>
      <c r="X57" s="910">
        <v>0</v>
      </c>
      <c r="Y57" s="910">
        <v>0</v>
      </c>
      <c r="Z57" s="910">
        <v>10847720.255492</v>
      </c>
    </row>
    <row r="58" spans="1:26" s="783" customFormat="1" ht="16.2" customHeight="1">
      <c r="B58" s="899" t="s">
        <v>361</v>
      </c>
      <c r="C58" s="895">
        <v>6382296.8452350004</v>
      </c>
      <c r="D58" s="895">
        <v>18436.166868</v>
      </c>
      <c r="E58" s="895">
        <v>162898.50766900001</v>
      </c>
      <c r="F58" s="895">
        <v>0</v>
      </c>
      <c r="G58" s="895">
        <v>0</v>
      </c>
      <c r="H58" s="895">
        <v>0</v>
      </c>
      <c r="I58" s="895">
        <v>0</v>
      </c>
      <c r="J58" s="895">
        <v>0</v>
      </c>
      <c r="K58" s="895">
        <v>0</v>
      </c>
      <c r="L58" s="895">
        <v>0</v>
      </c>
      <c r="M58" s="895">
        <v>0</v>
      </c>
      <c r="N58" s="895">
        <v>0</v>
      </c>
      <c r="O58" s="895">
        <v>0</v>
      </c>
      <c r="P58" s="895">
        <v>0</v>
      </c>
      <c r="Q58" s="895">
        <v>0</v>
      </c>
      <c r="R58" s="895">
        <v>0</v>
      </c>
      <c r="S58" s="895">
        <v>0</v>
      </c>
      <c r="T58" s="895">
        <v>0</v>
      </c>
      <c r="U58" s="895">
        <v>0</v>
      </c>
      <c r="V58" s="895">
        <v>0</v>
      </c>
      <c r="W58" s="895">
        <v>0</v>
      </c>
      <c r="X58" s="895">
        <v>0</v>
      </c>
      <c r="Y58" s="895">
        <v>0</v>
      </c>
      <c r="Z58" s="901">
        <v>6563631.5197719997</v>
      </c>
    </row>
    <row r="59" spans="1:26" s="783" customFormat="1" ht="16.2" customHeight="1">
      <c r="B59" s="899" t="s">
        <v>488</v>
      </c>
      <c r="C59" s="895">
        <v>492232.34363800002</v>
      </c>
      <c r="D59" s="895">
        <v>0</v>
      </c>
      <c r="E59" s="895">
        <v>361090.72902500001</v>
      </c>
      <c r="F59" s="895">
        <v>0</v>
      </c>
      <c r="G59" s="895">
        <v>0</v>
      </c>
      <c r="H59" s="895">
        <v>0</v>
      </c>
      <c r="I59" s="895">
        <v>0</v>
      </c>
      <c r="J59" s="895">
        <v>0</v>
      </c>
      <c r="K59" s="895">
        <v>0</v>
      </c>
      <c r="L59" s="895">
        <v>0</v>
      </c>
      <c r="M59" s="895">
        <v>0</v>
      </c>
      <c r="N59" s="895">
        <v>0</v>
      </c>
      <c r="O59" s="895">
        <v>0</v>
      </c>
      <c r="P59" s="895">
        <v>0</v>
      </c>
      <c r="Q59" s="895">
        <v>0</v>
      </c>
      <c r="R59" s="895">
        <v>0</v>
      </c>
      <c r="S59" s="895">
        <v>0</v>
      </c>
      <c r="T59" s="895">
        <v>0</v>
      </c>
      <c r="U59" s="895">
        <v>0</v>
      </c>
      <c r="V59" s="895">
        <v>0</v>
      </c>
      <c r="W59" s="895">
        <v>0</v>
      </c>
      <c r="X59" s="895">
        <v>0</v>
      </c>
      <c r="Y59" s="895">
        <v>0</v>
      </c>
      <c r="Z59" s="901">
        <v>853323.07266299997</v>
      </c>
    </row>
    <row r="60" spans="1:26" s="783" customFormat="1" ht="16.2" customHeight="1">
      <c r="B60" s="899" t="s">
        <v>363</v>
      </c>
      <c r="C60" s="895">
        <v>1411330.0030809999</v>
      </c>
      <c r="D60" s="895">
        <v>83011.490088999999</v>
      </c>
      <c r="E60" s="895">
        <v>1047690.8781870001</v>
      </c>
      <c r="F60" s="895">
        <v>0</v>
      </c>
      <c r="G60" s="895">
        <v>0</v>
      </c>
      <c r="H60" s="895">
        <v>23.055893999999999</v>
      </c>
      <c r="I60" s="895">
        <v>0</v>
      </c>
      <c r="J60" s="895">
        <v>0</v>
      </c>
      <c r="K60" s="895">
        <v>0</v>
      </c>
      <c r="L60" s="895">
        <v>0</v>
      </c>
      <c r="M60" s="895">
        <v>0</v>
      </c>
      <c r="N60" s="895">
        <v>0</v>
      </c>
      <c r="O60" s="895">
        <v>0</v>
      </c>
      <c r="P60" s="895">
        <v>0</v>
      </c>
      <c r="Q60" s="895">
        <v>0</v>
      </c>
      <c r="R60" s="895">
        <v>0</v>
      </c>
      <c r="S60" s="895">
        <v>0</v>
      </c>
      <c r="T60" s="895">
        <v>0</v>
      </c>
      <c r="U60" s="895">
        <v>0</v>
      </c>
      <c r="V60" s="895">
        <v>0</v>
      </c>
      <c r="W60" s="895">
        <v>0</v>
      </c>
      <c r="X60" s="895">
        <v>0</v>
      </c>
      <c r="Y60" s="895">
        <v>0</v>
      </c>
      <c r="Z60" s="901">
        <v>2542055.4272520002</v>
      </c>
    </row>
    <row r="61" spans="1:26" s="783" customFormat="1" ht="16.2" customHeight="1">
      <c r="B61" s="899" t="s">
        <v>364</v>
      </c>
      <c r="C61" s="895">
        <v>151696.28631200001</v>
      </c>
      <c r="D61" s="895">
        <v>0</v>
      </c>
      <c r="E61" s="895">
        <v>290534.94728700002</v>
      </c>
      <c r="F61" s="895">
        <v>0</v>
      </c>
      <c r="G61" s="895">
        <v>0</v>
      </c>
      <c r="H61" s="895">
        <v>0</v>
      </c>
      <c r="I61" s="895">
        <v>0</v>
      </c>
      <c r="J61" s="895">
        <v>0</v>
      </c>
      <c r="K61" s="895">
        <v>0</v>
      </c>
      <c r="L61" s="895">
        <v>0</v>
      </c>
      <c r="M61" s="895">
        <v>0</v>
      </c>
      <c r="N61" s="895">
        <v>0</v>
      </c>
      <c r="O61" s="895">
        <v>0</v>
      </c>
      <c r="P61" s="895">
        <v>0</v>
      </c>
      <c r="Q61" s="895">
        <v>0</v>
      </c>
      <c r="R61" s="895">
        <v>0</v>
      </c>
      <c r="S61" s="895">
        <v>0</v>
      </c>
      <c r="T61" s="895">
        <v>0</v>
      </c>
      <c r="U61" s="895">
        <v>0</v>
      </c>
      <c r="V61" s="895">
        <v>0</v>
      </c>
      <c r="W61" s="895">
        <v>0</v>
      </c>
      <c r="X61" s="895">
        <v>0</v>
      </c>
      <c r="Y61" s="895">
        <v>0</v>
      </c>
      <c r="Z61" s="901">
        <v>442231.23359800002</v>
      </c>
    </row>
    <row r="62" spans="1:26" s="783" customFormat="1" ht="16.2" customHeight="1">
      <c r="B62" s="899" t="s">
        <v>365</v>
      </c>
      <c r="C62" s="895">
        <v>361648.599162</v>
      </c>
      <c r="D62" s="895">
        <v>1117.6108119999999</v>
      </c>
      <c r="E62" s="895">
        <v>83712.792232000007</v>
      </c>
      <c r="F62" s="895">
        <v>0</v>
      </c>
      <c r="G62" s="895">
        <v>0</v>
      </c>
      <c r="H62" s="895">
        <v>0</v>
      </c>
      <c r="I62" s="895">
        <v>0</v>
      </c>
      <c r="J62" s="895">
        <v>0</v>
      </c>
      <c r="K62" s="895">
        <v>0</v>
      </c>
      <c r="L62" s="895">
        <v>0</v>
      </c>
      <c r="M62" s="895">
        <v>0</v>
      </c>
      <c r="N62" s="895">
        <v>0</v>
      </c>
      <c r="O62" s="895">
        <v>0</v>
      </c>
      <c r="P62" s="895">
        <v>0</v>
      </c>
      <c r="Q62" s="895">
        <v>0</v>
      </c>
      <c r="R62" s="895">
        <v>0</v>
      </c>
      <c r="S62" s="895">
        <v>0</v>
      </c>
      <c r="T62" s="895">
        <v>0</v>
      </c>
      <c r="U62" s="895">
        <v>0</v>
      </c>
      <c r="V62" s="895">
        <v>0</v>
      </c>
      <c r="W62" s="895">
        <v>0</v>
      </c>
      <c r="X62" s="895">
        <v>0</v>
      </c>
      <c r="Y62" s="895">
        <v>0</v>
      </c>
      <c r="Z62" s="901">
        <v>446479.00220699998</v>
      </c>
    </row>
    <row r="63" spans="1:26" s="783" customFormat="1" ht="16.2" customHeight="1">
      <c r="A63" s="944"/>
      <c r="C63" s="895"/>
      <c r="D63" s="895"/>
      <c r="E63" s="895"/>
      <c r="F63" s="895"/>
      <c r="G63" s="895"/>
      <c r="H63" s="895"/>
      <c r="I63" s="895"/>
      <c r="J63" s="895"/>
      <c r="K63" s="895"/>
      <c r="L63" s="895"/>
      <c r="M63" s="895"/>
      <c r="N63" s="895"/>
      <c r="O63" s="895"/>
      <c r="P63" s="895"/>
      <c r="Q63" s="895"/>
      <c r="R63" s="895"/>
      <c r="S63" s="895"/>
      <c r="T63" s="895"/>
      <c r="U63" s="895"/>
      <c r="V63" s="895"/>
      <c r="W63" s="895"/>
      <c r="X63" s="895"/>
      <c r="Y63" s="895"/>
      <c r="Z63" s="936"/>
    </row>
    <row r="64" spans="1:26" s="783" customFormat="1" ht="16.2" customHeight="1">
      <c r="A64" s="914" t="s">
        <v>429</v>
      </c>
      <c r="B64" s="914"/>
      <c r="C64" s="945">
        <v>0</v>
      </c>
      <c r="D64" s="945">
        <v>0</v>
      </c>
      <c r="E64" s="945">
        <v>7877319.8006589999</v>
      </c>
      <c r="F64" s="945">
        <v>435810.00681799999</v>
      </c>
      <c r="G64" s="945">
        <v>18158.08957</v>
      </c>
      <c r="H64" s="945">
        <v>76442.453085000001</v>
      </c>
      <c r="I64" s="945">
        <v>35.045390999999995</v>
      </c>
      <c r="J64" s="945">
        <v>1009577.216943</v>
      </c>
      <c r="K64" s="945">
        <v>86414.18651</v>
      </c>
      <c r="L64" s="945">
        <v>2.2959999999999999E-3</v>
      </c>
      <c r="M64" s="945">
        <v>123779.61606099999</v>
      </c>
      <c r="N64" s="945">
        <v>581866.34224499995</v>
      </c>
      <c r="O64" s="945">
        <v>0</v>
      </c>
      <c r="P64" s="945">
        <v>0</v>
      </c>
      <c r="Q64" s="945">
        <v>0</v>
      </c>
      <c r="R64" s="945">
        <v>0</v>
      </c>
      <c r="S64" s="945">
        <v>4.359E-3</v>
      </c>
      <c r="T64" s="945">
        <v>0</v>
      </c>
      <c r="U64" s="945">
        <v>0</v>
      </c>
      <c r="V64" s="945">
        <v>0</v>
      </c>
      <c r="W64" s="945">
        <v>0</v>
      </c>
      <c r="X64" s="945">
        <v>0</v>
      </c>
      <c r="Y64" s="945">
        <v>0</v>
      </c>
      <c r="Z64" s="945">
        <v>10209402.764284</v>
      </c>
    </row>
    <row r="65" spans="1:26" s="783" customFormat="1" ht="16.2" customHeight="1">
      <c r="B65" s="899" t="s">
        <v>361</v>
      </c>
      <c r="C65" s="895">
        <v>0</v>
      </c>
      <c r="D65" s="895">
        <v>0</v>
      </c>
      <c r="E65" s="895">
        <v>422432.959072</v>
      </c>
      <c r="F65" s="895">
        <v>159464.690936</v>
      </c>
      <c r="G65" s="895">
        <v>0</v>
      </c>
      <c r="H65" s="895">
        <v>0</v>
      </c>
      <c r="I65" s="895">
        <v>0</v>
      </c>
      <c r="J65" s="895">
        <v>998563.97989900003</v>
      </c>
      <c r="K65" s="895">
        <v>49617.684714000003</v>
      </c>
      <c r="L65" s="895">
        <v>0</v>
      </c>
      <c r="M65" s="895">
        <v>123779.61606099999</v>
      </c>
      <c r="N65" s="895">
        <v>244602.823045</v>
      </c>
      <c r="O65" s="895">
        <v>0</v>
      </c>
      <c r="P65" s="895">
        <v>0</v>
      </c>
      <c r="Q65" s="895">
        <v>0</v>
      </c>
      <c r="R65" s="895">
        <v>0</v>
      </c>
      <c r="S65" s="895">
        <v>0</v>
      </c>
      <c r="T65" s="895">
        <v>0</v>
      </c>
      <c r="U65" s="895">
        <v>0</v>
      </c>
      <c r="V65" s="895">
        <v>0</v>
      </c>
      <c r="W65" s="895">
        <v>0</v>
      </c>
      <c r="X65" s="895">
        <v>0</v>
      </c>
      <c r="Y65" s="895">
        <v>0</v>
      </c>
      <c r="Z65" s="901">
        <v>1998461.753728</v>
      </c>
    </row>
    <row r="66" spans="1:26" s="783" customFormat="1" ht="16.2" customHeight="1">
      <c r="B66" s="899" t="s">
        <v>488</v>
      </c>
      <c r="C66" s="895">
        <v>0</v>
      </c>
      <c r="D66" s="895">
        <v>0</v>
      </c>
      <c r="E66" s="895">
        <v>980307.64058999997</v>
      </c>
      <c r="F66" s="895">
        <v>406.26204799999999</v>
      </c>
      <c r="G66" s="895">
        <v>2.3E-5</v>
      </c>
      <c r="H66" s="895">
        <v>243.74754799999999</v>
      </c>
      <c r="I66" s="946">
        <v>0</v>
      </c>
      <c r="J66" s="895">
        <v>11013.237044</v>
      </c>
      <c r="K66" s="895">
        <v>25.878854</v>
      </c>
      <c r="L66" s="895">
        <v>2.2959999999999999E-3</v>
      </c>
      <c r="M66" s="895">
        <v>0</v>
      </c>
      <c r="N66" s="895">
        <v>13125.980088</v>
      </c>
      <c r="O66" s="895">
        <v>0</v>
      </c>
      <c r="P66" s="895">
        <v>0</v>
      </c>
      <c r="Q66" s="895">
        <v>0</v>
      </c>
      <c r="R66" s="895">
        <v>0</v>
      </c>
      <c r="S66" s="895">
        <v>4.359E-3</v>
      </c>
      <c r="T66" s="895">
        <v>0</v>
      </c>
      <c r="U66" s="895">
        <v>0</v>
      </c>
      <c r="V66" s="895">
        <v>0</v>
      </c>
      <c r="W66" s="895">
        <v>0</v>
      </c>
      <c r="X66" s="895">
        <v>0</v>
      </c>
      <c r="Y66" s="895">
        <v>0</v>
      </c>
      <c r="Z66" s="901">
        <v>1005122.753198</v>
      </c>
    </row>
    <row r="67" spans="1:26" s="783" customFormat="1" ht="16.2" customHeight="1">
      <c r="B67" s="899" t="s">
        <v>363</v>
      </c>
      <c r="C67" s="895">
        <v>0</v>
      </c>
      <c r="D67" s="895">
        <v>0</v>
      </c>
      <c r="E67" s="895">
        <v>502682.324081</v>
      </c>
      <c r="F67" s="895">
        <v>0</v>
      </c>
      <c r="G67" s="895">
        <v>0</v>
      </c>
      <c r="H67" s="895">
        <v>0</v>
      </c>
      <c r="I67" s="895">
        <v>35.045390999999995</v>
      </c>
      <c r="J67" s="895">
        <v>0</v>
      </c>
      <c r="K67" s="895">
        <v>36770.622942000002</v>
      </c>
      <c r="L67" s="895">
        <v>0</v>
      </c>
      <c r="M67" s="895">
        <v>0</v>
      </c>
      <c r="N67" s="895">
        <v>324137.53911100002</v>
      </c>
      <c r="O67" s="895">
        <v>0</v>
      </c>
      <c r="P67" s="895">
        <v>0</v>
      </c>
      <c r="Q67" s="895">
        <v>0</v>
      </c>
      <c r="R67" s="895">
        <v>0</v>
      </c>
      <c r="S67" s="895">
        <v>0</v>
      </c>
      <c r="T67" s="895">
        <v>0</v>
      </c>
      <c r="U67" s="895">
        <v>0</v>
      </c>
      <c r="V67" s="895">
        <v>0</v>
      </c>
      <c r="W67" s="895">
        <v>0</v>
      </c>
      <c r="X67" s="895">
        <v>0</v>
      </c>
      <c r="Y67" s="895">
        <v>0</v>
      </c>
      <c r="Z67" s="901">
        <v>863625.531525</v>
      </c>
    </row>
    <row r="68" spans="1:26" s="783" customFormat="1" ht="16.2" customHeight="1">
      <c r="B68" s="899" t="s">
        <v>364</v>
      </c>
      <c r="C68" s="895">
        <v>0</v>
      </c>
      <c r="D68" s="895">
        <v>0</v>
      </c>
      <c r="E68" s="895">
        <v>5971896.8769169999</v>
      </c>
      <c r="F68" s="895">
        <v>275939.05383300001</v>
      </c>
      <c r="G68" s="895">
        <v>18158.089547</v>
      </c>
      <c r="H68" s="895">
        <v>76198.705537000002</v>
      </c>
      <c r="I68" s="895">
        <v>0</v>
      </c>
      <c r="J68" s="895">
        <v>0</v>
      </c>
      <c r="K68" s="895">
        <v>0</v>
      </c>
      <c r="L68" s="895">
        <v>0</v>
      </c>
      <c r="M68" s="895">
        <v>0</v>
      </c>
      <c r="N68" s="895">
        <v>0</v>
      </c>
      <c r="O68" s="895">
        <v>0</v>
      </c>
      <c r="P68" s="895">
        <v>0</v>
      </c>
      <c r="Q68" s="895">
        <v>0</v>
      </c>
      <c r="R68" s="895">
        <v>0</v>
      </c>
      <c r="S68" s="895">
        <v>0</v>
      </c>
      <c r="T68" s="895">
        <v>0</v>
      </c>
      <c r="U68" s="895">
        <v>0</v>
      </c>
      <c r="V68" s="895">
        <v>0</v>
      </c>
      <c r="W68" s="895">
        <v>0</v>
      </c>
      <c r="X68" s="895">
        <v>0</v>
      </c>
      <c r="Y68" s="895">
        <v>0</v>
      </c>
      <c r="Z68" s="901">
        <v>6342192.7258329997</v>
      </c>
    </row>
    <row r="69" spans="1:26" s="783" customFormat="1" ht="16.2" customHeight="1">
      <c r="A69" s="911" t="s">
        <v>442</v>
      </c>
      <c r="B69" s="911"/>
      <c r="C69" s="913">
        <v>542.92557499999998</v>
      </c>
      <c r="D69" s="913">
        <v>0</v>
      </c>
      <c r="E69" s="913">
        <v>-305842.90534900001</v>
      </c>
      <c r="F69" s="913">
        <v>-0.10193199999999999</v>
      </c>
      <c r="G69" s="913">
        <v>0</v>
      </c>
      <c r="H69" s="913">
        <v>11962.023380000001</v>
      </c>
      <c r="I69" s="913">
        <v>0</v>
      </c>
      <c r="J69" s="913">
        <v>-10580.374685999999</v>
      </c>
      <c r="K69" s="913">
        <v>-3.607E-3</v>
      </c>
      <c r="L69" s="913">
        <v>57393.395000000004</v>
      </c>
      <c r="M69" s="913">
        <v>2840.5036</v>
      </c>
      <c r="N69" s="913">
        <v>-13116.444206</v>
      </c>
      <c r="O69" s="913">
        <v>0</v>
      </c>
      <c r="P69" s="913">
        <v>0</v>
      </c>
      <c r="Q69" s="913">
        <v>0</v>
      </c>
      <c r="R69" s="913">
        <v>0</v>
      </c>
      <c r="S69" s="913">
        <v>0</v>
      </c>
      <c r="T69" s="913">
        <v>0</v>
      </c>
      <c r="U69" s="913">
        <v>0</v>
      </c>
      <c r="V69" s="913">
        <v>0</v>
      </c>
      <c r="W69" s="913">
        <v>134470.33799999999</v>
      </c>
      <c r="X69" s="913">
        <v>0</v>
      </c>
      <c r="Y69" s="913">
        <v>0</v>
      </c>
      <c r="Z69" s="913">
        <v>-122330.644225</v>
      </c>
    </row>
    <row r="70" spans="1:26" s="783" customFormat="1" ht="16.2" customHeight="1">
      <c r="A70" s="937" t="s">
        <v>489</v>
      </c>
      <c r="B70" s="937"/>
      <c r="C70" s="790">
        <v>8799747.0030029994</v>
      </c>
      <c r="D70" s="790">
        <v>102565.26777000001</v>
      </c>
      <c r="E70" s="790">
        <v>9517404.7497099992</v>
      </c>
      <c r="F70" s="790">
        <v>435809.90488599997</v>
      </c>
      <c r="G70" s="790">
        <v>18158.08957</v>
      </c>
      <c r="H70" s="790">
        <v>88427.532359000004</v>
      </c>
      <c r="I70" s="790">
        <v>35.045390999999995</v>
      </c>
      <c r="J70" s="790">
        <v>998996.84225700004</v>
      </c>
      <c r="K70" s="790">
        <v>86414.182902999994</v>
      </c>
      <c r="L70" s="790">
        <v>57393.397296000003</v>
      </c>
      <c r="M70" s="790">
        <v>126620.119661</v>
      </c>
      <c r="N70" s="790">
        <v>568749.89803899999</v>
      </c>
      <c r="O70" s="790">
        <v>0</v>
      </c>
      <c r="P70" s="790">
        <v>0</v>
      </c>
      <c r="Q70" s="790">
        <v>0</v>
      </c>
      <c r="R70" s="790">
        <v>0</v>
      </c>
      <c r="S70" s="790">
        <v>4.359E-3</v>
      </c>
      <c r="T70" s="790">
        <v>0</v>
      </c>
      <c r="U70" s="790">
        <v>0</v>
      </c>
      <c r="V70" s="790">
        <v>0</v>
      </c>
      <c r="W70" s="790">
        <v>134470.33799999999</v>
      </c>
      <c r="X70" s="790">
        <v>0</v>
      </c>
      <c r="Y70" s="790">
        <v>0</v>
      </c>
      <c r="Z70" s="790">
        <v>20934792.375551999</v>
      </c>
    </row>
    <row r="71" spans="1:26" s="783" customFormat="1" ht="16.2" customHeight="1">
      <c r="A71" s="911" t="s">
        <v>505</v>
      </c>
      <c r="B71" s="911"/>
      <c r="C71" s="913">
        <v>6360008.0828419998</v>
      </c>
      <c r="D71" s="913">
        <v>0</v>
      </c>
      <c r="E71" s="913">
        <v>-5300118.8629090004</v>
      </c>
      <c r="F71" s="913">
        <v>-491165.00602199999</v>
      </c>
      <c r="G71" s="913">
        <v>0</v>
      </c>
      <c r="H71" s="913">
        <v>-2333.5642000000003</v>
      </c>
      <c r="I71" s="913">
        <v>0</v>
      </c>
      <c r="J71" s="913">
        <v>-145574.14684599999</v>
      </c>
      <c r="K71" s="913">
        <v>-33021.367037999997</v>
      </c>
      <c r="L71" s="913">
        <v>0</v>
      </c>
      <c r="M71" s="913">
        <v>-1166.5238409999999</v>
      </c>
      <c r="N71" s="913">
        <v>-386628.61198699998</v>
      </c>
      <c r="O71" s="913">
        <v>0</v>
      </c>
      <c r="P71" s="913">
        <v>0</v>
      </c>
      <c r="Q71" s="913">
        <v>0</v>
      </c>
      <c r="R71" s="913">
        <v>0</v>
      </c>
      <c r="S71" s="913">
        <v>0</v>
      </c>
      <c r="T71" s="913">
        <v>0</v>
      </c>
      <c r="U71" s="913">
        <v>0</v>
      </c>
      <c r="V71" s="913">
        <v>0</v>
      </c>
      <c r="W71" s="913">
        <v>0</v>
      </c>
      <c r="X71" s="913">
        <v>0</v>
      </c>
      <c r="Y71" s="913">
        <v>0</v>
      </c>
      <c r="Z71" s="913">
        <v>0</v>
      </c>
    </row>
    <row r="72" spans="1:26" s="783" customFormat="1" ht="16.2" customHeight="1">
      <c r="A72" s="937" t="s">
        <v>491</v>
      </c>
      <c r="B72" s="937"/>
      <c r="C72" s="790">
        <v>15159755.085845999</v>
      </c>
      <c r="D72" s="790">
        <v>102565.26777000001</v>
      </c>
      <c r="E72" s="790">
        <v>4217285.8868009998</v>
      </c>
      <c r="F72" s="790">
        <v>-55355.101135999997</v>
      </c>
      <c r="G72" s="790">
        <v>18158.08957</v>
      </c>
      <c r="H72" s="790">
        <v>86093.968158999996</v>
      </c>
      <c r="I72" s="790">
        <v>35.045390999999995</v>
      </c>
      <c r="J72" s="790">
        <v>853422.69541100005</v>
      </c>
      <c r="K72" s="790">
        <v>53392.815864999997</v>
      </c>
      <c r="L72" s="790">
        <v>57393.397296000003</v>
      </c>
      <c r="M72" s="790">
        <v>125453.59582</v>
      </c>
      <c r="N72" s="790">
        <v>182121.28605200001</v>
      </c>
      <c r="O72" s="790">
        <v>0</v>
      </c>
      <c r="P72" s="790">
        <v>0</v>
      </c>
      <c r="Q72" s="790">
        <v>0</v>
      </c>
      <c r="R72" s="790">
        <v>0</v>
      </c>
      <c r="S72" s="790">
        <v>4.359E-3</v>
      </c>
      <c r="T72" s="790">
        <v>0</v>
      </c>
      <c r="U72" s="790">
        <v>0</v>
      </c>
      <c r="V72" s="790">
        <v>0</v>
      </c>
      <c r="W72" s="790">
        <v>134470.33799999999</v>
      </c>
      <c r="X72" s="790">
        <v>0</v>
      </c>
      <c r="Y72" s="790">
        <v>0</v>
      </c>
      <c r="Z72" s="790">
        <v>20934792.375551999</v>
      </c>
    </row>
    <row r="73" spans="1:26" s="783" customFormat="1" ht="16.2" customHeight="1" thickBot="1">
      <c r="A73" s="918" t="s">
        <v>500</v>
      </c>
      <c r="B73" s="919"/>
      <c r="C73" s="938"/>
      <c r="D73" s="938"/>
      <c r="E73" s="923">
        <v>3.47</v>
      </c>
      <c r="F73" s="923">
        <v>4.0739999999999998</v>
      </c>
      <c r="G73" s="923">
        <v>2.3E-2</v>
      </c>
      <c r="H73" s="923">
        <v>4.6669999999999998</v>
      </c>
      <c r="I73" s="923">
        <v>2.4930000000000003</v>
      </c>
      <c r="J73" s="923">
        <v>0.65200000000000002</v>
      </c>
      <c r="K73" s="923">
        <v>0.189</v>
      </c>
      <c r="L73" s="923">
        <v>2.2949999999999999</v>
      </c>
      <c r="M73" s="923">
        <v>3.0000000000000001E-3</v>
      </c>
      <c r="N73" s="923">
        <v>0</v>
      </c>
      <c r="O73" s="923">
        <v>0.44500000000000001</v>
      </c>
      <c r="P73" s="923">
        <v>4.3580000000000005</v>
      </c>
      <c r="Q73" s="923">
        <v>2E-3</v>
      </c>
      <c r="R73" s="923">
        <v>0.113</v>
      </c>
      <c r="S73" s="923">
        <v>4.3580000000000005</v>
      </c>
      <c r="T73" s="923">
        <v>8.3000000000000004E-2</v>
      </c>
      <c r="U73" s="923">
        <v>0.34700000000000003</v>
      </c>
      <c r="V73" s="923">
        <v>0.36799999999999999</v>
      </c>
      <c r="W73" s="923">
        <v>0.20100000000000001</v>
      </c>
      <c r="X73" s="923">
        <v>0</v>
      </c>
      <c r="Y73" s="923">
        <v>0.48600000000000004</v>
      </c>
      <c r="Z73" s="924"/>
    </row>
    <row r="74" spans="1:26" s="783" customFormat="1" ht="16.2" customHeight="1">
      <c r="A74" s="783" t="s">
        <v>501</v>
      </c>
      <c r="B74" s="911"/>
      <c r="D74" s="912"/>
      <c r="E74" s="912"/>
      <c r="F74" s="782"/>
      <c r="G74" s="947"/>
      <c r="H74" s="947"/>
      <c r="I74" s="782"/>
      <c r="J74" s="782"/>
      <c r="K74" s="782"/>
      <c r="L74" s="782"/>
      <c r="M74" s="782"/>
      <c r="N74" s="782"/>
      <c r="O74" s="782"/>
      <c r="P74" s="782"/>
      <c r="Q74" s="782"/>
      <c r="R74" s="782"/>
      <c r="S74" s="782"/>
      <c r="T74" s="782"/>
      <c r="U74" s="782"/>
      <c r="V74" s="782"/>
      <c r="W74" s="782"/>
      <c r="X74" s="782"/>
      <c r="Y74" s="782"/>
      <c r="Z74" s="912"/>
    </row>
    <row r="75" spans="1:26" s="783" customFormat="1" ht="16.2" customHeight="1">
      <c r="A75" s="783" t="s">
        <v>502</v>
      </c>
      <c r="B75" s="911"/>
      <c r="C75" s="782"/>
      <c r="D75" s="912"/>
      <c r="E75" s="912"/>
      <c r="Z75" s="912"/>
    </row>
    <row r="76" spans="1:26" s="783" customFormat="1" ht="16.2" customHeight="1">
      <c r="A76" s="932" t="s">
        <v>503</v>
      </c>
      <c r="B76" s="911"/>
      <c r="C76" s="782"/>
      <c r="D76" s="912"/>
      <c r="E76" s="912"/>
      <c r="Z76" s="912"/>
    </row>
    <row r="77" spans="1:26" s="783" customFormat="1" ht="16.2" customHeight="1">
      <c r="A77" s="932"/>
      <c r="B77" s="911"/>
      <c r="C77" s="782"/>
      <c r="D77" s="912"/>
      <c r="E77" s="912"/>
      <c r="Z77" s="912"/>
    </row>
    <row r="78" spans="1:26" s="783" customFormat="1" ht="16.2" customHeight="1">
      <c r="A78" s="932"/>
      <c r="B78" s="911"/>
      <c r="C78" s="782"/>
      <c r="D78" s="912"/>
      <c r="E78" s="912"/>
      <c r="Z78" s="912"/>
    </row>
    <row r="79" spans="1:26" ht="28.2">
      <c r="A79" s="772" t="s">
        <v>506</v>
      </c>
      <c r="B79" s="887"/>
      <c r="C79" s="887"/>
      <c r="D79" s="887"/>
      <c r="E79" s="887"/>
      <c r="F79" s="887"/>
      <c r="G79" s="887"/>
      <c r="H79" s="887"/>
      <c r="I79" s="887"/>
      <c r="J79" s="887"/>
      <c r="K79" s="887"/>
      <c r="L79" s="887"/>
      <c r="M79" s="887"/>
      <c r="N79" s="887"/>
      <c r="O79" s="887"/>
      <c r="P79" s="887"/>
      <c r="Q79" s="887"/>
      <c r="R79" s="887"/>
      <c r="S79" s="887"/>
      <c r="T79" s="887"/>
      <c r="U79" s="887"/>
      <c r="V79" s="887"/>
      <c r="W79" s="887"/>
      <c r="X79" s="887"/>
      <c r="Y79" s="887"/>
      <c r="Z79" s="887"/>
    </row>
    <row r="80" spans="1:26" ht="16.8">
      <c r="A80" s="290">
        <v>45930</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row>
    <row r="81" spans="1:26" ht="15.6">
      <c r="A81" s="889" t="s">
        <v>284</v>
      </c>
      <c r="B81" s="889"/>
      <c r="C81" s="889"/>
      <c r="D81" s="889"/>
      <c r="E81" s="889"/>
      <c r="F81" s="889"/>
      <c r="G81" s="889"/>
      <c r="H81" s="889"/>
      <c r="I81" s="889"/>
      <c r="J81" s="889"/>
      <c r="K81" s="889"/>
      <c r="L81" s="889"/>
      <c r="M81" s="889"/>
      <c r="N81" s="889"/>
      <c r="O81" s="889"/>
      <c r="P81" s="889"/>
      <c r="Q81" s="889"/>
      <c r="R81" s="889"/>
      <c r="S81" s="889"/>
      <c r="T81" s="889"/>
      <c r="U81" s="889"/>
      <c r="V81" s="889"/>
      <c r="W81" s="889"/>
      <c r="X81" s="889"/>
      <c r="Y81" s="889"/>
      <c r="Z81" s="889"/>
    </row>
    <row r="82" spans="1:26" ht="13.8" thickBot="1">
      <c r="A82" s="933"/>
      <c r="B82" s="777"/>
      <c r="C82" s="934"/>
      <c r="D82" s="934"/>
      <c r="E82" s="934"/>
      <c r="F82" s="934"/>
      <c r="G82" s="934"/>
      <c r="H82" s="934"/>
      <c r="I82" s="934"/>
      <c r="J82" s="934"/>
      <c r="K82" s="934"/>
      <c r="L82" s="934"/>
      <c r="M82" s="934"/>
      <c r="N82" s="934"/>
      <c r="O82" s="934"/>
      <c r="P82" s="934"/>
      <c r="Q82" s="934"/>
      <c r="R82" s="934"/>
      <c r="S82" s="934"/>
      <c r="T82" s="934"/>
      <c r="U82" s="934"/>
      <c r="V82" s="934"/>
      <c r="W82" s="934"/>
      <c r="X82" s="934"/>
      <c r="Y82" s="934"/>
      <c r="Z82" s="943"/>
    </row>
    <row r="83" spans="1:26" ht="35.1" customHeight="1">
      <c r="A83" s="892"/>
      <c r="B83" s="893"/>
      <c r="C83" s="948" t="s">
        <v>465</v>
      </c>
      <c r="D83" s="948" t="s">
        <v>466</v>
      </c>
      <c r="E83" s="948" t="s">
        <v>467</v>
      </c>
      <c r="F83" s="948" t="s">
        <v>468</v>
      </c>
      <c r="G83" s="948" t="s">
        <v>469</v>
      </c>
      <c r="H83" s="948" t="s">
        <v>470</v>
      </c>
      <c r="I83" s="894" t="s">
        <v>471</v>
      </c>
      <c r="J83" s="894" t="s">
        <v>472</v>
      </c>
      <c r="K83" s="894" t="s">
        <v>473</v>
      </c>
      <c r="L83" s="894" t="s">
        <v>474</v>
      </c>
      <c r="M83" s="894" t="s">
        <v>475</v>
      </c>
      <c r="N83" s="894" t="s">
        <v>476</v>
      </c>
      <c r="O83" s="894" t="s">
        <v>477</v>
      </c>
      <c r="P83" s="894" t="s">
        <v>478</v>
      </c>
      <c r="Q83" s="894" t="s">
        <v>479</v>
      </c>
      <c r="R83" s="894" t="s">
        <v>480</v>
      </c>
      <c r="S83" s="894" t="s">
        <v>481</v>
      </c>
      <c r="T83" s="894" t="s">
        <v>482</v>
      </c>
      <c r="U83" s="894" t="s">
        <v>483</v>
      </c>
      <c r="V83" s="894" t="s">
        <v>484</v>
      </c>
      <c r="W83" s="894" t="s">
        <v>485</v>
      </c>
      <c r="X83" s="894" t="s">
        <v>486</v>
      </c>
      <c r="Y83" s="894" t="s">
        <v>487</v>
      </c>
      <c r="Z83" s="948" t="s">
        <v>153</v>
      </c>
    </row>
    <row r="84" spans="1:26" ht="15" customHeight="1">
      <c r="A84" s="949" t="s">
        <v>389</v>
      </c>
      <c r="B84" s="949"/>
      <c r="C84" s="949">
        <v>25796972.326361001</v>
      </c>
      <c r="D84" s="949">
        <v>762626.08885599999</v>
      </c>
      <c r="E84" s="949">
        <v>13127561.111505</v>
      </c>
      <c r="F84" s="949">
        <v>0</v>
      </c>
      <c r="G84" s="949">
        <v>0</v>
      </c>
      <c r="H84" s="949">
        <v>340791.94402300002</v>
      </c>
      <c r="I84" s="949">
        <v>0</v>
      </c>
      <c r="J84" s="949">
        <v>0</v>
      </c>
      <c r="K84" s="949">
        <v>0</v>
      </c>
      <c r="L84" s="949">
        <v>0</v>
      </c>
      <c r="M84" s="949">
        <v>0</v>
      </c>
      <c r="N84" s="949">
        <v>0</v>
      </c>
      <c r="O84" s="949">
        <v>0</v>
      </c>
      <c r="P84" s="949">
        <v>0</v>
      </c>
      <c r="Q84" s="949">
        <v>0</v>
      </c>
      <c r="R84" s="949">
        <v>0</v>
      </c>
      <c r="S84" s="949">
        <v>0</v>
      </c>
      <c r="T84" s="949">
        <v>0</v>
      </c>
      <c r="U84" s="949">
        <v>0</v>
      </c>
      <c r="V84" s="949">
        <v>0</v>
      </c>
      <c r="W84" s="949">
        <v>0</v>
      </c>
      <c r="X84" s="949">
        <v>0</v>
      </c>
      <c r="Y84" s="949">
        <v>0</v>
      </c>
      <c r="Z84" s="949">
        <v>40027951.470746003</v>
      </c>
    </row>
    <row r="85" spans="1:26" ht="15" customHeight="1">
      <c r="A85" s="950"/>
      <c r="B85" s="951" t="s">
        <v>361</v>
      </c>
      <c r="C85" s="952">
        <v>16378116.374895001</v>
      </c>
      <c r="D85" s="952">
        <v>165888.393086</v>
      </c>
      <c r="E85" s="952">
        <v>502323.207467</v>
      </c>
      <c r="F85" s="952">
        <v>0</v>
      </c>
      <c r="G85" s="952">
        <v>0</v>
      </c>
      <c r="H85" s="952">
        <v>0</v>
      </c>
      <c r="I85" s="952">
        <v>0</v>
      </c>
      <c r="J85" s="952">
        <v>0</v>
      </c>
      <c r="K85" s="952">
        <v>0</v>
      </c>
      <c r="L85" s="952">
        <v>0</v>
      </c>
      <c r="M85" s="952">
        <v>0</v>
      </c>
      <c r="N85" s="952">
        <v>0</v>
      </c>
      <c r="O85" s="952">
        <v>0</v>
      </c>
      <c r="P85" s="952">
        <v>0</v>
      </c>
      <c r="Q85" s="952">
        <v>0</v>
      </c>
      <c r="R85" s="952">
        <v>0</v>
      </c>
      <c r="S85" s="952">
        <v>0</v>
      </c>
      <c r="T85" s="952">
        <v>0</v>
      </c>
      <c r="U85" s="952">
        <v>0</v>
      </c>
      <c r="V85" s="952">
        <v>0</v>
      </c>
      <c r="W85" s="952">
        <v>0</v>
      </c>
      <c r="X85" s="952">
        <v>0</v>
      </c>
      <c r="Y85" s="952">
        <v>0</v>
      </c>
      <c r="Z85" s="953">
        <v>17046327.975448001</v>
      </c>
    </row>
    <row r="86" spans="1:26" ht="15" customHeight="1">
      <c r="A86" s="950"/>
      <c r="B86" s="951" t="s">
        <v>488</v>
      </c>
      <c r="C86" s="952">
        <v>2107540.9938010001</v>
      </c>
      <c r="D86" s="952">
        <v>0</v>
      </c>
      <c r="E86" s="952">
        <v>5158315.181144</v>
      </c>
      <c r="F86" s="952">
        <v>0</v>
      </c>
      <c r="G86" s="952">
        <v>0</v>
      </c>
      <c r="H86" s="952">
        <v>0</v>
      </c>
      <c r="I86" s="952">
        <v>0</v>
      </c>
      <c r="J86" s="952">
        <v>0</v>
      </c>
      <c r="K86" s="952">
        <v>0</v>
      </c>
      <c r="L86" s="952">
        <v>0</v>
      </c>
      <c r="M86" s="952">
        <v>0</v>
      </c>
      <c r="N86" s="952">
        <v>0</v>
      </c>
      <c r="O86" s="952">
        <v>0</v>
      </c>
      <c r="P86" s="952">
        <v>0</v>
      </c>
      <c r="Q86" s="952">
        <v>0</v>
      </c>
      <c r="R86" s="952">
        <v>0</v>
      </c>
      <c r="S86" s="952">
        <v>0</v>
      </c>
      <c r="T86" s="952">
        <v>0</v>
      </c>
      <c r="U86" s="952">
        <v>0</v>
      </c>
      <c r="V86" s="952">
        <v>0</v>
      </c>
      <c r="W86" s="952">
        <v>0</v>
      </c>
      <c r="X86" s="952">
        <v>0</v>
      </c>
      <c r="Y86" s="952">
        <v>0</v>
      </c>
      <c r="Z86" s="953">
        <v>7265856.1749449996</v>
      </c>
    </row>
    <row r="87" spans="1:26" ht="15" customHeight="1">
      <c r="A87" s="950"/>
      <c r="B87" s="951" t="s">
        <v>363</v>
      </c>
      <c r="C87" s="952">
        <v>5556812.4253449999</v>
      </c>
      <c r="D87" s="952">
        <v>585409.84391000005</v>
      </c>
      <c r="E87" s="952">
        <v>5739431.4709820002</v>
      </c>
      <c r="F87" s="952">
        <v>0</v>
      </c>
      <c r="G87" s="952">
        <v>0</v>
      </c>
      <c r="H87" s="952">
        <v>340791.94402300002</v>
      </c>
      <c r="I87" s="952">
        <v>0</v>
      </c>
      <c r="J87" s="952">
        <v>0</v>
      </c>
      <c r="K87" s="952">
        <v>0</v>
      </c>
      <c r="L87" s="952">
        <v>0</v>
      </c>
      <c r="M87" s="952">
        <v>0</v>
      </c>
      <c r="N87" s="952">
        <v>0</v>
      </c>
      <c r="O87" s="952">
        <v>0</v>
      </c>
      <c r="P87" s="952">
        <v>0</v>
      </c>
      <c r="Q87" s="952">
        <v>0</v>
      </c>
      <c r="R87" s="952">
        <v>0</v>
      </c>
      <c r="S87" s="952">
        <v>0</v>
      </c>
      <c r="T87" s="952">
        <v>0</v>
      </c>
      <c r="U87" s="952">
        <v>0</v>
      </c>
      <c r="V87" s="952">
        <v>0</v>
      </c>
      <c r="W87" s="952">
        <v>0</v>
      </c>
      <c r="X87" s="952">
        <v>0</v>
      </c>
      <c r="Y87" s="952">
        <v>0</v>
      </c>
      <c r="Z87" s="953">
        <v>12222445.68426</v>
      </c>
    </row>
    <row r="88" spans="1:26" ht="15" customHeight="1">
      <c r="A88" s="950"/>
      <c r="B88" s="951" t="s">
        <v>507</v>
      </c>
      <c r="C88" s="952">
        <v>811186.90250700002</v>
      </c>
      <c r="D88" s="952">
        <v>0</v>
      </c>
      <c r="E88" s="952">
        <v>1678826.4416809999</v>
      </c>
      <c r="F88" s="952">
        <v>0</v>
      </c>
      <c r="G88" s="952">
        <v>0</v>
      </c>
      <c r="H88" s="952">
        <v>0</v>
      </c>
      <c r="I88" s="952">
        <v>0</v>
      </c>
      <c r="J88" s="952">
        <v>0</v>
      </c>
      <c r="K88" s="952">
        <v>0</v>
      </c>
      <c r="L88" s="952">
        <v>0</v>
      </c>
      <c r="M88" s="952">
        <v>0</v>
      </c>
      <c r="N88" s="952">
        <v>0</v>
      </c>
      <c r="O88" s="952">
        <v>0</v>
      </c>
      <c r="P88" s="952">
        <v>0</v>
      </c>
      <c r="Q88" s="952">
        <v>0</v>
      </c>
      <c r="R88" s="952">
        <v>0</v>
      </c>
      <c r="S88" s="952">
        <v>0</v>
      </c>
      <c r="T88" s="952">
        <v>0</v>
      </c>
      <c r="U88" s="952">
        <v>0</v>
      </c>
      <c r="V88" s="952">
        <v>0</v>
      </c>
      <c r="W88" s="952">
        <v>0</v>
      </c>
      <c r="X88" s="952">
        <v>0</v>
      </c>
      <c r="Y88" s="952">
        <v>0</v>
      </c>
      <c r="Z88" s="953">
        <v>2490013.3441880001</v>
      </c>
    </row>
    <row r="89" spans="1:26" ht="15" customHeight="1">
      <c r="A89" s="950"/>
      <c r="B89" s="951" t="s">
        <v>365</v>
      </c>
      <c r="C89" s="952">
        <v>943315.62981299998</v>
      </c>
      <c r="D89" s="952">
        <v>11327.851860999999</v>
      </c>
      <c r="E89" s="952">
        <v>48664.810231000003</v>
      </c>
      <c r="F89" s="952">
        <v>0</v>
      </c>
      <c r="G89" s="952">
        <v>0</v>
      </c>
      <c r="H89" s="952">
        <v>0</v>
      </c>
      <c r="I89" s="952">
        <v>0</v>
      </c>
      <c r="J89" s="952">
        <v>0</v>
      </c>
      <c r="K89" s="952">
        <v>0</v>
      </c>
      <c r="L89" s="952">
        <v>0</v>
      </c>
      <c r="M89" s="952">
        <v>0</v>
      </c>
      <c r="N89" s="952">
        <v>0</v>
      </c>
      <c r="O89" s="952">
        <v>0</v>
      </c>
      <c r="P89" s="952">
        <v>0</v>
      </c>
      <c r="Q89" s="952">
        <v>0</v>
      </c>
      <c r="R89" s="952">
        <v>0</v>
      </c>
      <c r="S89" s="952">
        <v>0</v>
      </c>
      <c r="T89" s="952">
        <v>0</v>
      </c>
      <c r="U89" s="952">
        <v>0</v>
      </c>
      <c r="V89" s="952">
        <v>0</v>
      </c>
      <c r="W89" s="952">
        <v>0</v>
      </c>
      <c r="X89" s="952">
        <v>0</v>
      </c>
      <c r="Y89" s="952">
        <v>0</v>
      </c>
      <c r="Z89" s="953">
        <v>1003308.291905</v>
      </c>
    </row>
    <row r="90" spans="1:26" ht="9.6" customHeight="1">
      <c r="A90" s="954"/>
      <c r="B90" s="950"/>
      <c r="C90" s="952"/>
      <c r="D90" s="952"/>
      <c r="E90" s="952"/>
      <c r="F90" s="952"/>
      <c r="G90" s="952"/>
      <c r="H90" s="952"/>
      <c r="I90" s="952"/>
      <c r="J90" s="952"/>
      <c r="K90" s="952"/>
      <c r="L90" s="952"/>
      <c r="M90" s="952"/>
      <c r="N90" s="952"/>
      <c r="O90" s="952"/>
      <c r="P90" s="952"/>
      <c r="Q90" s="952"/>
      <c r="R90" s="952"/>
      <c r="S90" s="952"/>
      <c r="T90" s="952"/>
      <c r="U90" s="952"/>
      <c r="V90" s="952"/>
      <c r="W90" s="952"/>
      <c r="X90" s="952"/>
      <c r="Y90" s="952"/>
      <c r="Z90" s="955"/>
    </row>
    <row r="91" spans="1:26" ht="15" customHeight="1">
      <c r="A91" s="956" t="s">
        <v>429</v>
      </c>
      <c r="B91" s="956"/>
      <c r="C91" s="956">
        <v>0</v>
      </c>
      <c r="D91" s="956">
        <v>0</v>
      </c>
      <c r="E91" s="956">
        <v>35873691.163603</v>
      </c>
      <c r="F91" s="956">
        <v>2695852.7465610001</v>
      </c>
      <c r="G91" s="956">
        <v>505692.95847999997</v>
      </c>
      <c r="H91" s="956">
        <v>486250.51795499999</v>
      </c>
      <c r="I91" s="956">
        <v>13550.2768</v>
      </c>
      <c r="J91" s="956">
        <v>658348.35690400004</v>
      </c>
      <c r="K91" s="956">
        <v>119556.830185</v>
      </c>
      <c r="L91" s="956">
        <v>4.5909999999999996E-3</v>
      </c>
      <c r="M91" s="956">
        <v>13480.651592</v>
      </c>
      <c r="N91" s="956">
        <v>554319.09587399999</v>
      </c>
      <c r="O91" s="956">
        <v>3.9999999999999998E-6</v>
      </c>
      <c r="P91" s="956">
        <v>0</v>
      </c>
      <c r="Q91" s="956">
        <v>0</v>
      </c>
      <c r="R91" s="956">
        <v>0</v>
      </c>
      <c r="S91" s="956">
        <v>4.359E-3</v>
      </c>
      <c r="T91" s="956">
        <v>0</v>
      </c>
      <c r="U91" s="956">
        <v>0</v>
      </c>
      <c r="V91" s="956">
        <v>0</v>
      </c>
      <c r="W91" s="956">
        <v>0</v>
      </c>
      <c r="X91" s="956">
        <v>0</v>
      </c>
      <c r="Y91" s="956">
        <v>0</v>
      </c>
      <c r="Z91" s="956">
        <v>40920742.607256003</v>
      </c>
    </row>
    <row r="92" spans="1:26" ht="15" customHeight="1">
      <c r="A92" s="950"/>
      <c r="B92" s="951" t="s">
        <v>361</v>
      </c>
      <c r="C92" s="952">
        <v>0</v>
      </c>
      <c r="D92" s="952">
        <v>0</v>
      </c>
      <c r="E92" s="952">
        <v>581647.83594300004</v>
      </c>
      <c r="F92" s="952">
        <v>219453.05188700001</v>
      </c>
      <c r="G92" s="952">
        <v>0</v>
      </c>
      <c r="H92" s="952">
        <v>0</v>
      </c>
      <c r="I92" s="952">
        <v>0</v>
      </c>
      <c r="J92" s="952">
        <v>648342.77698700002</v>
      </c>
      <c r="K92" s="952">
        <v>0</v>
      </c>
      <c r="L92" s="952">
        <v>0</v>
      </c>
      <c r="M92" s="952">
        <v>13480.651592</v>
      </c>
      <c r="N92" s="952">
        <v>195755.11570600001</v>
      </c>
      <c r="O92" s="952">
        <v>0</v>
      </c>
      <c r="P92" s="952">
        <v>0</v>
      </c>
      <c r="Q92" s="952">
        <v>0</v>
      </c>
      <c r="R92" s="952">
        <v>0</v>
      </c>
      <c r="S92" s="952">
        <v>0</v>
      </c>
      <c r="T92" s="952">
        <v>0</v>
      </c>
      <c r="U92" s="952">
        <v>0</v>
      </c>
      <c r="V92" s="952">
        <v>0</v>
      </c>
      <c r="W92" s="952">
        <v>0</v>
      </c>
      <c r="X92" s="952">
        <v>0</v>
      </c>
      <c r="Y92" s="952">
        <v>0</v>
      </c>
      <c r="Z92" s="953">
        <v>1658679.432115</v>
      </c>
    </row>
    <row r="93" spans="1:26" ht="15" customHeight="1">
      <c r="A93" s="950"/>
      <c r="B93" s="951" t="s">
        <v>488</v>
      </c>
      <c r="C93" s="952">
        <v>0</v>
      </c>
      <c r="D93" s="952">
        <v>0</v>
      </c>
      <c r="E93" s="952">
        <v>1358735.025745</v>
      </c>
      <c r="F93" s="952">
        <v>528.13468599999999</v>
      </c>
      <c r="G93" s="952">
        <v>1581.7258300000001</v>
      </c>
      <c r="H93" s="952">
        <v>42962.128509000002</v>
      </c>
      <c r="I93" s="952">
        <v>25.864363999999998</v>
      </c>
      <c r="J93" s="952">
        <v>10005.579916999999</v>
      </c>
      <c r="K93" s="952">
        <v>0</v>
      </c>
      <c r="L93" s="952">
        <v>4.5909999999999996E-3</v>
      </c>
      <c r="M93" s="952">
        <v>0</v>
      </c>
      <c r="N93" s="952">
        <v>0</v>
      </c>
      <c r="O93" s="952">
        <v>3.9999999999999998E-6</v>
      </c>
      <c r="P93" s="952">
        <v>0</v>
      </c>
      <c r="Q93" s="952">
        <v>0</v>
      </c>
      <c r="R93" s="952">
        <v>0</v>
      </c>
      <c r="S93" s="952">
        <v>4.359E-3</v>
      </c>
      <c r="T93" s="952">
        <v>0</v>
      </c>
      <c r="U93" s="952">
        <v>0</v>
      </c>
      <c r="V93" s="952">
        <v>0</v>
      </c>
      <c r="W93" s="952">
        <v>0</v>
      </c>
      <c r="X93" s="952">
        <v>0</v>
      </c>
      <c r="Y93" s="952">
        <v>0</v>
      </c>
      <c r="Z93" s="953">
        <v>1413838.468354</v>
      </c>
    </row>
    <row r="94" spans="1:26" ht="15" customHeight="1">
      <c r="A94" s="950"/>
      <c r="B94" s="951" t="s">
        <v>363</v>
      </c>
      <c r="C94" s="952">
        <v>0</v>
      </c>
      <c r="D94" s="952">
        <v>0</v>
      </c>
      <c r="E94" s="952">
        <v>741277.18341699999</v>
      </c>
      <c r="F94" s="952">
        <v>0</v>
      </c>
      <c r="G94" s="952">
        <v>0</v>
      </c>
      <c r="H94" s="952">
        <v>0</v>
      </c>
      <c r="I94" s="952">
        <v>13524.412436000001</v>
      </c>
      <c r="J94" s="952">
        <v>0</v>
      </c>
      <c r="K94" s="952">
        <v>119556.830185</v>
      </c>
      <c r="L94" s="952">
        <v>0</v>
      </c>
      <c r="M94" s="952">
        <v>0</v>
      </c>
      <c r="N94" s="952">
        <v>358563.98016799998</v>
      </c>
      <c r="O94" s="952">
        <v>0</v>
      </c>
      <c r="P94" s="952">
        <v>0</v>
      </c>
      <c r="Q94" s="952">
        <v>0</v>
      </c>
      <c r="R94" s="952">
        <v>0</v>
      </c>
      <c r="S94" s="952">
        <v>0</v>
      </c>
      <c r="T94" s="952">
        <v>0</v>
      </c>
      <c r="U94" s="952">
        <v>0</v>
      </c>
      <c r="V94" s="952">
        <v>0</v>
      </c>
      <c r="W94" s="952">
        <v>0</v>
      </c>
      <c r="X94" s="952">
        <v>0</v>
      </c>
      <c r="Y94" s="952">
        <v>0</v>
      </c>
      <c r="Z94" s="953">
        <v>1232922.4062059999</v>
      </c>
    </row>
    <row r="95" spans="1:26" ht="15" customHeight="1">
      <c r="A95" s="950"/>
      <c r="B95" s="951" t="s">
        <v>364</v>
      </c>
      <c r="C95" s="952">
        <v>0</v>
      </c>
      <c r="D95" s="952">
        <v>0</v>
      </c>
      <c r="E95" s="952">
        <v>33192031.118498001</v>
      </c>
      <c r="F95" s="952">
        <v>2475871.5599870002</v>
      </c>
      <c r="G95" s="952">
        <v>504111.23265000002</v>
      </c>
      <c r="H95" s="952">
        <v>443288.38944599999</v>
      </c>
      <c r="I95" s="952">
        <v>0</v>
      </c>
      <c r="J95" s="952">
        <v>0</v>
      </c>
      <c r="K95" s="952">
        <v>0</v>
      </c>
      <c r="L95" s="952">
        <v>0</v>
      </c>
      <c r="M95" s="952">
        <v>0</v>
      </c>
      <c r="N95" s="952">
        <v>0</v>
      </c>
      <c r="O95" s="952">
        <v>0</v>
      </c>
      <c r="P95" s="952">
        <v>0</v>
      </c>
      <c r="Q95" s="952">
        <v>0</v>
      </c>
      <c r="R95" s="952">
        <v>0</v>
      </c>
      <c r="S95" s="952">
        <v>0</v>
      </c>
      <c r="T95" s="952">
        <v>0</v>
      </c>
      <c r="U95" s="952">
        <v>0</v>
      </c>
      <c r="V95" s="952">
        <v>0</v>
      </c>
      <c r="W95" s="952">
        <v>0</v>
      </c>
      <c r="X95" s="952">
        <v>0</v>
      </c>
      <c r="Y95" s="952">
        <v>0</v>
      </c>
      <c r="Z95" s="953">
        <v>36615302.300581999</v>
      </c>
    </row>
    <row r="96" spans="1:26" ht="15" customHeight="1">
      <c r="A96" s="955" t="s">
        <v>442</v>
      </c>
      <c r="B96" s="955"/>
      <c r="C96" s="957">
        <v>436209.51391400001</v>
      </c>
      <c r="D96" s="957">
        <v>0</v>
      </c>
      <c r="E96" s="957">
        <v>-1316071.80268</v>
      </c>
      <c r="F96" s="957">
        <v>-113620.26095500001</v>
      </c>
      <c r="G96" s="957">
        <v>0</v>
      </c>
      <c r="H96" s="957">
        <v>10457.738449</v>
      </c>
      <c r="I96" s="957">
        <v>0</v>
      </c>
      <c r="J96" s="957">
        <v>-9939.1392570000007</v>
      </c>
      <c r="K96" s="957">
        <v>0</v>
      </c>
      <c r="L96" s="957">
        <v>296149.91820000001</v>
      </c>
      <c r="M96" s="957">
        <v>395.79606000000001</v>
      </c>
      <c r="N96" s="957">
        <v>0</v>
      </c>
      <c r="O96" s="957">
        <v>0</v>
      </c>
      <c r="P96" s="957">
        <v>0</v>
      </c>
      <c r="Q96" s="957">
        <v>0</v>
      </c>
      <c r="R96" s="957">
        <v>0</v>
      </c>
      <c r="S96" s="957">
        <v>0</v>
      </c>
      <c r="T96" s="957">
        <v>0</v>
      </c>
      <c r="U96" s="957">
        <v>0</v>
      </c>
      <c r="V96" s="957">
        <v>0</v>
      </c>
      <c r="W96" s="957">
        <v>224519.234</v>
      </c>
      <c r="X96" s="957">
        <v>0</v>
      </c>
      <c r="Y96" s="957">
        <v>0</v>
      </c>
      <c r="Z96" s="957">
        <v>-471899.00226899999</v>
      </c>
    </row>
    <row r="97" spans="1:26" ht="15" customHeight="1">
      <c r="A97" s="958" t="s">
        <v>489</v>
      </c>
      <c r="B97" s="958"/>
      <c r="C97" s="959">
        <v>26233181.840275001</v>
      </c>
      <c r="D97" s="959">
        <v>762626.08885599999</v>
      </c>
      <c r="E97" s="959">
        <v>47685180.472428001</v>
      </c>
      <c r="F97" s="959">
        <v>2582232.4856059998</v>
      </c>
      <c r="G97" s="959">
        <v>505692.95847999997</v>
      </c>
      <c r="H97" s="959">
        <v>837500.20042799995</v>
      </c>
      <c r="I97" s="959">
        <v>13550.2768</v>
      </c>
      <c r="J97" s="959">
        <v>648409.21764699998</v>
      </c>
      <c r="K97" s="959">
        <v>119556.830185</v>
      </c>
      <c r="L97" s="959">
        <v>296149.92279099999</v>
      </c>
      <c r="M97" s="959">
        <v>13876.447652000001</v>
      </c>
      <c r="N97" s="959">
        <v>554319.09587399999</v>
      </c>
      <c r="O97" s="959">
        <v>3.9999999999999998E-6</v>
      </c>
      <c r="P97" s="959">
        <v>0</v>
      </c>
      <c r="Q97" s="959">
        <v>0</v>
      </c>
      <c r="R97" s="959">
        <v>0</v>
      </c>
      <c r="S97" s="959">
        <v>4.359E-3</v>
      </c>
      <c r="T97" s="959">
        <v>0</v>
      </c>
      <c r="U97" s="959">
        <v>0</v>
      </c>
      <c r="V97" s="959">
        <v>0</v>
      </c>
      <c r="W97" s="959">
        <v>224519.234</v>
      </c>
      <c r="X97" s="959">
        <v>0</v>
      </c>
      <c r="Y97" s="959">
        <v>0</v>
      </c>
      <c r="Z97" s="960">
        <v>80476795.075733006</v>
      </c>
    </row>
    <row r="98" spans="1:26" ht="15" customHeight="1">
      <c r="A98" s="955" t="s">
        <v>505</v>
      </c>
      <c r="B98" s="955"/>
      <c r="C98" s="957">
        <v>11910598.070976</v>
      </c>
      <c r="D98" s="957">
        <v>0</v>
      </c>
      <c r="E98" s="957">
        <v>-10396049.245205</v>
      </c>
      <c r="F98" s="957">
        <v>-1177660.6653199999</v>
      </c>
      <c r="G98" s="957">
        <v>6468.7197619999997</v>
      </c>
      <c r="H98" s="957">
        <v>-311297.46428000001</v>
      </c>
      <c r="I98" s="957">
        <v>0</v>
      </c>
      <c r="J98" s="957">
        <v>153553.43948100001</v>
      </c>
      <c r="K98" s="957">
        <v>-95290.025311999998</v>
      </c>
      <c r="L98" s="957">
        <v>0</v>
      </c>
      <c r="M98" s="957">
        <v>41454.050000000003</v>
      </c>
      <c r="N98" s="957">
        <v>-207822.21265100001</v>
      </c>
      <c r="O98" s="957">
        <v>0</v>
      </c>
      <c r="P98" s="957">
        <v>0</v>
      </c>
      <c r="Q98" s="957">
        <v>0</v>
      </c>
      <c r="R98" s="957">
        <v>0</v>
      </c>
      <c r="S98" s="957">
        <v>0</v>
      </c>
      <c r="T98" s="957">
        <v>0</v>
      </c>
      <c r="U98" s="957">
        <v>0</v>
      </c>
      <c r="V98" s="957">
        <v>0</v>
      </c>
      <c r="W98" s="957">
        <v>370848.69</v>
      </c>
      <c r="X98" s="957">
        <v>0</v>
      </c>
      <c r="Y98" s="957">
        <v>-294803.35745000001</v>
      </c>
      <c r="Z98" s="961">
        <v>0</v>
      </c>
    </row>
    <row r="99" spans="1:26" ht="15" customHeight="1">
      <c r="A99" s="958" t="s">
        <v>491</v>
      </c>
      <c r="B99" s="958"/>
      <c r="C99" s="960">
        <v>38143779.911251001</v>
      </c>
      <c r="D99" s="960">
        <v>762626.08885599999</v>
      </c>
      <c r="E99" s="960">
        <v>37289131.227223001</v>
      </c>
      <c r="F99" s="960">
        <v>1404571.8202859999</v>
      </c>
      <c r="G99" s="960">
        <v>512161.67824199999</v>
      </c>
      <c r="H99" s="960">
        <v>526202.736148</v>
      </c>
      <c r="I99" s="960">
        <v>13550.2768</v>
      </c>
      <c r="J99" s="960">
        <v>801962.65712700004</v>
      </c>
      <c r="K99" s="960">
        <v>24266.804872000001</v>
      </c>
      <c r="L99" s="960">
        <v>296149.92279099999</v>
      </c>
      <c r="M99" s="960">
        <v>55330.497651999998</v>
      </c>
      <c r="N99" s="960">
        <v>346496.88322299998</v>
      </c>
      <c r="O99" s="960">
        <v>3.9999999999999998E-6</v>
      </c>
      <c r="P99" s="960">
        <v>0</v>
      </c>
      <c r="Q99" s="960">
        <v>0</v>
      </c>
      <c r="R99" s="960">
        <v>0</v>
      </c>
      <c r="S99" s="960">
        <v>4.359E-3</v>
      </c>
      <c r="T99" s="960">
        <v>0</v>
      </c>
      <c r="U99" s="960">
        <v>0</v>
      </c>
      <c r="V99" s="960">
        <v>0</v>
      </c>
      <c r="W99" s="960">
        <v>595367.924</v>
      </c>
      <c r="X99" s="960">
        <v>0</v>
      </c>
      <c r="Y99" s="960">
        <v>-294803.35745000001</v>
      </c>
      <c r="Z99" s="960">
        <v>80476795.075733006</v>
      </c>
    </row>
    <row r="100" spans="1:26" ht="15" customHeight="1" thickBot="1">
      <c r="A100" s="962" t="s">
        <v>500</v>
      </c>
      <c r="B100" s="963"/>
      <c r="C100" s="938"/>
      <c r="D100" s="938"/>
      <c r="E100" s="923">
        <v>3.47</v>
      </c>
      <c r="F100" s="923">
        <v>4.0739999999999998</v>
      </c>
      <c r="G100" s="923">
        <v>2.3E-2</v>
      </c>
      <c r="H100" s="923">
        <v>4.6669999999999998</v>
      </c>
      <c r="I100" s="923">
        <v>2.4930000000000003</v>
      </c>
      <c r="J100" s="923">
        <v>0.65200000000000002</v>
      </c>
      <c r="K100" s="923">
        <v>0.189</v>
      </c>
      <c r="L100" s="923">
        <v>2.2949999999999999</v>
      </c>
      <c r="M100" s="923">
        <v>3.0000000000000001E-3</v>
      </c>
      <c r="N100" s="923">
        <v>0</v>
      </c>
      <c r="O100" s="923">
        <v>0.44500000000000001</v>
      </c>
      <c r="P100" s="923">
        <v>4.3580000000000005</v>
      </c>
      <c r="Q100" s="923">
        <v>2E-3</v>
      </c>
      <c r="R100" s="923">
        <v>0.113</v>
      </c>
      <c r="S100" s="923">
        <v>4.3580000000000005</v>
      </c>
      <c r="T100" s="923">
        <v>8.3000000000000004E-2</v>
      </c>
      <c r="U100" s="923">
        <v>0.34700000000000003</v>
      </c>
      <c r="V100" s="923">
        <v>0.36799999999999999</v>
      </c>
      <c r="W100" s="923">
        <v>0.20100000000000001</v>
      </c>
      <c r="X100" s="923">
        <v>0</v>
      </c>
      <c r="Y100" s="923">
        <v>0.48600000000000004</v>
      </c>
      <c r="Z100" s="924"/>
    </row>
    <row r="101" spans="1:26" ht="15" customHeight="1">
      <c r="A101" s="950" t="s">
        <v>501</v>
      </c>
      <c r="B101" s="950"/>
      <c r="C101" s="952"/>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row>
    <row r="102" spans="1:26" ht="15" customHeight="1">
      <c r="A102" s="950" t="s">
        <v>502</v>
      </c>
      <c r="B102" s="950"/>
      <c r="C102" s="965"/>
      <c r="D102" s="966"/>
      <c r="E102" s="966"/>
      <c r="F102" s="966"/>
      <c r="G102" s="967"/>
      <c r="H102" s="967"/>
      <c r="I102" s="966"/>
      <c r="J102" s="966"/>
      <c r="K102" s="966"/>
      <c r="L102" s="966"/>
      <c r="M102" s="966"/>
      <c r="N102" s="966"/>
      <c r="O102" s="966"/>
      <c r="P102" s="966"/>
      <c r="Q102" s="966"/>
      <c r="R102" s="966"/>
      <c r="S102" s="966"/>
      <c r="T102" s="966"/>
      <c r="U102" s="966"/>
      <c r="V102" s="966"/>
      <c r="W102" s="966"/>
      <c r="X102" s="966"/>
      <c r="Y102" s="966"/>
      <c r="Z102" s="966"/>
    </row>
    <row r="103" spans="1:26" ht="15" customHeight="1">
      <c r="A103" s="968" t="s">
        <v>503</v>
      </c>
      <c r="B103" s="950"/>
      <c r="C103" s="965"/>
      <c r="D103" s="966"/>
      <c r="E103" s="966"/>
      <c r="F103" s="966"/>
      <c r="G103" s="967"/>
      <c r="H103" s="967"/>
      <c r="I103" s="966"/>
      <c r="J103" s="966"/>
      <c r="K103" s="966"/>
      <c r="L103" s="966"/>
      <c r="M103" s="966"/>
      <c r="N103" s="966"/>
      <c r="O103" s="966"/>
      <c r="P103" s="966"/>
      <c r="Q103" s="966"/>
      <c r="R103" s="966"/>
      <c r="S103" s="966"/>
      <c r="T103" s="966"/>
      <c r="U103" s="966"/>
      <c r="V103" s="966"/>
      <c r="W103" s="966"/>
      <c r="X103" s="966"/>
      <c r="Y103" s="966"/>
      <c r="Z103" s="969"/>
    </row>
    <row r="104" spans="1:26" ht="17.399999999999999" customHeight="1">
      <c r="A104" s="968"/>
      <c r="B104" s="950"/>
      <c r="C104" s="965"/>
      <c r="D104" s="966"/>
      <c r="E104" s="966"/>
      <c r="F104" s="966"/>
      <c r="G104" s="967"/>
      <c r="H104" s="967"/>
      <c r="I104" s="966"/>
      <c r="J104" s="966"/>
      <c r="K104" s="966"/>
      <c r="L104" s="966"/>
      <c r="M104" s="966"/>
      <c r="N104" s="966"/>
      <c r="O104" s="966"/>
      <c r="P104" s="966"/>
      <c r="Q104" s="966"/>
      <c r="R104" s="966"/>
      <c r="S104" s="966"/>
      <c r="T104" s="966"/>
      <c r="U104" s="966"/>
      <c r="V104" s="966"/>
      <c r="W104" s="966"/>
      <c r="X104" s="966"/>
      <c r="Y104" s="966"/>
      <c r="Z104" s="969"/>
    </row>
    <row r="105" spans="1:26" ht="17.399999999999999" customHeight="1">
      <c r="A105" s="968"/>
      <c r="B105" s="950"/>
      <c r="C105" s="965"/>
      <c r="D105" s="966"/>
      <c r="E105" s="966"/>
      <c r="F105" s="966"/>
      <c r="G105" s="967"/>
      <c r="H105" s="967"/>
      <c r="I105" s="966"/>
      <c r="J105" s="966"/>
      <c r="K105" s="966"/>
      <c r="L105" s="966"/>
      <c r="M105" s="966"/>
      <c r="N105" s="966"/>
      <c r="O105" s="966"/>
      <c r="P105" s="966"/>
      <c r="Q105" s="966"/>
      <c r="R105" s="966"/>
      <c r="S105" s="966"/>
      <c r="T105" s="966"/>
      <c r="U105" s="966"/>
      <c r="V105" s="966"/>
      <c r="W105" s="966"/>
      <c r="X105" s="966"/>
      <c r="Y105" s="966"/>
      <c r="Z105" s="969"/>
    </row>
    <row r="106" spans="1:26" ht="28.2">
      <c r="A106" s="772" t="s">
        <v>508</v>
      </c>
      <c r="B106" s="887"/>
      <c r="C106" s="887"/>
      <c r="D106" s="887"/>
      <c r="E106" s="887"/>
      <c r="F106" s="887"/>
      <c r="G106" s="887"/>
      <c r="H106" s="887"/>
      <c r="I106" s="887"/>
      <c r="J106" s="887"/>
      <c r="K106" s="887"/>
      <c r="L106" s="887"/>
      <c r="M106" s="887"/>
      <c r="N106" s="887"/>
      <c r="O106" s="887"/>
      <c r="P106" s="887"/>
      <c r="Q106" s="887"/>
      <c r="R106" s="887"/>
      <c r="S106" s="887"/>
      <c r="T106" s="887"/>
      <c r="U106" s="887"/>
      <c r="V106" s="887"/>
      <c r="W106" s="887"/>
      <c r="X106" s="887"/>
      <c r="Y106" s="887"/>
      <c r="Z106" s="887"/>
    </row>
    <row r="107" spans="1:26" ht="18.600000000000001" customHeight="1">
      <c r="A107" s="290">
        <v>45930</v>
      </c>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row>
    <row r="108" spans="1:26" s="970" customFormat="1" ht="18.600000000000001" customHeight="1">
      <c r="A108" s="889" t="s">
        <v>284</v>
      </c>
      <c r="B108" s="889"/>
      <c r="C108" s="889"/>
      <c r="D108" s="889"/>
      <c r="E108" s="889"/>
      <c r="F108" s="889"/>
      <c r="G108" s="889"/>
      <c r="H108" s="889"/>
      <c r="I108" s="889"/>
      <c r="J108" s="889"/>
      <c r="K108" s="889"/>
      <c r="L108" s="889"/>
      <c r="M108" s="889"/>
      <c r="N108" s="889"/>
      <c r="O108" s="889"/>
      <c r="P108" s="889"/>
      <c r="Q108" s="889"/>
      <c r="R108" s="889"/>
      <c r="S108" s="889"/>
      <c r="T108" s="889"/>
      <c r="U108" s="889"/>
      <c r="V108" s="889"/>
      <c r="W108" s="889"/>
      <c r="X108" s="889"/>
      <c r="Y108" s="889"/>
      <c r="Z108" s="889"/>
    </row>
    <row r="109" spans="1:26" ht="13.8" thickBot="1">
      <c r="A109" s="933"/>
      <c r="B109" s="777"/>
      <c r="C109" s="934"/>
      <c r="D109" s="934"/>
      <c r="E109" s="934"/>
      <c r="F109" s="934"/>
      <c r="G109" s="934"/>
      <c r="H109" s="934"/>
      <c r="I109" s="934"/>
      <c r="J109" s="934"/>
      <c r="K109" s="934"/>
      <c r="L109" s="934"/>
      <c r="M109" s="934"/>
      <c r="N109" s="934"/>
      <c r="O109" s="934"/>
      <c r="P109" s="934"/>
      <c r="Q109" s="934"/>
      <c r="R109" s="934"/>
      <c r="S109" s="934"/>
      <c r="T109" s="934"/>
      <c r="U109" s="934"/>
      <c r="V109" s="934"/>
      <c r="W109" s="934"/>
      <c r="X109" s="934"/>
      <c r="Y109" s="934"/>
      <c r="Z109" s="943"/>
    </row>
    <row r="110" spans="1:26" ht="35.1" customHeight="1">
      <c r="A110" s="892"/>
      <c r="B110" s="893"/>
      <c r="C110" s="894" t="s">
        <v>465</v>
      </c>
      <c r="D110" s="894" t="s">
        <v>466</v>
      </c>
      <c r="E110" s="894" t="s">
        <v>467</v>
      </c>
      <c r="F110" s="894" t="s">
        <v>468</v>
      </c>
      <c r="G110" s="894" t="s">
        <v>469</v>
      </c>
      <c r="H110" s="894" t="s">
        <v>470</v>
      </c>
      <c r="I110" s="894" t="s">
        <v>471</v>
      </c>
      <c r="J110" s="894" t="s">
        <v>472</v>
      </c>
      <c r="K110" s="894" t="s">
        <v>473</v>
      </c>
      <c r="L110" s="894" t="s">
        <v>474</v>
      </c>
      <c r="M110" s="894" t="s">
        <v>475</v>
      </c>
      <c r="N110" s="894" t="s">
        <v>476</v>
      </c>
      <c r="O110" s="894" t="s">
        <v>477</v>
      </c>
      <c r="P110" s="894" t="s">
        <v>478</v>
      </c>
      <c r="Q110" s="894" t="s">
        <v>479</v>
      </c>
      <c r="R110" s="894" t="s">
        <v>480</v>
      </c>
      <c r="S110" s="894" t="s">
        <v>481</v>
      </c>
      <c r="T110" s="894" t="s">
        <v>482</v>
      </c>
      <c r="U110" s="894" t="s">
        <v>483</v>
      </c>
      <c r="V110" s="894" t="s">
        <v>484</v>
      </c>
      <c r="W110" s="894" t="s">
        <v>485</v>
      </c>
      <c r="X110" s="894" t="s">
        <v>486</v>
      </c>
      <c r="Y110" s="894" t="s">
        <v>487</v>
      </c>
      <c r="Z110" s="894" t="s">
        <v>153</v>
      </c>
    </row>
    <row r="111" spans="1:26" ht="14.4" customHeight="1">
      <c r="A111" s="971" t="s">
        <v>389</v>
      </c>
      <c r="B111" s="971"/>
      <c r="C111" s="910">
        <v>2530375.6783739999</v>
      </c>
      <c r="D111" s="910">
        <v>61596.094942000003</v>
      </c>
      <c r="E111" s="910">
        <v>2931721.0359280002</v>
      </c>
      <c r="F111" s="910">
        <v>0</v>
      </c>
      <c r="G111" s="910">
        <v>0</v>
      </c>
      <c r="H111" s="910">
        <v>190312.02673499999</v>
      </c>
      <c r="I111" s="910">
        <v>0</v>
      </c>
      <c r="J111" s="910">
        <v>0</v>
      </c>
      <c r="K111" s="910">
        <v>0</v>
      </c>
      <c r="L111" s="910">
        <v>0</v>
      </c>
      <c r="M111" s="910">
        <v>0</v>
      </c>
      <c r="N111" s="910">
        <v>0</v>
      </c>
      <c r="O111" s="910">
        <v>0</v>
      </c>
      <c r="P111" s="910">
        <v>0</v>
      </c>
      <c r="Q111" s="910">
        <v>0</v>
      </c>
      <c r="R111" s="910">
        <v>0</v>
      </c>
      <c r="S111" s="910">
        <v>0</v>
      </c>
      <c r="T111" s="910">
        <v>0</v>
      </c>
      <c r="U111" s="910">
        <v>0</v>
      </c>
      <c r="V111" s="910">
        <v>0</v>
      </c>
      <c r="W111" s="910">
        <v>0</v>
      </c>
      <c r="X111" s="910">
        <v>0</v>
      </c>
      <c r="Y111" s="910">
        <v>0</v>
      </c>
      <c r="Z111" s="910">
        <v>5714004.8359810002</v>
      </c>
    </row>
    <row r="112" spans="1:26" ht="14.4" customHeight="1">
      <c r="A112" s="783"/>
      <c r="B112" s="899" t="s">
        <v>361</v>
      </c>
      <c r="C112" s="895">
        <v>345664.70757099998</v>
      </c>
      <c r="D112" s="895">
        <v>0</v>
      </c>
      <c r="E112" s="895">
        <v>0</v>
      </c>
      <c r="F112" s="895">
        <v>0</v>
      </c>
      <c r="G112" s="895">
        <v>0</v>
      </c>
      <c r="H112" s="895">
        <v>0</v>
      </c>
      <c r="I112" s="895">
        <v>0</v>
      </c>
      <c r="J112" s="895">
        <v>0</v>
      </c>
      <c r="K112" s="895">
        <v>0</v>
      </c>
      <c r="L112" s="895">
        <v>0</v>
      </c>
      <c r="M112" s="895">
        <v>0</v>
      </c>
      <c r="N112" s="895">
        <v>0</v>
      </c>
      <c r="O112" s="895">
        <v>0</v>
      </c>
      <c r="P112" s="895">
        <v>0</v>
      </c>
      <c r="Q112" s="895">
        <v>0</v>
      </c>
      <c r="R112" s="895">
        <v>0</v>
      </c>
      <c r="S112" s="895">
        <v>0</v>
      </c>
      <c r="T112" s="895">
        <v>0</v>
      </c>
      <c r="U112" s="895">
        <v>0</v>
      </c>
      <c r="V112" s="895">
        <v>0</v>
      </c>
      <c r="W112" s="895">
        <v>0</v>
      </c>
      <c r="X112" s="895">
        <v>0</v>
      </c>
      <c r="Y112" s="895">
        <v>0</v>
      </c>
      <c r="Z112" s="901">
        <v>345664.70757099998</v>
      </c>
    </row>
    <row r="113" spans="1:26" ht="14.4" customHeight="1">
      <c r="A113" s="783"/>
      <c r="B113" s="899" t="s">
        <v>488</v>
      </c>
      <c r="C113" s="895">
        <v>204813.796668</v>
      </c>
      <c r="D113" s="895">
        <v>0</v>
      </c>
      <c r="E113" s="895">
        <v>993696.64927099994</v>
      </c>
      <c r="F113" s="895">
        <v>0</v>
      </c>
      <c r="G113" s="895">
        <v>0</v>
      </c>
      <c r="H113" s="895">
        <v>0</v>
      </c>
      <c r="I113" s="895">
        <v>0</v>
      </c>
      <c r="J113" s="895">
        <v>0</v>
      </c>
      <c r="K113" s="895">
        <v>0</v>
      </c>
      <c r="L113" s="895">
        <v>0</v>
      </c>
      <c r="M113" s="895">
        <v>0</v>
      </c>
      <c r="N113" s="895">
        <v>0</v>
      </c>
      <c r="O113" s="895">
        <v>0</v>
      </c>
      <c r="P113" s="895">
        <v>0</v>
      </c>
      <c r="Q113" s="895">
        <v>0</v>
      </c>
      <c r="R113" s="895">
        <v>0</v>
      </c>
      <c r="S113" s="895">
        <v>0</v>
      </c>
      <c r="T113" s="895">
        <v>0</v>
      </c>
      <c r="U113" s="895">
        <v>0</v>
      </c>
      <c r="V113" s="895">
        <v>0</v>
      </c>
      <c r="W113" s="895">
        <v>0</v>
      </c>
      <c r="X113" s="895">
        <v>0</v>
      </c>
      <c r="Y113" s="895">
        <v>0</v>
      </c>
      <c r="Z113" s="901">
        <v>1198510.44594</v>
      </c>
    </row>
    <row r="114" spans="1:26" ht="14.4" customHeight="1">
      <c r="A114" s="783"/>
      <c r="B114" s="899" t="s">
        <v>363</v>
      </c>
      <c r="C114" s="895">
        <v>1770448.9195910001</v>
      </c>
      <c r="D114" s="895">
        <v>61553.123652000002</v>
      </c>
      <c r="E114" s="895">
        <v>1559252.8439420001</v>
      </c>
      <c r="F114" s="895">
        <v>0</v>
      </c>
      <c r="G114" s="895">
        <v>0</v>
      </c>
      <c r="H114" s="895">
        <v>190312.02673499999</v>
      </c>
      <c r="I114" s="895">
        <v>0</v>
      </c>
      <c r="J114" s="895">
        <v>0</v>
      </c>
      <c r="K114" s="895">
        <v>0</v>
      </c>
      <c r="L114" s="895">
        <v>0</v>
      </c>
      <c r="M114" s="895">
        <v>0</v>
      </c>
      <c r="N114" s="895">
        <v>0</v>
      </c>
      <c r="O114" s="895">
        <v>0</v>
      </c>
      <c r="P114" s="895">
        <v>0</v>
      </c>
      <c r="Q114" s="895">
        <v>0</v>
      </c>
      <c r="R114" s="895">
        <v>0</v>
      </c>
      <c r="S114" s="895">
        <v>0</v>
      </c>
      <c r="T114" s="895">
        <v>0</v>
      </c>
      <c r="U114" s="895">
        <v>0</v>
      </c>
      <c r="V114" s="895">
        <v>0</v>
      </c>
      <c r="W114" s="895">
        <v>0</v>
      </c>
      <c r="X114" s="895">
        <v>0</v>
      </c>
      <c r="Y114" s="895">
        <v>0</v>
      </c>
      <c r="Z114" s="901">
        <v>3581566.913921</v>
      </c>
    </row>
    <row r="115" spans="1:26" ht="14.4" customHeight="1">
      <c r="A115" s="783"/>
      <c r="B115" s="899" t="s">
        <v>364</v>
      </c>
      <c r="C115" s="895">
        <v>191696.814881</v>
      </c>
      <c r="D115" s="895">
        <v>0</v>
      </c>
      <c r="E115" s="895">
        <v>378349.70835299999</v>
      </c>
      <c r="F115" s="895">
        <v>0</v>
      </c>
      <c r="G115" s="895">
        <v>0</v>
      </c>
      <c r="H115" s="895">
        <v>0</v>
      </c>
      <c r="I115" s="895">
        <v>0</v>
      </c>
      <c r="J115" s="895">
        <v>0</v>
      </c>
      <c r="K115" s="895">
        <v>0</v>
      </c>
      <c r="L115" s="895">
        <v>0</v>
      </c>
      <c r="M115" s="895">
        <v>0</v>
      </c>
      <c r="N115" s="895">
        <v>0</v>
      </c>
      <c r="O115" s="895">
        <v>0</v>
      </c>
      <c r="P115" s="895">
        <v>0</v>
      </c>
      <c r="Q115" s="895">
        <v>0</v>
      </c>
      <c r="R115" s="895">
        <v>0</v>
      </c>
      <c r="S115" s="895">
        <v>0</v>
      </c>
      <c r="T115" s="895">
        <v>0</v>
      </c>
      <c r="U115" s="895">
        <v>0</v>
      </c>
      <c r="V115" s="895">
        <v>0</v>
      </c>
      <c r="W115" s="895">
        <v>0</v>
      </c>
      <c r="X115" s="895">
        <v>0</v>
      </c>
      <c r="Y115" s="895">
        <v>0</v>
      </c>
      <c r="Z115" s="901">
        <v>570046.52323399996</v>
      </c>
    </row>
    <row r="116" spans="1:26" ht="14.4" customHeight="1">
      <c r="A116" s="783"/>
      <c r="B116" s="899" t="s">
        <v>365</v>
      </c>
      <c r="C116" s="895">
        <v>17751.439662000001</v>
      </c>
      <c r="D116" s="895">
        <v>42.971289999999996</v>
      </c>
      <c r="E116" s="895">
        <v>421.834362</v>
      </c>
      <c r="F116" s="895">
        <v>0</v>
      </c>
      <c r="G116" s="895">
        <v>0</v>
      </c>
      <c r="H116" s="895">
        <v>0</v>
      </c>
      <c r="I116" s="895">
        <v>0</v>
      </c>
      <c r="J116" s="895">
        <v>0</v>
      </c>
      <c r="K116" s="895">
        <v>0</v>
      </c>
      <c r="L116" s="895">
        <v>0</v>
      </c>
      <c r="M116" s="895">
        <v>0</v>
      </c>
      <c r="N116" s="895">
        <v>0</v>
      </c>
      <c r="O116" s="895">
        <v>0</v>
      </c>
      <c r="P116" s="895">
        <v>0</v>
      </c>
      <c r="Q116" s="895">
        <v>0</v>
      </c>
      <c r="R116" s="895">
        <v>0</v>
      </c>
      <c r="S116" s="895">
        <v>0</v>
      </c>
      <c r="T116" s="895">
        <v>0</v>
      </c>
      <c r="U116" s="895">
        <v>0</v>
      </c>
      <c r="V116" s="895">
        <v>0</v>
      </c>
      <c r="W116" s="895">
        <v>0</v>
      </c>
      <c r="X116" s="895">
        <v>0</v>
      </c>
      <c r="Y116" s="895">
        <v>0</v>
      </c>
      <c r="Z116" s="901">
        <v>18216.245315</v>
      </c>
    </row>
    <row r="117" spans="1:26" ht="14.4" customHeight="1">
      <c r="A117" s="972"/>
      <c r="B117" s="902"/>
      <c r="C117" s="905"/>
      <c r="D117" s="905"/>
      <c r="E117" s="905"/>
      <c r="F117" s="905"/>
      <c r="G117" s="905"/>
      <c r="H117" s="905"/>
      <c r="I117" s="905"/>
      <c r="J117" s="905"/>
      <c r="K117" s="905"/>
      <c r="L117" s="905"/>
      <c r="M117" s="905"/>
      <c r="N117" s="905"/>
      <c r="O117" s="905"/>
      <c r="P117" s="905"/>
      <c r="Q117" s="905"/>
      <c r="R117" s="905"/>
      <c r="S117" s="905"/>
      <c r="T117" s="905"/>
      <c r="U117" s="905"/>
      <c r="V117" s="905"/>
      <c r="W117" s="905"/>
      <c r="X117" s="905"/>
      <c r="Y117" s="905"/>
      <c r="Z117" s="910"/>
    </row>
    <row r="118" spans="1:26" ht="14.4" customHeight="1">
      <c r="A118" s="971" t="s">
        <v>429</v>
      </c>
      <c r="B118" s="971"/>
      <c r="C118" s="909">
        <v>0</v>
      </c>
      <c r="D118" s="909">
        <v>0</v>
      </c>
      <c r="E118" s="909">
        <v>7319992.6709789997</v>
      </c>
      <c r="F118" s="909">
        <v>546165.67782800004</v>
      </c>
      <c r="G118" s="909">
        <v>193629.84246099999</v>
      </c>
      <c r="H118" s="909">
        <v>155131.14011400001</v>
      </c>
      <c r="I118" s="909">
        <v>3497.0146770000001</v>
      </c>
      <c r="J118" s="909">
        <v>83138.582750000001</v>
      </c>
      <c r="K118" s="909">
        <v>0</v>
      </c>
      <c r="L118" s="909">
        <v>4.5909999999999996E-3</v>
      </c>
      <c r="M118" s="909">
        <v>0</v>
      </c>
      <c r="N118" s="909">
        <v>0</v>
      </c>
      <c r="O118" s="909">
        <v>9.0000000000000002E-6</v>
      </c>
      <c r="P118" s="909">
        <v>0</v>
      </c>
      <c r="Q118" s="909">
        <v>0</v>
      </c>
      <c r="R118" s="909">
        <v>0</v>
      </c>
      <c r="S118" s="909">
        <v>4.359E-3</v>
      </c>
      <c r="T118" s="909">
        <v>0</v>
      </c>
      <c r="U118" s="909">
        <v>0</v>
      </c>
      <c r="V118" s="909">
        <v>0</v>
      </c>
      <c r="W118" s="909">
        <v>0</v>
      </c>
      <c r="X118" s="909">
        <v>0</v>
      </c>
      <c r="Y118" s="909">
        <v>0</v>
      </c>
      <c r="Z118" s="910">
        <v>8301554.9381149998</v>
      </c>
    </row>
    <row r="119" spans="1:26" ht="14.4" customHeight="1">
      <c r="A119" s="783"/>
      <c r="B119" s="899" t="s">
        <v>361</v>
      </c>
      <c r="C119" s="895">
        <v>0</v>
      </c>
      <c r="D119" s="895">
        <v>0</v>
      </c>
      <c r="E119" s="895">
        <v>0</v>
      </c>
      <c r="F119" s="895">
        <v>0</v>
      </c>
      <c r="G119" s="895">
        <v>0</v>
      </c>
      <c r="H119" s="895">
        <v>0</v>
      </c>
      <c r="I119" s="895">
        <v>0</v>
      </c>
      <c r="J119" s="895">
        <v>83138.582750000001</v>
      </c>
      <c r="K119" s="895">
        <v>0</v>
      </c>
      <c r="L119" s="895">
        <v>0</v>
      </c>
      <c r="M119" s="895">
        <v>0</v>
      </c>
      <c r="N119" s="895">
        <v>0</v>
      </c>
      <c r="O119" s="895">
        <v>0</v>
      </c>
      <c r="P119" s="895">
        <v>0</v>
      </c>
      <c r="Q119" s="895">
        <v>0</v>
      </c>
      <c r="R119" s="895">
        <v>0</v>
      </c>
      <c r="S119" s="895">
        <v>0</v>
      </c>
      <c r="T119" s="895">
        <v>0</v>
      </c>
      <c r="U119" s="895">
        <v>0</v>
      </c>
      <c r="V119" s="895">
        <v>0</v>
      </c>
      <c r="W119" s="895">
        <v>0</v>
      </c>
      <c r="X119" s="895">
        <v>0</v>
      </c>
      <c r="Y119" s="895">
        <v>0</v>
      </c>
      <c r="Z119" s="901">
        <v>83138.582750000001</v>
      </c>
    </row>
    <row r="120" spans="1:26" ht="14.4" customHeight="1">
      <c r="A120" s="783"/>
      <c r="B120" s="899" t="s">
        <v>488</v>
      </c>
      <c r="C120" s="895">
        <v>0</v>
      </c>
      <c r="D120" s="895">
        <v>0</v>
      </c>
      <c r="E120" s="895">
        <v>103579.51542</v>
      </c>
      <c r="F120" s="895">
        <v>205.98591400000001</v>
      </c>
      <c r="G120" s="895">
        <v>2.3E-5</v>
      </c>
      <c r="H120" s="895">
        <v>35.595582</v>
      </c>
      <c r="I120" s="895">
        <v>17.227964</v>
      </c>
      <c r="J120" s="895">
        <v>0</v>
      </c>
      <c r="K120" s="895">
        <v>0</v>
      </c>
      <c r="L120" s="895">
        <v>4.5909999999999996E-3</v>
      </c>
      <c r="M120" s="895">
        <v>0</v>
      </c>
      <c r="N120" s="895">
        <v>0</v>
      </c>
      <c r="O120" s="895">
        <v>9.0000000000000002E-6</v>
      </c>
      <c r="P120" s="895">
        <v>0</v>
      </c>
      <c r="Q120" s="895">
        <v>0</v>
      </c>
      <c r="R120" s="895">
        <v>0</v>
      </c>
      <c r="S120" s="895">
        <v>4.359E-3</v>
      </c>
      <c r="T120" s="895">
        <v>0</v>
      </c>
      <c r="U120" s="895">
        <v>0</v>
      </c>
      <c r="V120" s="895">
        <v>0</v>
      </c>
      <c r="W120" s="895">
        <v>0</v>
      </c>
      <c r="X120" s="895">
        <v>0</v>
      </c>
      <c r="Y120" s="895">
        <v>0</v>
      </c>
      <c r="Z120" s="901">
        <v>103838.33421</v>
      </c>
    </row>
    <row r="121" spans="1:26" ht="14.4" customHeight="1">
      <c r="A121" s="783"/>
      <c r="B121" s="899" t="s">
        <v>363</v>
      </c>
      <c r="C121" s="895">
        <v>0</v>
      </c>
      <c r="D121" s="895">
        <v>0</v>
      </c>
      <c r="E121" s="895">
        <v>39139.873490999998</v>
      </c>
      <c r="F121" s="895">
        <v>0</v>
      </c>
      <c r="G121" s="895">
        <v>0</v>
      </c>
      <c r="H121" s="895">
        <v>0</v>
      </c>
      <c r="I121" s="895">
        <v>3479.786713</v>
      </c>
      <c r="J121" s="895">
        <v>0</v>
      </c>
      <c r="K121" s="895">
        <v>0</v>
      </c>
      <c r="L121" s="895">
        <v>0</v>
      </c>
      <c r="M121" s="895">
        <v>0</v>
      </c>
      <c r="N121" s="895">
        <v>0</v>
      </c>
      <c r="O121" s="895">
        <v>0</v>
      </c>
      <c r="P121" s="895">
        <v>0</v>
      </c>
      <c r="Q121" s="895">
        <v>0</v>
      </c>
      <c r="R121" s="895">
        <v>0</v>
      </c>
      <c r="S121" s="895">
        <v>0</v>
      </c>
      <c r="T121" s="895">
        <v>0</v>
      </c>
      <c r="U121" s="895">
        <v>0</v>
      </c>
      <c r="V121" s="895">
        <v>0</v>
      </c>
      <c r="W121" s="895">
        <v>0</v>
      </c>
      <c r="X121" s="895">
        <v>0</v>
      </c>
      <c r="Y121" s="895">
        <v>0</v>
      </c>
      <c r="Z121" s="901">
        <v>42619.660204</v>
      </c>
    </row>
    <row r="122" spans="1:26" ht="14.4" customHeight="1">
      <c r="A122" s="783"/>
      <c r="B122" s="899" t="s">
        <v>364</v>
      </c>
      <c r="C122" s="895">
        <v>0</v>
      </c>
      <c r="D122" s="895">
        <v>0</v>
      </c>
      <c r="E122" s="895">
        <v>7177273.2820680002</v>
      </c>
      <c r="F122" s="895">
        <v>545959.69191399997</v>
      </c>
      <c r="G122" s="895">
        <v>193629.84243700001</v>
      </c>
      <c r="H122" s="895">
        <v>155095.544532</v>
      </c>
      <c r="I122" s="895">
        <v>0</v>
      </c>
      <c r="J122" s="895">
        <v>0</v>
      </c>
      <c r="K122" s="895">
        <v>0</v>
      </c>
      <c r="L122" s="895">
        <v>0</v>
      </c>
      <c r="M122" s="895">
        <v>0</v>
      </c>
      <c r="N122" s="895">
        <v>0</v>
      </c>
      <c r="O122" s="895">
        <v>0</v>
      </c>
      <c r="P122" s="895">
        <v>0</v>
      </c>
      <c r="Q122" s="895">
        <v>0</v>
      </c>
      <c r="R122" s="895">
        <v>0</v>
      </c>
      <c r="S122" s="895">
        <v>0</v>
      </c>
      <c r="T122" s="895">
        <v>0</v>
      </c>
      <c r="U122" s="895">
        <v>0</v>
      </c>
      <c r="V122" s="895">
        <v>0</v>
      </c>
      <c r="W122" s="895">
        <v>0</v>
      </c>
      <c r="X122" s="895">
        <v>0</v>
      </c>
      <c r="Y122" s="895">
        <v>0</v>
      </c>
      <c r="Z122" s="901">
        <v>8071958.3609509999</v>
      </c>
    </row>
    <row r="123" spans="1:26" ht="14.4" customHeight="1">
      <c r="A123" s="926" t="s">
        <v>442</v>
      </c>
      <c r="B123" s="926"/>
      <c r="C123" s="913">
        <v>75045.786510000005</v>
      </c>
      <c r="D123" s="913">
        <v>0</v>
      </c>
      <c r="E123" s="913">
        <v>-383686.48122299998</v>
      </c>
      <c r="F123" s="913">
        <v>-4230.1993490000004</v>
      </c>
      <c r="G123" s="913">
        <v>0</v>
      </c>
      <c r="H123" s="913">
        <v>10845.859834000001</v>
      </c>
      <c r="I123" s="913">
        <v>0</v>
      </c>
      <c r="J123" s="913">
        <v>0</v>
      </c>
      <c r="K123" s="913">
        <v>0</v>
      </c>
      <c r="L123" s="913">
        <v>64280.602400000003</v>
      </c>
      <c r="M123" s="913">
        <v>0</v>
      </c>
      <c r="N123" s="913">
        <v>0</v>
      </c>
      <c r="O123" s="913">
        <v>0</v>
      </c>
      <c r="P123" s="913">
        <v>0</v>
      </c>
      <c r="Q123" s="913">
        <v>0</v>
      </c>
      <c r="R123" s="913">
        <v>0</v>
      </c>
      <c r="S123" s="913">
        <v>0</v>
      </c>
      <c r="T123" s="913">
        <v>0</v>
      </c>
      <c r="U123" s="913">
        <v>0</v>
      </c>
      <c r="V123" s="913">
        <v>0</v>
      </c>
      <c r="W123" s="913">
        <v>96882.964000000007</v>
      </c>
      <c r="X123" s="913">
        <v>0</v>
      </c>
      <c r="Y123" s="913">
        <v>0</v>
      </c>
      <c r="Z123" s="936">
        <v>-140861.46782799999</v>
      </c>
    </row>
    <row r="124" spans="1:26" ht="14.4" customHeight="1">
      <c r="A124" s="973" t="s">
        <v>489</v>
      </c>
      <c r="B124" s="973"/>
      <c r="C124" s="790">
        <v>2605421.4648839999</v>
      </c>
      <c r="D124" s="790">
        <v>61596.094942000003</v>
      </c>
      <c r="E124" s="790">
        <v>9868027.2256840002</v>
      </c>
      <c r="F124" s="790">
        <v>541935.47847800003</v>
      </c>
      <c r="G124" s="790">
        <v>193629.84246099999</v>
      </c>
      <c r="H124" s="790">
        <v>356289.02668299997</v>
      </c>
      <c r="I124" s="790">
        <v>3497.0146770000001</v>
      </c>
      <c r="J124" s="790">
        <v>83138.582750000001</v>
      </c>
      <c r="K124" s="790">
        <v>0</v>
      </c>
      <c r="L124" s="790">
        <v>64280.606991000001</v>
      </c>
      <c r="M124" s="790">
        <v>0</v>
      </c>
      <c r="N124" s="790">
        <v>0</v>
      </c>
      <c r="O124" s="790">
        <v>9.0000000000000002E-6</v>
      </c>
      <c r="P124" s="790">
        <v>0</v>
      </c>
      <c r="Q124" s="790">
        <v>0</v>
      </c>
      <c r="R124" s="790">
        <v>0</v>
      </c>
      <c r="S124" s="790">
        <v>4.359E-3</v>
      </c>
      <c r="T124" s="790">
        <v>0</v>
      </c>
      <c r="U124" s="790">
        <v>0</v>
      </c>
      <c r="V124" s="790">
        <v>0</v>
      </c>
      <c r="W124" s="790">
        <v>96882.964000000007</v>
      </c>
      <c r="X124" s="790">
        <v>0</v>
      </c>
      <c r="Y124" s="790">
        <v>0</v>
      </c>
      <c r="Z124" s="790">
        <v>13874698.306267001</v>
      </c>
    </row>
    <row r="125" spans="1:26" ht="14.4" customHeight="1">
      <c r="A125" s="926" t="s">
        <v>509</v>
      </c>
      <c r="B125" s="926"/>
      <c r="C125" s="913">
        <v>3434586.4888510001</v>
      </c>
      <c r="D125" s="913">
        <v>0</v>
      </c>
      <c r="E125" s="913">
        <v>-2854579.8869460002</v>
      </c>
      <c r="F125" s="913">
        <v>-378656.88909399998</v>
      </c>
      <c r="G125" s="913">
        <v>-70259.060742000001</v>
      </c>
      <c r="H125" s="913">
        <v>-143150.87490900001</v>
      </c>
      <c r="I125" s="913">
        <v>0</v>
      </c>
      <c r="J125" s="913">
        <v>58702.635000000002</v>
      </c>
      <c r="K125" s="913">
        <v>0</v>
      </c>
      <c r="L125" s="913">
        <v>0</v>
      </c>
      <c r="M125" s="913">
        <v>63597.722099999999</v>
      </c>
      <c r="N125" s="913">
        <v>0</v>
      </c>
      <c r="O125" s="913">
        <v>0</v>
      </c>
      <c r="P125" s="913">
        <v>0</v>
      </c>
      <c r="Q125" s="913">
        <v>0</v>
      </c>
      <c r="R125" s="913">
        <v>0</v>
      </c>
      <c r="S125" s="913">
        <v>0</v>
      </c>
      <c r="T125" s="913">
        <v>0</v>
      </c>
      <c r="U125" s="913">
        <v>0</v>
      </c>
      <c r="V125" s="913">
        <v>0</v>
      </c>
      <c r="W125" s="913">
        <v>0</v>
      </c>
      <c r="X125" s="913">
        <v>-31658.364000000001</v>
      </c>
      <c r="Y125" s="913">
        <v>-78581.770260000005</v>
      </c>
      <c r="Z125" s="913">
        <v>0</v>
      </c>
    </row>
    <row r="126" spans="1:26" ht="14.4" customHeight="1">
      <c r="A126" s="973" t="s">
        <v>491</v>
      </c>
      <c r="B126" s="973"/>
      <c r="C126" s="790">
        <v>6040007.9537350005</v>
      </c>
      <c r="D126" s="790">
        <v>61596.094942000003</v>
      </c>
      <c r="E126" s="790">
        <v>7013447.338738</v>
      </c>
      <c r="F126" s="790">
        <v>163278.58938399999</v>
      </c>
      <c r="G126" s="790">
        <v>123370.78171900001</v>
      </c>
      <c r="H126" s="790">
        <v>213138.15177500001</v>
      </c>
      <c r="I126" s="790">
        <v>3497.0146770000001</v>
      </c>
      <c r="J126" s="790">
        <v>141841.21775000001</v>
      </c>
      <c r="K126" s="790">
        <v>0</v>
      </c>
      <c r="L126" s="790">
        <v>64280.606991000001</v>
      </c>
      <c r="M126" s="790">
        <v>63597.722099999999</v>
      </c>
      <c r="N126" s="790">
        <v>0</v>
      </c>
      <c r="O126" s="790">
        <v>9.0000000000000002E-6</v>
      </c>
      <c r="P126" s="790">
        <v>0</v>
      </c>
      <c r="Q126" s="790">
        <v>0</v>
      </c>
      <c r="R126" s="790">
        <v>0</v>
      </c>
      <c r="S126" s="790">
        <v>4.359E-3</v>
      </c>
      <c r="T126" s="790">
        <v>0</v>
      </c>
      <c r="U126" s="790">
        <v>0</v>
      </c>
      <c r="V126" s="790">
        <v>0</v>
      </c>
      <c r="W126" s="790">
        <v>96882.964000000007</v>
      </c>
      <c r="X126" s="790">
        <v>-31658.364000000001</v>
      </c>
      <c r="Y126" s="790">
        <v>-78581.770260000005</v>
      </c>
      <c r="Z126" s="790">
        <v>13874698.306267001</v>
      </c>
    </row>
    <row r="127" spans="1:26" ht="14.4" customHeight="1" thickBot="1">
      <c r="A127" s="974" t="s">
        <v>500</v>
      </c>
      <c r="B127" s="975"/>
      <c r="C127" s="938"/>
      <c r="D127" s="938"/>
      <c r="E127" s="923">
        <v>3.47</v>
      </c>
      <c r="F127" s="923">
        <v>4.0739999999999998</v>
      </c>
      <c r="G127" s="923">
        <v>2.3E-2</v>
      </c>
      <c r="H127" s="923">
        <v>4.6669999999999998</v>
      </c>
      <c r="I127" s="923">
        <v>2.4930000000000003</v>
      </c>
      <c r="J127" s="923">
        <v>0.65200000000000002</v>
      </c>
      <c r="K127" s="923">
        <v>0.189</v>
      </c>
      <c r="L127" s="923">
        <v>2.2949999999999999</v>
      </c>
      <c r="M127" s="923">
        <v>3.0000000000000001E-3</v>
      </c>
      <c r="N127" s="923">
        <v>0</v>
      </c>
      <c r="O127" s="923">
        <v>0.44500000000000001</v>
      </c>
      <c r="P127" s="923">
        <v>4.3580000000000005</v>
      </c>
      <c r="Q127" s="923">
        <v>2E-3</v>
      </c>
      <c r="R127" s="923">
        <v>0.113</v>
      </c>
      <c r="S127" s="923">
        <v>4.3580000000000005</v>
      </c>
      <c r="T127" s="923">
        <v>8.3000000000000004E-2</v>
      </c>
      <c r="U127" s="923">
        <v>0.34700000000000003</v>
      </c>
      <c r="V127" s="923">
        <v>0.36799999999999999</v>
      </c>
      <c r="W127" s="923">
        <v>0.20100000000000001</v>
      </c>
      <c r="X127" s="923">
        <v>0</v>
      </c>
      <c r="Y127" s="923">
        <v>0.48600000000000004</v>
      </c>
      <c r="Z127" s="924"/>
    </row>
    <row r="128" spans="1:26" ht="15" customHeight="1">
      <c r="A128" s="783" t="s">
        <v>501</v>
      </c>
      <c r="B128" s="783"/>
      <c r="C128" s="895"/>
      <c r="D128" s="939"/>
      <c r="E128" s="939"/>
      <c r="F128" s="939"/>
      <c r="G128" s="939"/>
      <c r="H128" s="939"/>
      <c r="I128" s="939"/>
      <c r="J128" s="939"/>
      <c r="K128" s="939"/>
      <c r="L128" s="939"/>
      <c r="M128" s="939"/>
      <c r="N128" s="939"/>
      <c r="O128" s="939"/>
      <c r="P128" s="939"/>
      <c r="Q128" s="939"/>
      <c r="R128" s="939"/>
      <c r="S128" s="939"/>
      <c r="T128" s="939"/>
      <c r="U128" s="939"/>
      <c r="V128" s="939"/>
      <c r="W128" s="939"/>
      <c r="X128" s="939"/>
      <c r="Y128" s="939"/>
      <c r="Z128" s="939"/>
    </row>
    <row r="129" spans="1:26" ht="15" customHeight="1">
      <c r="A129" s="783" t="s">
        <v>502</v>
      </c>
      <c r="B129" s="783"/>
      <c r="C129" s="895"/>
      <c r="D129" s="939"/>
      <c r="E129" s="976"/>
      <c r="F129" s="976"/>
      <c r="G129" s="976"/>
      <c r="H129" s="976"/>
      <c r="I129" s="976"/>
      <c r="J129" s="976"/>
      <c r="K129" s="976"/>
      <c r="L129" s="976"/>
      <c r="M129" s="976"/>
      <c r="N129" s="976"/>
      <c r="O129" s="976"/>
      <c r="P129" s="976"/>
      <c r="Q129" s="976"/>
      <c r="R129" s="976"/>
      <c r="S129" s="976"/>
      <c r="T129" s="976"/>
      <c r="U129" s="976"/>
      <c r="V129" s="976"/>
      <c r="W129" s="976"/>
      <c r="X129" s="976"/>
      <c r="Y129" s="976"/>
      <c r="Z129" s="939"/>
    </row>
    <row r="130" spans="1:26" ht="15" customHeight="1">
      <c r="A130" s="932" t="s">
        <v>503</v>
      </c>
      <c r="B130" s="783"/>
      <c r="C130" s="895"/>
      <c r="D130" s="939"/>
      <c r="E130" s="939"/>
      <c r="F130" s="939"/>
      <c r="G130" s="939"/>
      <c r="H130" s="939"/>
      <c r="I130" s="939"/>
      <c r="J130" s="939"/>
      <c r="K130" s="939"/>
      <c r="L130" s="939"/>
      <c r="M130" s="939"/>
      <c r="N130" s="939"/>
      <c r="O130" s="939"/>
      <c r="P130" s="939"/>
      <c r="Q130" s="939"/>
      <c r="R130" s="939"/>
      <c r="S130" s="939"/>
      <c r="T130" s="939"/>
      <c r="U130" s="939"/>
      <c r="V130" s="939"/>
      <c r="W130" s="939"/>
      <c r="X130" s="939"/>
      <c r="Y130" s="939"/>
      <c r="Z130" s="939"/>
    </row>
    <row r="131" spans="1:26" ht="15" customHeight="1">
      <c r="A131" s="517" t="s">
        <v>198</v>
      </c>
      <c r="B131" s="783"/>
      <c r="C131" s="900"/>
      <c r="D131" s="947"/>
      <c r="E131" s="947"/>
      <c r="F131" s="947"/>
      <c r="G131" s="947"/>
      <c r="H131" s="947"/>
      <c r="I131" s="947"/>
      <c r="J131" s="947"/>
      <c r="K131" s="947"/>
      <c r="L131" s="947"/>
      <c r="M131" s="947"/>
      <c r="N131" s="947"/>
      <c r="O131" s="947"/>
      <c r="P131" s="947"/>
      <c r="Q131" s="947"/>
      <c r="R131" s="947"/>
      <c r="S131" s="947"/>
      <c r="T131" s="947"/>
      <c r="U131" s="947"/>
      <c r="V131" s="947"/>
      <c r="W131" s="947"/>
      <c r="X131" s="947"/>
      <c r="Y131" s="947"/>
      <c r="Z131" s="977"/>
    </row>
    <row r="132" spans="1:26" ht="14.4" customHeight="1"/>
    <row r="133" spans="1:26" ht="14.4" customHeight="1"/>
    <row r="134" spans="1:26" ht="14.4" customHeight="1"/>
    <row r="135" spans="1:26" ht="14.4" customHeight="1"/>
    <row r="136" spans="1:26" ht="14.4" customHeight="1"/>
    <row r="137" spans="1:26" ht="14.4" customHeight="1"/>
    <row r="138" spans="1:26" ht="14.4" customHeight="1"/>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37C2D-D0C4-448A-8BB7-702BCBAE37B1}">
  <sheetPr>
    <pageSetUpPr fitToPage="1"/>
  </sheetPr>
  <dimension ref="A1:O44"/>
  <sheetViews>
    <sheetView zoomScaleNormal="100" workbookViewId="0">
      <pane xSplit="1" ySplit="5" topLeftCell="B6" activePane="bottomRight" state="frozen"/>
      <selection pane="topRight" activeCell="B1" sqref="B1"/>
      <selection pane="bottomLeft" activeCell="A6" sqref="A6"/>
      <selection pane="bottomRight" activeCell="A36" sqref="A36"/>
    </sheetView>
  </sheetViews>
  <sheetFormatPr baseColWidth="10" defaultColWidth="11.44140625" defaultRowHeight="12.75" customHeight="1"/>
  <cols>
    <col min="1" max="1" width="21.5546875" style="1001" customWidth="1"/>
    <col min="2" max="2" width="13.77734375" style="1001" customWidth="1"/>
    <col min="3" max="15" width="13.77734375" style="771" customWidth="1"/>
    <col min="16" max="256" width="11.44140625" style="771"/>
    <col min="257" max="257" width="21.5546875" style="771" customWidth="1"/>
    <col min="258" max="271" width="13.77734375" style="771" customWidth="1"/>
    <col min="272" max="512" width="11.44140625" style="771"/>
    <col min="513" max="513" width="21.5546875" style="771" customWidth="1"/>
    <col min="514" max="527" width="13.77734375" style="771" customWidth="1"/>
    <col min="528" max="768" width="11.44140625" style="771"/>
    <col min="769" max="769" width="21.5546875" style="771" customWidth="1"/>
    <col min="770" max="783" width="13.77734375" style="771" customWidth="1"/>
    <col min="784" max="1024" width="11.44140625" style="771"/>
    <col min="1025" max="1025" width="21.5546875" style="771" customWidth="1"/>
    <col min="1026" max="1039" width="13.77734375" style="771" customWidth="1"/>
    <col min="1040" max="1280" width="11.44140625" style="771"/>
    <col min="1281" max="1281" width="21.5546875" style="771" customWidth="1"/>
    <col min="1282" max="1295" width="13.77734375" style="771" customWidth="1"/>
    <col min="1296" max="1536" width="11.44140625" style="771"/>
    <col min="1537" max="1537" width="21.5546875" style="771" customWidth="1"/>
    <col min="1538" max="1551" width="13.77734375" style="771" customWidth="1"/>
    <col min="1552" max="1792" width="11.44140625" style="771"/>
    <col min="1793" max="1793" width="21.5546875" style="771" customWidth="1"/>
    <col min="1794" max="1807" width="13.77734375" style="771" customWidth="1"/>
    <col min="1808" max="2048" width="11.44140625" style="771"/>
    <col min="2049" max="2049" width="21.5546875" style="771" customWidth="1"/>
    <col min="2050" max="2063" width="13.77734375" style="771" customWidth="1"/>
    <col min="2064" max="2304" width="11.44140625" style="771"/>
    <col min="2305" max="2305" width="21.5546875" style="771" customWidth="1"/>
    <col min="2306" max="2319" width="13.77734375" style="771" customWidth="1"/>
    <col min="2320" max="2560" width="11.44140625" style="771"/>
    <col min="2561" max="2561" width="21.5546875" style="771" customWidth="1"/>
    <col min="2562" max="2575" width="13.77734375" style="771" customWidth="1"/>
    <col min="2576" max="2816" width="11.44140625" style="771"/>
    <col min="2817" max="2817" width="21.5546875" style="771" customWidth="1"/>
    <col min="2818" max="2831" width="13.77734375" style="771" customWidth="1"/>
    <col min="2832" max="3072" width="11.44140625" style="771"/>
    <col min="3073" max="3073" width="21.5546875" style="771" customWidth="1"/>
    <col min="3074" max="3087" width="13.77734375" style="771" customWidth="1"/>
    <col min="3088" max="3328" width="11.44140625" style="771"/>
    <col min="3329" max="3329" width="21.5546875" style="771" customWidth="1"/>
    <col min="3330" max="3343" width="13.77734375" style="771" customWidth="1"/>
    <col min="3344" max="3584" width="11.44140625" style="771"/>
    <col min="3585" max="3585" width="21.5546875" style="771" customWidth="1"/>
    <col min="3586" max="3599" width="13.77734375" style="771" customWidth="1"/>
    <col min="3600" max="3840" width="11.44140625" style="771"/>
    <col min="3841" max="3841" width="21.5546875" style="771" customWidth="1"/>
    <col min="3842" max="3855" width="13.77734375" style="771" customWidth="1"/>
    <col min="3856" max="4096" width="11.44140625" style="771"/>
    <col min="4097" max="4097" width="21.5546875" style="771" customWidth="1"/>
    <col min="4098" max="4111" width="13.77734375" style="771" customWidth="1"/>
    <col min="4112" max="4352" width="11.44140625" style="771"/>
    <col min="4353" max="4353" width="21.5546875" style="771" customWidth="1"/>
    <col min="4354" max="4367" width="13.77734375" style="771" customWidth="1"/>
    <col min="4368" max="4608" width="11.44140625" style="771"/>
    <col min="4609" max="4609" width="21.5546875" style="771" customWidth="1"/>
    <col min="4610" max="4623" width="13.77734375" style="771" customWidth="1"/>
    <col min="4624" max="4864" width="11.44140625" style="771"/>
    <col min="4865" max="4865" width="21.5546875" style="771" customWidth="1"/>
    <col min="4866" max="4879" width="13.77734375" style="771" customWidth="1"/>
    <col min="4880" max="5120" width="11.44140625" style="771"/>
    <col min="5121" max="5121" width="21.5546875" style="771" customWidth="1"/>
    <col min="5122" max="5135" width="13.77734375" style="771" customWidth="1"/>
    <col min="5136" max="5376" width="11.44140625" style="771"/>
    <col min="5377" max="5377" width="21.5546875" style="771" customWidth="1"/>
    <col min="5378" max="5391" width="13.77734375" style="771" customWidth="1"/>
    <col min="5392" max="5632" width="11.44140625" style="771"/>
    <col min="5633" max="5633" width="21.5546875" style="771" customWidth="1"/>
    <col min="5634" max="5647" width="13.77734375" style="771" customWidth="1"/>
    <col min="5648" max="5888" width="11.44140625" style="771"/>
    <col min="5889" max="5889" width="21.5546875" style="771" customWidth="1"/>
    <col min="5890" max="5903" width="13.77734375" style="771" customWidth="1"/>
    <col min="5904" max="6144" width="11.44140625" style="771"/>
    <col min="6145" max="6145" width="21.5546875" style="771" customWidth="1"/>
    <col min="6146" max="6159" width="13.77734375" style="771" customWidth="1"/>
    <col min="6160" max="6400" width="11.44140625" style="771"/>
    <col min="6401" max="6401" width="21.5546875" style="771" customWidth="1"/>
    <col min="6402" max="6415" width="13.77734375" style="771" customWidth="1"/>
    <col min="6416" max="6656" width="11.44140625" style="771"/>
    <col min="6657" max="6657" width="21.5546875" style="771" customWidth="1"/>
    <col min="6658" max="6671" width="13.77734375" style="771" customWidth="1"/>
    <col min="6672" max="6912" width="11.44140625" style="771"/>
    <col min="6913" max="6913" width="21.5546875" style="771" customWidth="1"/>
    <col min="6914" max="6927" width="13.77734375" style="771" customWidth="1"/>
    <col min="6928" max="7168" width="11.44140625" style="771"/>
    <col min="7169" max="7169" width="21.5546875" style="771" customWidth="1"/>
    <col min="7170" max="7183" width="13.77734375" style="771" customWidth="1"/>
    <col min="7184" max="7424" width="11.44140625" style="771"/>
    <col min="7425" max="7425" width="21.5546875" style="771" customWidth="1"/>
    <col min="7426" max="7439" width="13.77734375" style="771" customWidth="1"/>
    <col min="7440" max="7680" width="11.44140625" style="771"/>
    <col min="7681" max="7681" width="21.5546875" style="771" customWidth="1"/>
    <col min="7682" max="7695" width="13.77734375" style="771" customWidth="1"/>
    <col min="7696" max="7936" width="11.44140625" style="771"/>
    <col min="7937" max="7937" width="21.5546875" style="771" customWidth="1"/>
    <col min="7938" max="7951" width="13.77734375" style="771" customWidth="1"/>
    <col min="7952" max="8192" width="11.44140625" style="771"/>
    <col min="8193" max="8193" width="21.5546875" style="771" customWidth="1"/>
    <col min="8194" max="8207" width="13.77734375" style="771" customWidth="1"/>
    <col min="8208" max="8448" width="11.44140625" style="771"/>
    <col min="8449" max="8449" width="21.5546875" style="771" customWidth="1"/>
    <col min="8450" max="8463" width="13.77734375" style="771" customWidth="1"/>
    <col min="8464" max="8704" width="11.44140625" style="771"/>
    <col min="8705" max="8705" width="21.5546875" style="771" customWidth="1"/>
    <col min="8706" max="8719" width="13.77734375" style="771" customWidth="1"/>
    <col min="8720" max="8960" width="11.44140625" style="771"/>
    <col min="8961" max="8961" width="21.5546875" style="771" customWidth="1"/>
    <col min="8962" max="8975" width="13.77734375" style="771" customWidth="1"/>
    <col min="8976" max="9216" width="11.44140625" style="771"/>
    <col min="9217" max="9217" width="21.5546875" style="771" customWidth="1"/>
    <col min="9218" max="9231" width="13.77734375" style="771" customWidth="1"/>
    <col min="9232" max="9472" width="11.44140625" style="771"/>
    <col min="9473" max="9473" width="21.5546875" style="771" customWidth="1"/>
    <col min="9474" max="9487" width="13.77734375" style="771" customWidth="1"/>
    <col min="9488" max="9728" width="11.44140625" style="771"/>
    <col min="9729" max="9729" width="21.5546875" style="771" customWidth="1"/>
    <col min="9730" max="9743" width="13.77734375" style="771" customWidth="1"/>
    <col min="9744" max="9984" width="11.44140625" style="771"/>
    <col min="9985" max="9985" width="21.5546875" style="771" customWidth="1"/>
    <col min="9986" max="9999" width="13.77734375" style="771" customWidth="1"/>
    <col min="10000" max="10240" width="11.44140625" style="771"/>
    <col min="10241" max="10241" width="21.5546875" style="771" customWidth="1"/>
    <col min="10242" max="10255" width="13.77734375" style="771" customWidth="1"/>
    <col min="10256" max="10496" width="11.44140625" style="771"/>
    <col min="10497" max="10497" width="21.5546875" style="771" customWidth="1"/>
    <col min="10498" max="10511" width="13.77734375" style="771" customWidth="1"/>
    <col min="10512" max="10752" width="11.44140625" style="771"/>
    <col min="10753" max="10753" width="21.5546875" style="771" customWidth="1"/>
    <col min="10754" max="10767" width="13.77734375" style="771" customWidth="1"/>
    <col min="10768" max="11008" width="11.44140625" style="771"/>
    <col min="11009" max="11009" width="21.5546875" style="771" customWidth="1"/>
    <col min="11010" max="11023" width="13.77734375" style="771" customWidth="1"/>
    <col min="11024" max="11264" width="11.44140625" style="771"/>
    <col min="11265" max="11265" width="21.5546875" style="771" customWidth="1"/>
    <col min="11266" max="11279" width="13.77734375" style="771" customWidth="1"/>
    <col min="11280" max="11520" width="11.44140625" style="771"/>
    <col min="11521" max="11521" width="21.5546875" style="771" customWidth="1"/>
    <col min="11522" max="11535" width="13.77734375" style="771" customWidth="1"/>
    <col min="11536" max="11776" width="11.44140625" style="771"/>
    <col min="11777" max="11777" width="21.5546875" style="771" customWidth="1"/>
    <col min="11778" max="11791" width="13.77734375" style="771" customWidth="1"/>
    <col min="11792" max="12032" width="11.44140625" style="771"/>
    <col min="12033" max="12033" width="21.5546875" style="771" customWidth="1"/>
    <col min="12034" max="12047" width="13.77734375" style="771" customWidth="1"/>
    <col min="12048" max="12288" width="11.44140625" style="771"/>
    <col min="12289" max="12289" width="21.5546875" style="771" customWidth="1"/>
    <col min="12290" max="12303" width="13.77734375" style="771" customWidth="1"/>
    <col min="12304" max="12544" width="11.44140625" style="771"/>
    <col min="12545" max="12545" width="21.5546875" style="771" customWidth="1"/>
    <col min="12546" max="12559" width="13.77734375" style="771" customWidth="1"/>
    <col min="12560" max="12800" width="11.44140625" style="771"/>
    <col min="12801" max="12801" width="21.5546875" style="771" customWidth="1"/>
    <col min="12802" max="12815" width="13.77734375" style="771" customWidth="1"/>
    <col min="12816" max="13056" width="11.44140625" style="771"/>
    <col min="13057" max="13057" width="21.5546875" style="771" customWidth="1"/>
    <col min="13058" max="13071" width="13.77734375" style="771" customWidth="1"/>
    <col min="13072" max="13312" width="11.44140625" style="771"/>
    <col min="13313" max="13313" width="21.5546875" style="771" customWidth="1"/>
    <col min="13314" max="13327" width="13.77734375" style="771" customWidth="1"/>
    <col min="13328" max="13568" width="11.44140625" style="771"/>
    <col min="13569" max="13569" width="21.5546875" style="771" customWidth="1"/>
    <col min="13570" max="13583" width="13.77734375" style="771" customWidth="1"/>
    <col min="13584" max="13824" width="11.44140625" style="771"/>
    <col min="13825" max="13825" width="21.5546875" style="771" customWidth="1"/>
    <col min="13826" max="13839" width="13.77734375" style="771" customWidth="1"/>
    <col min="13840" max="14080" width="11.44140625" style="771"/>
    <col min="14081" max="14081" width="21.5546875" style="771" customWidth="1"/>
    <col min="14082" max="14095" width="13.77734375" style="771" customWidth="1"/>
    <col min="14096" max="14336" width="11.44140625" style="771"/>
    <col min="14337" max="14337" width="21.5546875" style="771" customWidth="1"/>
    <col min="14338" max="14351" width="13.77734375" style="771" customWidth="1"/>
    <col min="14352" max="14592" width="11.44140625" style="771"/>
    <col min="14593" max="14593" width="21.5546875" style="771" customWidth="1"/>
    <col min="14594" max="14607" width="13.77734375" style="771" customWidth="1"/>
    <col min="14608" max="14848" width="11.44140625" style="771"/>
    <col min="14849" max="14849" width="21.5546875" style="771" customWidth="1"/>
    <col min="14850" max="14863" width="13.77734375" style="771" customWidth="1"/>
    <col min="14864" max="15104" width="11.44140625" style="771"/>
    <col min="15105" max="15105" width="21.5546875" style="771" customWidth="1"/>
    <col min="15106" max="15119" width="13.77734375" style="771" customWidth="1"/>
    <col min="15120" max="15360" width="11.44140625" style="771"/>
    <col min="15361" max="15361" width="21.5546875" style="771" customWidth="1"/>
    <col min="15362" max="15375" width="13.77734375" style="771" customWidth="1"/>
    <col min="15376" max="15616" width="11.44140625" style="771"/>
    <col min="15617" max="15617" width="21.5546875" style="771" customWidth="1"/>
    <col min="15618" max="15631" width="13.77734375" style="771" customWidth="1"/>
    <col min="15632" max="15872" width="11.44140625" style="771"/>
    <col min="15873" max="15873" width="21.5546875" style="771" customWidth="1"/>
    <col min="15874" max="15887" width="13.77734375" style="771" customWidth="1"/>
    <col min="15888" max="16128" width="11.44140625" style="771"/>
    <col min="16129" max="16129" width="21.5546875" style="771" customWidth="1"/>
    <col min="16130" max="16143" width="13.77734375" style="771" customWidth="1"/>
    <col min="16144" max="16384" width="11.44140625" style="771"/>
  </cols>
  <sheetData>
    <row r="1" spans="1:15" s="799" customFormat="1" ht="19.5" customHeight="1">
      <c r="A1" s="981"/>
      <c r="B1" s="981"/>
      <c r="G1" s="982"/>
    </row>
    <row r="2" spans="1:15" ht="30" customHeight="1">
      <c r="A2" s="983" t="s">
        <v>84</v>
      </c>
      <c r="B2" s="983"/>
      <c r="C2" s="983"/>
      <c r="D2" s="983"/>
      <c r="E2" s="983"/>
      <c r="F2" s="983"/>
      <c r="G2" s="983"/>
      <c r="H2" s="983"/>
      <c r="I2" s="983"/>
      <c r="J2" s="983"/>
      <c r="K2" s="983"/>
      <c r="L2" s="983"/>
      <c r="M2" s="983"/>
      <c r="N2" s="983"/>
    </row>
    <row r="3" spans="1:15" ht="20.399999999999999" customHeight="1">
      <c r="A3" s="984" t="s">
        <v>510</v>
      </c>
      <c r="B3" s="984"/>
      <c r="C3" s="984"/>
      <c r="D3" s="984"/>
      <c r="E3" s="984"/>
      <c r="F3" s="984"/>
      <c r="G3" s="984"/>
      <c r="H3" s="984"/>
      <c r="I3" s="984"/>
      <c r="J3" s="984"/>
      <c r="K3" s="984"/>
      <c r="L3" s="984"/>
      <c r="M3" s="984"/>
      <c r="N3" s="984"/>
    </row>
    <row r="4" spans="1:15" ht="15" customHeight="1" thickBot="1">
      <c r="A4" s="985"/>
      <c r="B4" s="986"/>
    </row>
    <row r="5" spans="1:15" ht="13.8">
      <c r="A5" s="987"/>
      <c r="B5" s="987">
        <v>45565</v>
      </c>
      <c r="C5" s="987">
        <v>45596</v>
      </c>
      <c r="D5" s="987">
        <v>45626</v>
      </c>
      <c r="E5" s="987">
        <v>45657</v>
      </c>
      <c r="F5" s="987">
        <v>45688</v>
      </c>
      <c r="G5" s="987">
        <v>45716</v>
      </c>
      <c r="H5" s="987">
        <v>45747</v>
      </c>
      <c r="I5" s="987">
        <v>45777</v>
      </c>
      <c r="J5" s="987">
        <v>45808</v>
      </c>
      <c r="K5" s="987">
        <v>45838</v>
      </c>
      <c r="L5" s="987">
        <v>45869</v>
      </c>
      <c r="M5" s="987">
        <v>45900</v>
      </c>
      <c r="N5" s="987">
        <v>45930</v>
      </c>
      <c r="O5" s="783"/>
    </row>
    <row r="6" spans="1:15" ht="13.8">
      <c r="A6" s="988" t="s">
        <v>511</v>
      </c>
      <c r="B6" s="989">
        <v>6012059.7017979994</v>
      </c>
      <c r="C6" s="989">
        <v>6104282.3958280003</v>
      </c>
      <c r="D6" s="989">
        <v>6115532.7210889999</v>
      </c>
      <c r="E6" s="989">
        <v>6208051.3704940006</v>
      </c>
      <c r="F6" s="989">
        <v>6232908.3317780001</v>
      </c>
      <c r="G6" s="989">
        <v>6374325.9749960005</v>
      </c>
      <c r="H6" s="989">
        <v>6394964.6703350004</v>
      </c>
      <c r="I6" s="989">
        <v>6545667.2254050002</v>
      </c>
      <c r="J6" s="989">
        <v>6646112.3752200007</v>
      </c>
      <c r="K6" s="989">
        <v>6833857.0172819998</v>
      </c>
      <c r="L6" s="989">
        <v>6858375.6701880004</v>
      </c>
      <c r="M6" s="989">
        <v>6983599.8880169997</v>
      </c>
      <c r="N6" s="989">
        <v>6975498.4617900001</v>
      </c>
      <c r="O6" s="912"/>
    </row>
    <row r="7" spans="1:15" ht="13.8">
      <c r="A7" s="787" t="s">
        <v>512</v>
      </c>
      <c r="B7" s="990">
        <v>6002887.0725159999</v>
      </c>
      <c r="C7" s="990">
        <v>6095023.2426519999</v>
      </c>
      <c r="D7" s="990">
        <v>6106386.460825</v>
      </c>
      <c r="E7" s="990">
        <v>6198835.7734430004</v>
      </c>
      <c r="F7" s="990">
        <v>6223784.2596420003</v>
      </c>
      <c r="G7" s="990">
        <v>6365147.0610100003</v>
      </c>
      <c r="H7" s="990">
        <v>6385730.0408800002</v>
      </c>
      <c r="I7" s="990">
        <v>6536370.8097240003</v>
      </c>
      <c r="J7" s="990">
        <v>6635073.2151960004</v>
      </c>
      <c r="K7" s="990">
        <v>6822754.3351790002</v>
      </c>
      <c r="L7" s="990">
        <v>6847200.7792260004</v>
      </c>
      <c r="M7" s="990">
        <v>6971342.1946430001</v>
      </c>
      <c r="N7" s="990">
        <v>6963152.8780760001</v>
      </c>
      <c r="O7" s="783"/>
    </row>
    <row r="8" spans="1:15" ht="13.8">
      <c r="A8" s="787" t="s">
        <v>513</v>
      </c>
      <c r="B8" s="990">
        <v>0</v>
      </c>
      <c r="C8" s="990">
        <v>0</v>
      </c>
      <c r="D8" s="990">
        <v>0</v>
      </c>
      <c r="E8" s="990">
        <v>0</v>
      </c>
      <c r="F8" s="990">
        <v>0</v>
      </c>
      <c r="G8" s="990">
        <v>0</v>
      </c>
      <c r="H8" s="990">
        <v>0</v>
      </c>
      <c r="I8" s="990">
        <v>0</v>
      </c>
      <c r="J8" s="990">
        <v>0</v>
      </c>
      <c r="K8" s="990">
        <v>0</v>
      </c>
      <c r="L8" s="990">
        <v>0</v>
      </c>
      <c r="M8" s="990">
        <v>0</v>
      </c>
      <c r="N8" s="990">
        <v>0</v>
      </c>
      <c r="O8" s="783"/>
    </row>
    <row r="9" spans="1:15" ht="13.8">
      <c r="A9" s="787" t="s">
        <v>514</v>
      </c>
      <c r="B9" s="990">
        <v>0</v>
      </c>
      <c r="C9" s="990">
        <v>0</v>
      </c>
      <c r="D9" s="990">
        <v>0</v>
      </c>
      <c r="E9" s="990">
        <v>0</v>
      </c>
      <c r="F9" s="990">
        <v>0</v>
      </c>
      <c r="G9" s="990">
        <v>0</v>
      </c>
      <c r="H9" s="990">
        <v>0</v>
      </c>
      <c r="I9" s="990">
        <v>0</v>
      </c>
      <c r="J9" s="990">
        <v>0</v>
      </c>
      <c r="K9" s="990">
        <v>0</v>
      </c>
      <c r="L9" s="990">
        <v>0</v>
      </c>
      <c r="M9" s="990">
        <v>0</v>
      </c>
      <c r="N9" s="990">
        <v>0</v>
      </c>
      <c r="O9" s="783"/>
    </row>
    <row r="10" spans="1:15" ht="13.8">
      <c r="A10" s="787" t="s">
        <v>515</v>
      </c>
      <c r="B10" s="990">
        <v>0</v>
      </c>
      <c r="C10" s="990">
        <v>0</v>
      </c>
      <c r="D10" s="990">
        <v>0</v>
      </c>
      <c r="E10" s="990">
        <v>0</v>
      </c>
      <c r="F10" s="990">
        <v>0</v>
      </c>
      <c r="G10" s="990">
        <v>0</v>
      </c>
      <c r="H10" s="990">
        <v>0</v>
      </c>
      <c r="I10" s="990">
        <v>0</v>
      </c>
      <c r="J10" s="990">
        <v>0</v>
      </c>
      <c r="K10" s="990">
        <v>0</v>
      </c>
      <c r="L10" s="990">
        <v>0</v>
      </c>
      <c r="M10" s="990">
        <v>0</v>
      </c>
      <c r="N10" s="990">
        <v>0</v>
      </c>
      <c r="O10" s="783"/>
    </row>
    <row r="11" spans="1:15" ht="13.8">
      <c r="A11" s="991" t="s">
        <v>516</v>
      </c>
      <c r="B11" s="992">
        <v>9172.6292819999999</v>
      </c>
      <c r="C11" s="992">
        <v>9259.1531759999998</v>
      </c>
      <c r="D11" s="992">
        <v>9146.2602640000005</v>
      </c>
      <c r="E11" s="992">
        <v>9215.5970510000006</v>
      </c>
      <c r="F11" s="992">
        <v>9124.0721360000007</v>
      </c>
      <c r="G11" s="992">
        <v>9178.9139859999996</v>
      </c>
      <c r="H11" s="992">
        <v>9234.6294550000002</v>
      </c>
      <c r="I11" s="992">
        <v>9296.4156810000004</v>
      </c>
      <c r="J11" s="992">
        <v>11039.160024000001</v>
      </c>
      <c r="K11" s="992">
        <v>11102.682102999999</v>
      </c>
      <c r="L11" s="992">
        <v>11174.890961999999</v>
      </c>
      <c r="M11" s="992">
        <v>12257.693374</v>
      </c>
      <c r="N11" s="992">
        <v>12345.583714</v>
      </c>
      <c r="O11" s="783"/>
    </row>
    <row r="12" spans="1:15" ht="13.8">
      <c r="A12" s="988" t="s">
        <v>517</v>
      </c>
      <c r="B12" s="989">
        <v>19697608.290792</v>
      </c>
      <c r="C12" s="989">
        <v>19079171.641464002</v>
      </c>
      <c r="D12" s="989">
        <v>19226574.148015998</v>
      </c>
      <c r="E12" s="989">
        <v>19039858.827744998</v>
      </c>
      <c r="F12" s="989">
        <v>19083940.618487999</v>
      </c>
      <c r="G12" s="989">
        <v>19122246.207727</v>
      </c>
      <c r="H12" s="989">
        <v>18976704.613718003</v>
      </c>
      <c r="I12" s="989">
        <v>19066532.579211</v>
      </c>
      <c r="J12" s="989">
        <v>19324505.440255001</v>
      </c>
      <c r="K12" s="989">
        <v>19806656.222057</v>
      </c>
      <c r="L12" s="989">
        <v>20200915.120901003</v>
      </c>
      <c r="M12" s="989">
        <v>20523843.586163998</v>
      </c>
      <c r="N12" s="989">
        <v>20934792.375551</v>
      </c>
      <c r="O12" s="912"/>
    </row>
    <row r="13" spans="1:15" ht="13.8">
      <c r="A13" s="787" t="s">
        <v>512</v>
      </c>
      <c r="B13" s="990">
        <v>106573.815212</v>
      </c>
      <c r="C13" s="990">
        <v>136443.30577899999</v>
      </c>
      <c r="D13" s="990">
        <v>301269.65085400001</v>
      </c>
      <c r="E13" s="990">
        <v>873136.51397299999</v>
      </c>
      <c r="F13" s="990">
        <v>467578.32990499999</v>
      </c>
      <c r="G13" s="990">
        <v>800169.85870700004</v>
      </c>
      <c r="H13" s="990">
        <v>611870.24027399998</v>
      </c>
      <c r="I13" s="990">
        <v>252568.03716800001</v>
      </c>
      <c r="J13" s="990">
        <v>390737.229437</v>
      </c>
      <c r="K13" s="990">
        <v>462586.678495</v>
      </c>
      <c r="L13" s="990">
        <v>429115.77853900002</v>
      </c>
      <c r="M13" s="990">
        <v>435189.14985799999</v>
      </c>
      <c r="N13" s="990">
        <v>426634.46929699997</v>
      </c>
      <c r="O13" s="783"/>
    </row>
    <row r="14" spans="1:15" ht="13.8">
      <c r="A14" s="787" t="s">
        <v>513</v>
      </c>
      <c r="B14" s="990">
        <v>54340.655151999999</v>
      </c>
      <c r="C14" s="990">
        <v>158635.244351</v>
      </c>
      <c r="D14" s="990">
        <v>166958.80100499999</v>
      </c>
      <c r="E14" s="990">
        <v>167487.43804400001</v>
      </c>
      <c r="F14" s="990">
        <v>489828.27645900002</v>
      </c>
      <c r="G14" s="990">
        <v>487471.615085</v>
      </c>
      <c r="H14" s="990">
        <v>335927.30646300002</v>
      </c>
      <c r="I14" s="990">
        <v>580215.67263699998</v>
      </c>
      <c r="J14" s="990">
        <v>520012.98995800002</v>
      </c>
      <c r="K14" s="990">
        <v>387956.17790399998</v>
      </c>
      <c r="L14" s="990">
        <v>502735.006154</v>
      </c>
      <c r="M14" s="990">
        <v>647002.14315799996</v>
      </c>
      <c r="N14" s="990">
        <v>617556.36795999995</v>
      </c>
      <c r="O14" s="783"/>
    </row>
    <row r="15" spans="1:15" ht="13.8">
      <c r="A15" s="787" t="s">
        <v>514</v>
      </c>
      <c r="B15" s="990">
        <v>1895789.4718879999</v>
      </c>
      <c r="C15" s="990">
        <v>1756309.466239</v>
      </c>
      <c r="D15" s="990">
        <v>1717064.7268419999</v>
      </c>
      <c r="E15" s="990">
        <v>2073722.359376</v>
      </c>
      <c r="F15" s="990">
        <v>1754426.737526</v>
      </c>
      <c r="G15" s="990">
        <v>1571761.2911769999</v>
      </c>
      <c r="H15" s="990">
        <v>1609189.1789510001</v>
      </c>
      <c r="I15" s="990">
        <v>1223541.0947169999</v>
      </c>
      <c r="J15" s="990">
        <v>1014032.155119</v>
      </c>
      <c r="K15" s="990">
        <v>1006525.837775</v>
      </c>
      <c r="L15" s="990">
        <v>887715.20694399998</v>
      </c>
      <c r="M15" s="990">
        <v>878048.25982399995</v>
      </c>
      <c r="N15" s="990">
        <v>846345.90425899997</v>
      </c>
      <c r="O15" s="783"/>
    </row>
    <row r="16" spans="1:15" ht="13.8">
      <c r="A16" s="787" t="s">
        <v>515</v>
      </c>
      <c r="B16" s="990">
        <v>11789149.023933001</v>
      </c>
      <c r="C16" s="990">
        <v>11533738.148211</v>
      </c>
      <c r="D16" s="990">
        <v>10704889.318381</v>
      </c>
      <c r="E16" s="990">
        <v>8959609.1803339999</v>
      </c>
      <c r="F16" s="990">
        <v>8833687.4771200009</v>
      </c>
      <c r="G16" s="990">
        <v>8830685.2481939998</v>
      </c>
      <c r="H16" s="990">
        <v>8829966.873683</v>
      </c>
      <c r="I16" s="990">
        <v>9441783.9291210007</v>
      </c>
      <c r="J16" s="990">
        <v>9152577.2788709998</v>
      </c>
      <c r="K16" s="990">
        <v>10485490.416616</v>
      </c>
      <c r="L16" s="990">
        <v>10959887.303818</v>
      </c>
      <c r="M16" s="990">
        <v>10929129.044167999</v>
      </c>
      <c r="N16" s="990">
        <v>11526964.646071</v>
      </c>
      <c r="O16" s="783"/>
    </row>
    <row r="17" spans="1:15" ht="13.8">
      <c r="A17" s="991" t="s">
        <v>516</v>
      </c>
      <c r="B17" s="992">
        <v>5851755.3246069998</v>
      </c>
      <c r="C17" s="992">
        <v>5494045.476884</v>
      </c>
      <c r="D17" s="992">
        <v>6336391.6509339996</v>
      </c>
      <c r="E17" s="992">
        <v>6965903.3360179998</v>
      </c>
      <c r="F17" s="992">
        <v>7538419.7974779997</v>
      </c>
      <c r="G17" s="992">
        <v>7432158.1945639998</v>
      </c>
      <c r="H17" s="992">
        <v>7589751.014347</v>
      </c>
      <c r="I17" s="992">
        <v>7568423.8455680003</v>
      </c>
      <c r="J17" s="992">
        <v>8247145.78687</v>
      </c>
      <c r="K17" s="992">
        <v>7464097.1112670004</v>
      </c>
      <c r="L17" s="992">
        <v>7421461.8254460003</v>
      </c>
      <c r="M17" s="992">
        <v>7634474.9891560003</v>
      </c>
      <c r="N17" s="992">
        <v>7517290.9879639996</v>
      </c>
      <c r="O17" s="783"/>
    </row>
    <row r="18" spans="1:15" ht="13.8">
      <c r="A18" s="988" t="s">
        <v>518</v>
      </c>
      <c r="B18" s="989">
        <v>68077756.899984002</v>
      </c>
      <c r="C18" s="989">
        <v>67581322.854433</v>
      </c>
      <c r="D18" s="989">
        <v>68636061.100323007</v>
      </c>
      <c r="E18" s="989">
        <v>68924173.791936994</v>
      </c>
      <c r="F18" s="989">
        <v>69459627.492483005</v>
      </c>
      <c r="G18" s="989">
        <v>69399740.586077005</v>
      </c>
      <c r="H18" s="989">
        <v>69782233.909711003</v>
      </c>
      <c r="I18" s="989">
        <v>70371801.132450998</v>
      </c>
      <c r="J18" s="989">
        <v>71756465.789512008</v>
      </c>
      <c r="K18" s="989">
        <v>73999220.124513999</v>
      </c>
      <c r="L18" s="989">
        <v>75925891.61738801</v>
      </c>
      <c r="M18" s="989">
        <v>77729731.719688997</v>
      </c>
      <c r="N18" s="989">
        <v>80476795.075734004</v>
      </c>
      <c r="O18" s="912"/>
    </row>
    <row r="19" spans="1:15" ht="13.8">
      <c r="A19" s="787" t="s">
        <v>512</v>
      </c>
      <c r="B19" s="990">
        <v>-3407005.7567329998</v>
      </c>
      <c r="C19" s="990">
        <v>-1614396.99994</v>
      </c>
      <c r="D19" s="990">
        <v>737182.35754700005</v>
      </c>
      <c r="E19" s="990">
        <v>337192.78623899998</v>
      </c>
      <c r="F19" s="990">
        <v>101140.63122900001</v>
      </c>
      <c r="G19" s="990">
        <v>880235.340126</v>
      </c>
      <c r="H19" s="990">
        <v>957251.87646099995</v>
      </c>
      <c r="I19" s="990">
        <v>719796.41416299995</v>
      </c>
      <c r="J19" s="990">
        <v>1741366.066749</v>
      </c>
      <c r="K19" s="990">
        <v>1446787.5479220001</v>
      </c>
      <c r="L19" s="990">
        <v>741630.87590600003</v>
      </c>
      <c r="M19" s="990">
        <v>1127846.707252</v>
      </c>
      <c r="N19" s="990">
        <v>1784114.6600009999</v>
      </c>
      <c r="O19" s="783"/>
    </row>
    <row r="20" spans="1:15" ht="13.8">
      <c r="A20" s="787" t="s">
        <v>513</v>
      </c>
      <c r="B20" s="990">
        <v>208161.68714299999</v>
      </c>
      <c r="C20" s="990">
        <v>335177.24431600003</v>
      </c>
      <c r="D20" s="990">
        <v>325909.61065599998</v>
      </c>
      <c r="E20" s="990">
        <v>301620.06517800002</v>
      </c>
      <c r="F20" s="990">
        <v>486816.28945699998</v>
      </c>
      <c r="G20" s="990">
        <v>450504.35712100001</v>
      </c>
      <c r="H20" s="990">
        <v>458810.07949799998</v>
      </c>
      <c r="I20" s="990">
        <v>929687.63480600005</v>
      </c>
      <c r="J20" s="990">
        <v>815583.07610099996</v>
      </c>
      <c r="K20" s="990">
        <v>750211.50275700004</v>
      </c>
      <c r="L20" s="990">
        <v>708060.10272099997</v>
      </c>
      <c r="M20" s="990">
        <v>818123.57150600001</v>
      </c>
      <c r="N20" s="990">
        <v>804539.54960100004</v>
      </c>
      <c r="O20" s="783"/>
    </row>
    <row r="21" spans="1:15" ht="13.8">
      <c r="A21" s="787" t="s">
        <v>514</v>
      </c>
      <c r="B21" s="990">
        <v>3251927.5592769999</v>
      </c>
      <c r="C21" s="990">
        <v>3003985.5003430001</v>
      </c>
      <c r="D21" s="990">
        <v>2932995.708935</v>
      </c>
      <c r="E21" s="990">
        <v>2908257.8733680001</v>
      </c>
      <c r="F21" s="990">
        <v>2587270.39756</v>
      </c>
      <c r="G21" s="990">
        <v>2588085.1804419998</v>
      </c>
      <c r="H21" s="990">
        <v>2541866.2856450002</v>
      </c>
      <c r="I21" s="990">
        <v>2032383.461345</v>
      </c>
      <c r="J21" s="990">
        <v>1987362.3319639999</v>
      </c>
      <c r="K21" s="990">
        <v>1959686.130747</v>
      </c>
      <c r="L21" s="990">
        <v>1927825.7612449999</v>
      </c>
      <c r="M21" s="990">
        <v>1980425.944651</v>
      </c>
      <c r="N21" s="990">
        <v>1906173.5525430001</v>
      </c>
      <c r="O21" s="783"/>
    </row>
    <row r="22" spans="1:15" ht="13.8">
      <c r="A22" s="787" t="s">
        <v>515</v>
      </c>
      <c r="B22" s="990">
        <v>21408224.756193001</v>
      </c>
      <c r="C22" s="990">
        <v>19674196.981635001</v>
      </c>
      <c r="D22" s="990">
        <v>19420138.221112002</v>
      </c>
      <c r="E22" s="990">
        <v>19273821.280223999</v>
      </c>
      <c r="F22" s="990">
        <v>18717633.992254</v>
      </c>
      <c r="G22" s="990">
        <v>18167949.087715</v>
      </c>
      <c r="H22" s="990">
        <v>18163769.827287</v>
      </c>
      <c r="I22" s="990">
        <v>19270903.607152</v>
      </c>
      <c r="J22" s="990">
        <v>18916799.885967001</v>
      </c>
      <c r="K22" s="990">
        <v>20763815.859908</v>
      </c>
      <c r="L22" s="990">
        <v>21302819.758620001</v>
      </c>
      <c r="M22" s="990">
        <v>21551816.764559999</v>
      </c>
      <c r="N22" s="990">
        <v>22933980.432048</v>
      </c>
      <c r="O22" s="783"/>
    </row>
    <row r="23" spans="1:15" ht="13.8">
      <c r="A23" s="991" t="s">
        <v>516</v>
      </c>
      <c r="B23" s="992">
        <v>46616448.654104002</v>
      </c>
      <c r="C23" s="992">
        <v>46182360.128078997</v>
      </c>
      <c r="D23" s="992">
        <v>45219835.202073</v>
      </c>
      <c r="E23" s="992">
        <v>46103281.786927998</v>
      </c>
      <c r="F23" s="992">
        <v>47566766.181983002</v>
      </c>
      <c r="G23" s="992">
        <v>47312966.620673001</v>
      </c>
      <c r="H23" s="992">
        <v>47660535.84082</v>
      </c>
      <c r="I23" s="992">
        <v>47419030.014985003</v>
      </c>
      <c r="J23" s="992">
        <v>48295354.428731002</v>
      </c>
      <c r="K23" s="992">
        <v>49078719.083180003</v>
      </c>
      <c r="L23" s="992">
        <v>51245555.118896</v>
      </c>
      <c r="M23" s="992">
        <v>52251518.731720001</v>
      </c>
      <c r="N23" s="992">
        <v>53047986.881540999</v>
      </c>
      <c r="O23" s="783"/>
    </row>
    <row r="24" spans="1:15" ht="13.8">
      <c r="A24" s="988" t="s">
        <v>519</v>
      </c>
      <c r="B24" s="989">
        <v>12941346.961973</v>
      </c>
      <c r="C24" s="989">
        <v>12985744.961669</v>
      </c>
      <c r="D24" s="989">
        <v>12958817.673459001</v>
      </c>
      <c r="E24" s="989">
        <v>12804051.935536999</v>
      </c>
      <c r="F24" s="989">
        <v>12792128.095075998</v>
      </c>
      <c r="G24" s="989">
        <v>12475859.970284</v>
      </c>
      <c r="H24" s="989">
        <v>12467743.896841001</v>
      </c>
      <c r="I24" s="989">
        <v>12325992.415269</v>
      </c>
      <c r="J24" s="989">
        <v>12527486.709594</v>
      </c>
      <c r="K24" s="989">
        <v>12873348.880590001</v>
      </c>
      <c r="L24" s="989">
        <v>13087093.049972</v>
      </c>
      <c r="M24" s="989">
        <v>13316804.87431</v>
      </c>
      <c r="N24" s="989">
        <v>13874698.306267001</v>
      </c>
      <c r="O24" s="912"/>
    </row>
    <row r="25" spans="1:15" ht="13.8">
      <c r="A25" s="787" t="s">
        <v>512</v>
      </c>
      <c r="B25" s="990">
        <v>430855.04735000001</v>
      </c>
      <c r="C25" s="990">
        <v>199845.46778199999</v>
      </c>
      <c r="D25" s="990">
        <v>567044.31547300005</v>
      </c>
      <c r="E25" s="990">
        <v>348135.000451</v>
      </c>
      <c r="F25" s="990">
        <v>108079.00648700001</v>
      </c>
      <c r="G25" s="990">
        <v>98119.713027999998</v>
      </c>
      <c r="H25" s="990">
        <v>287834.633088</v>
      </c>
      <c r="I25" s="990">
        <v>326330.17697500001</v>
      </c>
      <c r="J25" s="990">
        <v>253275.91620099999</v>
      </c>
      <c r="K25" s="990">
        <v>319140.43535699998</v>
      </c>
      <c r="L25" s="990">
        <v>166793.38922300001</v>
      </c>
      <c r="M25" s="990">
        <v>228474.542399</v>
      </c>
      <c r="N25" s="990">
        <v>205220.376039</v>
      </c>
      <c r="O25" s="783"/>
    </row>
    <row r="26" spans="1:15" ht="13.8">
      <c r="A26" s="787" t="s">
        <v>513</v>
      </c>
      <c r="B26" s="990">
        <v>0</v>
      </c>
      <c r="C26" s="990">
        <v>398.30751499999997</v>
      </c>
      <c r="D26" s="990">
        <v>402.66285599999998</v>
      </c>
      <c r="E26" s="990">
        <v>405.79921999999999</v>
      </c>
      <c r="F26" s="990">
        <v>585.82324400000005</v>
      </c>
      <c r="G26" s="990">
        <v>520.08560299999999</v>
      </c>
      <c r="H26" s="990">
        <v>367.37148100000002</v>
      </c>
      <c r="I26" s="990">
        <v>305.84828599999997</v>
      </c>
      <c r="J26" s="990">
        <v>266.50488999999999</v>
      </c>
      <c r="K26" s="990">
        <v>158.22686400000001</v>
      </c>
      <c r="L26" s="990">
        <v>32398.533132</v>
      </c>
      <c r="M26" s="990">
        <v>33347.326411000002</v>
      </c>
      <c r="N26" s="990">
        <v>33776.476741999999</v>
      </c>
      <c r="O26" s="783"/>
    </row>
    <row r="27" spans="1:15" ht="13.8">
      <c r="A27" s="787" t="s">
        <v>514</v>
      </c>
      <c r="B27" s="990">
        <v>20977.247794999999</v>
      </c>
      <c r="C27" s="990">
        <v>20083.594958000001</v>
      </c>
      <c r="D27" s="990">
        <v>20189.886401</v>
      </c>
      <c r="E27" s="990">
        <v>20269.863840000002</v>
      </c>
      <c r="F27" s="990">
        <v>20097.501127</v>
      </c>
      <c r="G27" s="990">
        <v>20636.866786999999</v>
      </c>
      <c r="H27" s="990">
        <v>23123.121974000002</v>
      </c>
      <c r="I27" s="990">
        <v>22607.460465</v>
      </c>
      <c r="J27" s="990">
        <v>22743.162327999999</v>
      </c>
      <c r="K27" s="990">
        <v>22836.390618000001</v>
      </c>
      <c r="L27" s="990">
        <v>22913.332682</v>
      </c>
      <c r="M27" s="990">
        <v>22946.353190999998</v>
      </c>
      <c r="N27" s="990">
        <v>20777.841090999998</v>
      </c>
      <c r="O27" s="783"/>
    </row>
    <row r="28" spans="1:15" ht="13.8">
      <c r="A28" s="787" t="s">
        <v>515</v>
      </c>
      <c r="B28" s="990">
        <v>115096.33035</v>
      </c>
      <c r="C28" s="990">
        <v>190310.25563100001</v>
      </c>
      <c r="D28" s="990">
        <v>235508.74166500001</v>
      </c>
      <c r="E28" s="990">
        <v>213640.15574799999</v>
      </c>
      <c r="F28" s="990">
        <v>259867.49716999999</v>
      </c>
      <c r="G28" s="990">
        <v>294175.31229700003</v>
      </c>
      <c r="H28" s="990">
        <v>210808.95035200001</v>
      </c>
      <c r="I28" s="990">
        <v>249993.561777</v>
      </c>
      <c r="J28" s="990">
        <v>306941.93409599998</v>
      </c>
      <c r="K28" s="990">
        <v>262092.353095</v>
      </c>
      <c r="L28" s="990">
        <v>248422.63172899999</v>
      </c>
      <c r="M28" s="990">
        <v>388878.87142500002</v>
      </c>
      <c r="N28" s="990">
        <v>467794.28396600002</v>
      </c>
      <c r="O28" s="783"/>
    </row>
    <row r="29" spans="1:15" ht="13.8">
      <c r="A29" s="993" t="s">
        <v>516</v>
      </c>
      <c r="B29" s="990">
        <v>12374418.336478001</v>
      </c>
      <c r="C29" s="990">
        <v>12575107.335782999</v>
      </c>
      <c r="D29" s="990">
        <v>12135672.067064</v>
      </c>
      <c r="E29" s="990">
        <v>12221601.116278</v>
      </c>
      <c r="F29" s="990">
        <v>12403498.267047999</v>
      </c>
      <c r="G29" s="990">
        <v>12062407.992569</v>
      </c>
      <c r="H29" s="990">
        <v>11945609.819946</v>
      </c>
      <c r="I29" s="990">
        <v>11726755.367766</v>
      </c>
      <c r="J29" s="990">
        <v>11944259.192079</v>
      </c>
      <c r="K29" s="990">
        <v>12269121.474656001</v>
      </c>
      <c r="L29" s="990">
        <v>12616565.163206</v>
      </c>
      <c r="M29" s="990">
        <v>12643157.780884</v>
      </c>
      <c r="N29" s="990">
        <v>13147129.328429</v>
      </c>
      <c r="O29" s="783"/>
    </row>
    <row r="30" spans="1:15" ht="13.8">
      <c r="A30" s="994" t="s">
        <v>520</v>
      </c>
      <c r="B30" s="995">
        <v>106728771.85454699</v>
      </c>
      <c r="C30" s="995">
        <v>105750521.85339299</v>
      </c>
      <c r="D30" s="995">
        <v>106936985.642886</v>
      </c>
      <c r="E30" s="995">
        <v>106976135.925714</v>
      </c>
      <c r="F30" s="995">
        <v>107568604.537826</v>
      </c>
      <c r="G30" s="995">
        <v>107372172.73908401</v>
      </c>
      <c r="H30" s="995">
        <v>107621647.09060702</v>
      </c>
      <c r="I30" s="995">
        <v>108309993.35233599</v>
      </c>
      <c r="J30" s="995">
        <v>110254570.314583</v>
      </c>
      <c r="K30" s="995">
        <v>113513082.244445</v>
      </c>
      <c r="L30" s="995">
        <v>116072275.45845</v>
      </c>
      <c r="M30" s="995">
        <v>118553980.068179</v>
      </c>
      <c r="N30" s="996">
        <v>122261784.21934199</v>
      </c>
      <c r="O30" s="912"/>
    </row>
    <row r="31" spans="1:15" ht="13.8">
      <c r="A31" s="787" t="s">
        <v>512</v>
      </c>
      <c r="B31" s="997">
        <v>3133310.1783440001</v>
      </c>
      <c r="C31" s="997">
        <v>4816915.0162730003</v>
      </c>
      <c r="D31" s="997">
        <v>7711882.7846990004</v>
      </c>
      <c r="E31" s="997">
        <v>7757300.0741060004</v>
      </c>
      <c r="F31" s="997">
        <v>6900582.2272629999</v>
      </c>
      <c r="G31" s="997">
        <v>8143671.9728709999</v>
      </c>
      <c r="H31" s="997">
        <v>8242686.7907020003</v>
      </c>
      <c r="I31" s="997">
        <v>7835065.4380310001</v>
      </c>
      <c r="J31" s="997">
        <v>9020452.4275839999</v>
      </c>
      <c r="K31" s="997">
        <v>9051268.9969529994</v>
      </c>
      <c r="L31" s="997">
        <v>8184740.8228940004</v>
      </c>
      <c r="M31" s="997">
        <v>8762852.5941519998</v>
      </c>
      <c r="N31" s="997">
        <v>9379122.383413</v>
      </c>
      <c r="O31" s="783"/>
    </row>
    <row r="32" spans="1:15" ht="13.8">
      <c r="A32" s="787" t="s">
        <v>513</v>
      </c>
      <c r="B32" s="997">
        <v>262502.34229599999</v>
      </c>
      <c r="C32" s="997">
        <v>494210.79618200002</v>
      </c>
      <c r="D32" s="997">
        <v>493271.074517</v>
      </c>
      <c r="E32" s="997">
        <v>469513.30244300002</v>
      </c>
      <c r="F32" s="997">
        <v>977230.38916000002</v>
      </c>
      <c r="G32" s="997">
        <v>938496.05781000003</v>
      </c>
      <c r="H32" s="997">
        <v>795104.75744299998</v>
      </c>
      <c r="I32" s="997">
        <v>1510209.155728</v>
      </c>
      <c r="J32" s="997">
        <v>1335862.5709490001</v>
      </c>
      <c r="K32" s="997">
        <v>1138325.9075259999</v>
      </c>
      <c r="L32" s="997">
        <v>1243193.642007</v>
      </c>
      <c r="M32" s="997">
        <v>1498473.0410750001</v>
      </c>
      <c r="N32" s="997">
        <v>1455872.3943030001</v>
      </c>
      <c r="O32" s="783"/>
    </row>
    <row r="33" spans="1:15" ht="13.8">
      <c r="A33" s="787" t="s">
        <v>514</v>
      </c>
      <c r="B33" s="997">
        <v>5168694.278961</v>
      </c>
      <c r="C33" s="997">
        <v>4780378.5615389999</v>
      </c>
      <c r="D33" s="997">
        <v>4670250.3221770003</v>
      </c>
      <c r="E33" s="997">
        <v>5002250.0965849999</v>
      </c>
      <c r="F33" s="997">
        <v>4361794.6362129999</v>
      </c>
      <c r="G33" s="997">
        <v>4180483.338405</v>
      </c>
      <c r="H33" s="997">
        <v>4174178.5865699998</v>
      </c>
      <c r="I33" s="997">
        <v>3278532.0165269999</v>
      </c>
      <c r="J33" s="997">
        <v>3024137.6494109998</v>
      </c>
      <c r="K33" s="997">
        <v>2989048.3591410001</v>
      </c>
      <c r="L33" s="997">
        <v>2838454.3008710002</v>
      </c>
      <c r="M33" s="997">
        <v>2881420.557666</v>
      </c>
      <c r="N33" s="997">
        <v>2773297.2978929998</v>
      </c>
      <c r="O33" s="783"/>
    </row>
    <row r="34" spans="1:15" ht="13.8">
      <c r="A34" s="787" t="s">
        <v>515</v>
      </c>
      <c r="B34" s="997">
        <v>33312470.110475998</v>
      </c>
      <c r="C34" s="997">
        <v>31398245.385476999</v>
      </c>
      <c r="D34" s="997">
        <v>30360536.281157002</v>
      </c>
      <c r="E34" s="997">
        <v>28447070.616305999</v>
      </c>
      <c r="F34" s="997">
        <v>27811188.966545001</v>
      </c>
      <c r="G34" s="997">
        <v>27292809.648205999</v>
      </c>
      <c r="H34" s="997">
        <v>27204545.651323002</v>
      </c>
      <c r="I34" s="997">
        <v>28962681.098049998</v>
      </c>
      <c r="J34" s="997">
        <v>28376319.098935001</v>
      </c>
      <c r="K34" s="997">
        <v>31511398.629618999</v>
      </c>
      <c r="L34" s="997">
        <v>32511129.694168001</v>
      </c>
      <c r="M34" s="997">
        <v>32869824.680151999</v>
      </c>
      <c r="N34" s="997">
        <v>34928739.362085</v>
      </c>
      <c r="O34" s="783"/>
    </row>
    <row r="35" spans="1:15" ht="14.4" thickBot="1">
      <c r="A35" s="998" t="s">
        <v>516</v>
      </c>
      <c r="B35" s="999">
        <v>64851794.944470003</v>
      </c>
      <c r="C35" s="999">
        <v>64260772.093921997</v>
      </c>
      <c r="D35" s="999">
        <v>63701045.180335999</v>
      </c>
      <c r="E35" s="999">
        <v>65300001.836273998</v>
      </c>
      <c r="F35" s="999">
        <v>67517808.318645</v>
      </c>
      <c r="G35" s="999">
        <v>66816711.721791998</v>
      </c>
      <c r="H35" s="999">
        <v>67205131.304569006</v>
      </c>
      <c r="I35" s="999">
        <v>66723505.644000001</v>
      </c>
      <c r="J35" s="999">
        <v>68497798.567704007</v>
      </c>
      <c r="K35" s="999">
        <v>68823040.351206005</v>
      </c>
      <c r="L35" s="999">
        <v>71294756.998510003</v>
      </c>
      <c r="M35" s="999">
        <v>72541409.195133999</v>
      </c>
      <c r="N35" s="999">
        <v>73724752.781647995</v>
      </c>
      <c r="O35" s="783"/>
    </row>
    <row r="36" spans="1:15" ht="12.75" customHeight="1">
      <c r="A36" s="517" t="s">
        <v>198</v>
      </c>
      <c r="B36" s="1000"/>
      <c r="C36" s="783"/>
      <c r="D36" s="783"/>
      <c r="E36" s="783"/>
      <c r="F36" s="783"/>
      <c r="G36" s="783"/>
      <c r="H36" s="783"/>
      <c r="I36" s="783"/>
      <c r="J36" s="783"/>
      <c r="K36" s="783"/>
      <c r="L36" s="783"/>
      <c r="M36" s="783"/>
      <c r="N36" s="783"/>
      <c r="O36" s="783"/>
    </row>
    <row r="44" spans="1:15" ht="12.75" customHeight="1">
      <c r="L44" s="1002"/>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A42E8-84CE-4B00-9EA6-3F0B155AAFC5}">
  <dimension ref="A1:H121"/>
  <sheetViews>
    <sheetView zoomScaleNormal="100" workbookViewId="0"/>
  </sheetViews>
  <sheetFormatPr baseColWidth="10" defaultColWidth="21" defaultRowHeight="10.199999999999999"/>
  <cols>
    <col min="1" max="1" width="5.33203125" style="1004" customWidth="1"/>
    <col min="2" max="2" width="36.6640625" style="1004" customWidth="1"/>
    <col min="3" max="7" width="21.109375" style="1004" customWidth="1"/>
    <col min="8" max="8" width="14.5546875" style="1004" customWidth="1"/>
    <col min="9" max="256" width="21" style="1004"/>
    <col min="257" max="257" width="5.33203125" style="1004" customWidth="1"/>
    <col min="258" max="258" width="36.6640625" style="1004" customWidth="1"/>
    <col min="259" max="263" width="21.109375" style="1004" customWidth="1"/>
    <col min="264" max="264" width="14.5546875" style="1004" customWidth="1"/>
    <col min="265" max="512" width="21" style="1004"/>
    <col min="513" max="513" width="5.33203125" style="1004" customWidth="1"/>
    <col min="514" max="514" width="36.6640625" style="1004" customWidth="1"/>
    <col min="515" max="519" width="21.109375" style="1004" customWidth="1"/>
    <col min="520" max="520" width="14.5546875" style="1004" customWidth="1"/>
    <col min="521" max="768" width="21" style="1004"/>
    <col min="769" max="769" width="5.33203125" style="1004" customWidth="1"/>
    <col min="770" max="770" width="36.6640625" style="1004" customWidth="1"/>
    <col min="771" max="775" width="21.109375" style="1004" customWidth="1"/>
    <col min="776" max="776" width="14.5546875" style="1004" customWidth="1"/>
    <col min="777" max="1024" width="21" style="1004"/>
    <col min="1025" max="1025" width="5.33203125" style="1004" customWidth="1"/>
    <col min="1026" max="1026" width="36.6640625" style="1004" customWidth="1"/>
    <col min="1027" max="1031" width="21.109375" style="1004" customWidth="1"/>
    <col min="1032" max="1032" width="14.5546875" style="1004" customWidth="1"/>
    <col min="1033" max="1280" width="21" style="1004"/>
    <col min="1281" max="1281" width="5.33203125" style="1004" customWidth="1"/>
    <col min="1282" max="1282" width="36.6640625" style="1004" customWidth="1"/>
    <col min="1283" max="1287" width="21.109375" style="1004" customWidth="1"/>
    <col min="1288" max="1288" width="14.5546875" style="1004" customWidth="1"/>
    <col min="1289" max="1536" width="21" style="1004"/>
    <col min="1537" max="1537" width="5.33203125" style="1004" customWidth="1"/>
    <col min="1538" max="1538" width="36.6640625" style="1004" customWidth="1"/>
    <col min="1539" max="1543" width="21.109375" style="1004" customWidth="1"/>
    <col min="1544" max="1544" width="14.5546875" style="1004" customWidth="1"/>
    <col min="1545" max="1792" width="21" style="1004"/>
    <col min="1793" max="1793" width="5.33203125" style="1004" customWidth="1"/>
    <col min="1794" max="1794" width="36.6640625" style="1004" customWidth="1"/>
    <col min="1795" max="1799" width="21.109375" style="1004" customWidth="1"/>
    <col min="1800" max="1800" width="14.5546875" style="1004" customWidth="1"/>
    <col min="1801" max="2048" width="21" style="1004"/>
    <col min="2049" max="2049" width="5.33203125" style="1004" customWidth="1"/>
    <col min="2050" max="2050" width="36.6640625" style="1004" customWidth="1"/>
    <col min="2051" max="2055" width="21.109375" style="1004" customWidth="1"/>
    <col min="2056" max="2056" width="14.5546875" style="1004" customWidth="1"/>
    <col min="2057" max="2304" width="21" style="1004"/>
    <col min="2305" max="2305" width="5.33203125" style="1004" customWidth="1"/>
    <col min="2306" max="2306" width="36.6640625" style="1004" customWidth="1"/>
    <col min="2307" max="2311" width="21.109375" style="1004" customWidth="1"/>
    <col min="2312" max="2312" width="14.5546875" style="1004" customWidth="1"/>
    <col min="2313" max="2560" width="21" style="1004"/>
    <col min="2561" max="2561" width="5.33203125" style="1004" customWidth="1"/>
    <col min="2562" max="2562" width="36.6640625" style="1004" customWidth="1"/>
    <col min="2563" max="2567" width="21.109375" style="1004" customWidth="1"/>
    <col min="2568" max="2568" width="14.5546875" style="1004" customWidth="1"/>
    <col min="2569" max="2816" width="21" style="1004"/>
    <col min="2817" max="2817" width="5.33203125" style="1004" customWidth="1"/>
    <col min="2818" max="2818" width="36.6640625" style="1004" customWidth="1"/>
    <col min="2819" max="2823" width="21.109375" style="1004" customWidth="1"/>
    <col min="2824" max="2824" width="14.5546875" style="1004" customWidth="1"/>
    <col min="2825" max="3072" width="21" style="1004"/>
    <col min="3073" max="3073" width="5.33203125" style="1004" customWidth="1"/>
    <col min="3074" max="3074" width="36.6640625" style="1004" customWidth="1"/>
    <col min="3075" max="3079" width="21.109375" style="1004" customWidth="1"/>
    <col min="3080" max="3080" width="14.5546875" style="1004" customWidth="1"/>
    <col min="3081" max="3328" width="21" style="1004"/>
    <col min="3329" max="3329" width="5.33203125" style="1004" customWidth="1"/>
    <col min="3330" max="3330" width="36.6640625" style="1004" customWidth="1"/>
    <col min="3331" max="3335" width="21.109375" style="1004" customWidth="1"/>
    <col min="3336" max="3336" width="14.5546875" style="1004" customWidth="1"/>
    <col min="3337" max="3584" width="21" style="1004"/>
    <col min="3585" max="3585" width="5.33203125" style="1004" customWidth="1"/>
    <col min="3586" max="3586" width="36.6640625" style="1004" customWidth="1"/>
    <col min="3587" max="3591" width="21.109375" style="1004" customWidth="1"/>
    <col min="3592" max="3592" width="14.5546875" style="1004" customWidth="1"/>
    <col min="3593" max="3840" width="21" style="1004"/>
    <col min="3841" max="3841" width="5.33203125" style="1004" customWidth="1"/>
    <col min="3842" max="3842" width="36.6640625" style="1004" customWidth="1"/>
    <col min="3843" max="3847" width="21.109375" style="1004" customWidth="1"/>
    <col min="3848" max="3848" width="14.5546875" style="1004" customWidth="1"/>
    <col min="3849" max="4096" width="21" style="1004"/>
    <col min="4097" max="4097" width="5.33203125" style="1004" customWidth="1"/>
    <col min="4098" max="4098" width="36.6640625" style="1004" customWidth="1"/>
    <col min="4099" max="4103" width="21.109375" style="1004" customWidth="1"/>
    <col min="4104" max="4104" width="14.5546875" style="1004" customWidth="1"/>
    <col min="4105" max="4352" width="21" style="1004"/>
    <col min="4353" max="4353" width="5.33203125" style="1004" customWidth="1"/>
    <col min="4354" max="4354" width="36.6640625" style="1004" customWidth="1"/>
    <col min="4355" max="4359" width="21.109375" style="1004" customWidth="1"/>
    <col min="4360" max="4360" width="14.5546875" style="1004" customWidth="1"/>
    <col min="4361" max="4608" width="21" style="1004"/>
    <col min="4609" max="4609" width="5.33203125" style="1004" customWidth="1"/>
    <col min="4610" max="4610" width="36.6640625" style="1004" customWidth="1"/>
    <col min="4611" max="4615" width="21.109375" style="1004" customWidth="1"/>
    <col min="4616" max="4616" width="14.5546875" style="1004" customWidth="1"/>
    <col min="4617" max="4864" width="21" style="1004"/>
    <col min="4865" max="4865" width="5.33203125" style="1004" customWidth="1"/>
    <col min="4866" max="4866" width="36.6640625" style="1004" customWidth="1"/>
    <col min="4867" max="4871" width="21.109375" style="1004" customWidth="1"/>
    <col min="4872" max="4872" width="14.5546875" style="1004" customWidth="1"/>
    <col min="4873" max="5120" width="21" style="1004"/>
    <col min="5121" max="5121" width="5.33203125" style="1004" customWidth="1"/>
    <col min="5122" max="5122" width="36.6640625" style="1004" customWidth="1"/>
    <col min="5123" max="5127" width="21.109375" style="1004" customWidth="1"/>
    <col min="5128" max="5128" width="14.5546875" style="1004" customWidth="1"/>
    <col min="5129" max="5376" width="21" style="1004"/>
    <col min="5377" max="5377" width="5.33203125" style="1004" customWidth="1"/>
    <col min="5378" max="5378" width="36.6640625" style="1004" customWidth="1"/>
    <col min="5379" max="5383" width="21.109375" style="1004" customWidth="1"/>
    <col min="5384" max="5384" width="14.5546875" style="1004" customWidth="1"/>
    <col min="5385" max="5632" width="21" style="1004"/>
    <col min="5633" max="5633" width="5.33203125" style="1004" customWidth="1"/>
    <col min="5634" max="5634" width="36.6640625" style="1004" customWidth="1"/>
    <col min="5635" max="5639" width="21.109375" style="1004" customWidth="1"/>
    <col min="5640" max="5640" width="14.5546875" style="1004" customWidth="1"/>
    <col min="5641" max="5888" width="21" style="1004"/>
    <col min="5889" max="5889" width="5.33203125" style="1004" customWidth="1"/>
    <col min="5890" max="5890" width="36.6640625" style="1004" customWidth="1"/>
    <col min="5891" max="5895" width="21.109375" style="1004" customWidth="1"/>
    <col min="5896" max="5896" width="14.5546875" style="1004" customWidth="1"/>
    <col min="5897" max="6144" width="21" style="1004"/>
    <col min="6145" max="6145" width="5.33203125" style="1004" customWidth="1"/>
    <col min="6146" max="6146" width="36.6640625" style="1004" customWidth="1"/>
    <col min="6147" max="6151" width="21.109375" style="1004" customWidth="1"/>
    <col min="6152" max="6152" width="14.5546875" style="1004" customWidth="1"/>
    <col min="6153" max="6400" width="21" style="1004"/>
    <col min="6401" max="6401" width="5.33203125" style="1004" customWidth="1"/>
    <col min="6402" max="6402" width="36.6640625" style="1004" customWidth="1"/>
    <col min="6403" max="6407" width="21.109375" style="1004" customWidth="1"/>
    <col min="6408" max="6408" width="14.5546875" style="1004" customWidth="1"/>
    <col min="6409" max="6656" width="21" style="1004"/>
    <col min="6657" max="6657" width="5.33203125" style="1004" customWidth="1"/>
    <col min="6658" max="6658" width="36.6640625" style="1004" customWidth="1"/>
    <col min="6659" max="6663" width="21.109375" style="1004" customWidth="1"/>
    <col min="6664" max="6664" width="14.5546875" style="1004" customWidth="1"/>
    <col min="6665" max="6912" width="21" style="1004"/>
    <col min="6913" max="6913" width="5.33203125" style="1004" customWidth="1"/>
    <col min="6914" max="6914" width="36.6640625" style="1004" customWidth="1"/>
    <col min="6915" max="6919" width="21.109375" style="1004" customWidth="1"/>
    <col min="6920" max="6920" width="14.5546875" style="1004" customWidth="1"/>
    <col min="6921" max="7168" width="21" style="1004"/>
    <col min="7169" max="7169" width="5.33203125" style="1004" customWidth="1"/>
    <col min="7170" max="7170" width="36.6640625" style="1004" customWidth="1"/>
    <col min="7171" max="7175" width="21.109375" style="1004" customWidth="1"/>
    <col min="7176" max="7176" width="14.5546875" style="1004" customWidth="1"/>
    <col min="7177" max="7424" width="21" style="1004"/>
    <col min="7425" max="7425" width="5.33203125" style="1004" customWidth="1"/>
    <col min="7426" max="7426" width="36.6640625" style="1004" customWidth="1"/>
    <col min="7427" max="7431" width="21.109375" style="1004" customWidth="1"/>
    <col min="7432" max="7432" width="14.5546875" style="1004" customWidth="1"/>
    <col min="7433" max="7680" width="21" style="1004"/>
    <col min="7681" max="7681" width="5.33203125" style="1004" customWidth="1"/>
    <col min="7682" max="7682" width="36.6640625" style="1004" customWidth="1"/>
    <col min="7683" max="7687" width="21.109375" style="1004" customWidth="1"/>
    <col min="7688" max="7688" width="14.5546875" style="1004" customWidth="1"/>
    <col min="7689" max="7936" width="21" style="1004"/>
    <col min="7937" max="7937" width="5.33203125" style="1004" customWidth="1"/>
    <col min="7938" max="7938" width="36.6640625" style="1004" customWidth="1"/>
    <col min="7939" max="7943" width="21.109375" style="1004" customWidth="1"/>
    <col min="7944" max="7944" width="14.5546875" style="1004" customWidth="1"/>
    <col min="7945" max="8192" width="21" style="1004"/>
    <col min="8193" max="8193" width="5.33203125" style="1004" customWidth="1"/>
    <col min="8194" max="8194" width="36.6640625" style="1004" customWidth="1"/>
    <col min="8195" max="8199" width="21.109375" style="1004" customWidth="1"/>
    <col min="8200" max="8200" width="14.5546875" style="1004" customWidth="1"/>
    <col min="8201" max="8448" width="21" style="1004"/>
    <col min="8449" max="8449" width="5.33203125" style="1004" customWidth="1"/>
    <col min="8450" max="8450" width="36.6640625" style="1004" customWidth="1"/>
    <col min="8451" max="8455" width="21.109375" style="1004" customWidth="1"/>
    <col min="8456" max="8456" width="14.5546875" style="1004" customWidth="1"/>
    <col min="8457" max="8704" width="21" style="1004"/>
    <col min="8705" max="8705" width="5.33203125" style="1004" customWidth="1"/>
    <col min="8706" max="8706" width="36.6640625" style="1004" customWidth="1"/>
    <col min="8707" max="8711" width="21.109375" style="1004" customWidth="1"/>
    <col min="8712" max="8712" width="14.5546875" style="1004" customWidth="1"/>
    <col min="8713" max="8960" width="21" style="1004"/>
    <col min="8961" max="8961" width="5.33203125" style="1004" customWidth="1"/>
    <col min="8962" max="8962" width="36.6640625" style="1004" customWidth="1"/>
    <col min="8963" max="8967" width="21.109375" style="1004" customWidth="1"/>
    <col min="8968" max="8968" width="14.5546875" style="1004" customWidth="1"/>
    <col min="8969" max="9216" width="21" style="1004"/>
    <col min="9217" max="9217" width="5.33203125" style="1004" customWidth="1"/>
    <col min="9218" max="9218" width="36.6640625" style="1004" customWidth="1"/>
    <col min="9219" max="9223" width="21.109375" style="1004" customWidth="1"/>
    <col min="9224" max="9224" width="14.5546875" style="1004" customWidth="1"/>
    <col min="9225" max="9472" width="21" style="1004"/>
    <col min="9473" max="9473" width="5.33203125" style="1004" customWidth="1"/>
    <col min="9474" max="9474" width="36.6640625" style="1004" customWidth="1"/>
    <col min="9475" max="9479" width="21.109375" style="1004" customWidth="1"/>
    <col min="9480" max="9480" width="14.5546875" style="1004" customWidth="1"/>
    <col min="9481" max="9728" width="21" style="1004"/>
    <col min="9729" max="9729" width="5.33203125" style="1004" customWidth="1"/>
    <col min="9730" max="9730" width="36.6640625" style="1004" customWidth="1"/>
    <col min="9731" max="9735" width="21.109375" style="1004" customWidth="1"/>
    <col min="9736" max="9736" width="14.5546875" style="1004" customWidth="1"/>
    <col min="9737" max="9984" width="21" style="1004"/>
    <col min="9985" max="9985" width="5.33203125" style="1004" customWidth="1"/>
    <col min="9986" max="9986" width="36.6640625" style="1004" customWidth="1"/>
    <col min="9987" max="9991" width="21.109375" style="1004" customWidth="1"/>
    <col min="9992" max="9992" width="14.5546875" style="1004" customWidth="1"/>
    <col min="9993" max="10240" width="21" style="1004"/>
    <col min="10241" max="10241" width="5.33203125" style="1004" customWidth="1"/>
    <col min="10242" max="10242" width="36.6640625" style="1004" customWidth="1"/>
    <col min="10243" max="10247" width="21.109375" style="1004" customWidth="1"/>
    <col min="10248" max="10248" width="14.5546875" style="1004" customWidth="1"/>
    <col min="10249" max="10496" width="21" style="1004"/>
    <col min="10497" max="10497" width="5.33203125" style="1004" customWidth="1"/>
    <col min="10498" max="10498" width="36.6640625" style="1004" customWidth="1"/>
    <col min="10499" max="10503" width="21.109375" style="1004" customWidth="1"/>
    <col min="10504" max="10504" width="14.5546875" style="1004" customWidth="1"/>
    <col min="10505" max="10752" width="21" style="1004"/>
    <col min="10753" max="10753" width="5.33203125" style="1004" customWidth="1"/>
    <col min="10754" max="10754" width="36.6640625" style="1004" customWidth="1"/>
    <col min="10755" max="10759" width="21.109375" style="1004" customWidth="1"/>
    <col min="10760" max="10760" width="14.5546875" style="1004" customWidth="1"/>
    <col min="10761" max="11008" width="21" style="1004"/>
    <col min="11009" max="11009" width="5.33203125" style="1004" customWidth="1"/>
    <col min="11010" max="11010" width="36.6640625" style="1004" customWidth="1"/>
    <col min="11011" max="11015" width="21.109375" style="1004" customWidth="1"/>
    <col min="11016" max="11016" width="14.5546875" style="1004" customWidth="1"/>
    <col min="11017" max="11264" width="21" style="1004"/>
    <col min="11265" max="11265" width="5.33203125" style="1004" customWidth="1"/>
    <col min="11266" max="11266" width="36.6640625" style="1004" customWidth="1"/>
    <col min="11267" max="11271" width="21.109375" style="1004" customWidth="1"/>
    <col min="11272" max="11272" width="14.5546875" style="1004" customWidth="1"/>
    <col min="11273" max="11520" width="21" style="1004"/>
    <col min="11521" max="11521" width="5.33203125" style="1004" customWidth="1"/>
    <col min="11522" max="11522" width="36.6640625" style="1004" customWidth="1"/>
    <col min="11523" max="11527" width="21.109375" style="1004" customWidth="1"/>
    <col min="11528" max="11528" width="14.5546875" style="1004" customWidth="1"/>
    <col min="11529" max="11776" width="21" style="1004"/>
    <col min="11777" max="11777" width="5.33203125" style="1004" customWidth="1"/>
    <col min="11778" max="11778" width="36.6640625" style="1004" customWidth="1"/>
    <col min="11779" max="11783" width="21.109375" style="1004" customWidth="1"/>
    <col min="11784" max="11784" width="14.5546875" style="1004" customWidth="1"/>
    <col min="11785" max="12032" width="21" style="1004"/>
    <col min="12033" max="12033" width="5.33203125" style="1004" customWidth="1"/>
    <col min="12034" max="12034" width="36.6640625" style="1004" customWidth="1"/>
    <col min="12035" max="12039" width="21.109375" style="1004" customWidth="1"/>
    <col min="12040" max="12040" width="14.5546875" style="1004" customWidth="1"/>
    <col min="12041" max="12288" width="21" style="1004"/>
    <col min="12289" max="12289" width="5.33203125" style="1004" customWidth="1"/>
    <col min="12290" max="12290" width="36.6640625" style="1004" customWidth="1"/>
    <col min="12291" max="12295" width="21.109375" style="1004" customWidth="1"/>
    <col min="12296" max="12296" width="14.5546875" style="1004" customWidth="1"/>
    <col min="12297" max="12544" width="21" style="1004"/>
    <col min="12545" max="12545" width="5.33203125" style="1004" customWidth="1"/>
    <col min="12546" max="12546" width="36.6640625" style="1004" customWidth="1"/>
    <col min="12547" max="12551" width="21.109375" style="1004" customWidth="1"/>
    <col min="12552" max="12552" width="14.5546875" style="1004" customWidth="1"/>
    <col min="12553" max="12800" width="21" style="1004"/>
    <col min="12801" max="12801" width="5.33203125" style="1004" customWidth="1"/>
    <col min="12802" max="12802" width="36.6640625" style="1004" customWidth="1"/>
    <col min="12803" max="12807" width="21.109375" style="1004" customWidth="1"/>
    <col min="12808" max="12808" width="14.5546875" style="1004" customWidth="1"/>
    <col min="12809" max="13056" width="21" style="1004"/>
    <col min="13057" max="13057" width="5.33203125" style="1004" customWidth="1"/>
    <col min="13058" max="13058" width="36.6640625" style="1004" customWidth="1"/>
    <col min="13059" max="13063" width="21.109375" style="1004" customWidth="1"/>
    <col min="13064" max="13064" width="14.5546875" style="1004" customWidth="1"/>
    <col min="13065" max="13312" width="21" style="1004"/>
    <col min="13313" max="13313" width="5.33203125" style="1004" customWidth="1"/>
    <col min="13314" max="13314" width="36.6640625" style="1004" customWidth="1"/>
    <col min="13315" max="13319" width="21.109375" style="1004" customWidth="1"/>
    <col min="13320" max="13320" width="14.5546875" style="1004" customWidth="1"/>
    <col min="13321" max="13568" width="21" style="1004"/>
    <col min="13569" max="13569" width="5.33203125" style="1004" customWidth="1"/>
    <col min="13570" max="13570" width="36.6640625" style="1004" customWidth="1"/>
    <col min="13571" max="13575" width="21.109375" style="1004" customWidth="1"/>
    <col min="13576" max="13576" width="14.5546875" style="1004" customWidth="1"/>
    <col min="13577" max="13824" width="21" style="1004"/>
    <col min="13825" max="13825" width="5.33203125" style="1004" customWidth="1"/>
    <col min="13826" max="13826" width="36.6640625" style="1004" customWidth="1"/>
    <col min="13827" max="13831" width="21.109375" style="1004" customWidth="1"/>
    <col min="13832" max="13832" width="14.5546875" style="1004" customWidth="1"/>
    <col min="13833" max="14080" width="21" style="1004"/>
    <col min="14081" max="14081" width="5.33203125" style="1004" customWidth="1"/>
    <col min="14082" max="14082" width="36.6640625" style="1004" customWidth="1"/>
    <col min="14083" max="14087" width="21.109375" style="1004" customWidth="1"/>
    <col min="14088" max="14088" width="14.5546875" style="1004" customWidth="1"/>
    <col min="14089" max="14336" width="21" style="1004"/>
    <col min="14337" max="14337" width="5.33203125" style="1004" customWidth="1"/>
    <col min="14338" max="14338" width="36.6640625" style="1004" customWidth="1"/>
    <col min="14339" max="14343" width="21.109375" style="1004" customWidth="1"/>
    <col min="14344" max="14344" width="14.5546875" style="1004" customWidth="1"/>
    <col min="14345" max="14592" width="21" style="1004"/>
    <col min="14593" max="14593" width="5.33203125" style="1004" customWidth="1"/>
    <col min="14594" max="14594" width="36.6640625" style="1004" customWidth="1"/>
    <col min="14595" max="14599" width="21.109375" style="1004" customWidth="1"/>
    <col min="14600" max="14600" width="14.5546875" style="1004" customWidth="1"/>
    <col min="14601" max="14848" width="21" style="1004"/>
    <col min="14849" max="14849" width="5.33203125" style="1004" customWidth="1"/>
    <col min="14850" max="14850" width="36.6640625" style="1004" customWidth="1"/>
    <col min="14851" max="14855" width="21.109375" style="1004" customWidth="1"/>
    <col min="14856" max="14856" width="14.5546875" style="1004" customWidth="1"/>
    <col min="14857" max="15104" width="21" style="1004"/>
    <col min="15105" max="15105" width="5.33203125" style="1004" customWidth="1"/>
    <col min="15106" max="15106" width="36.6640625" style="1004" customWidth="1"/>
    <col min="15107" max="15111" width="21.109375" style="1004" customWidth="1"/>
    <col min="15112" max="15112" width="14.5546875" style="1004" customWidth="1"/>
    <col min="15113" max="15360" width="21" style="1004"/>
    <col min="15361" max="15361" width="5.33203125" style="1004" customWidth="1"/>
    <col min="15362" max="15362" width="36.6640625" style="1004" customWidth="1"/>
    <col min="15363" max="15367" width="21.109375" style="1004" customWidth="1"/>
    <col min="15368" max="15368" width="14.5546875" style="1004" customWidth="1"/>
    <col min="15369" max="15616" width="21" style="1004"/>
    <col min="15617" max="15617" width="5.33203125" style="1004" customWidth="1"/>
    <col min="15618" max="15618" width="36.6640625" style="1004" customWidth="1"/>
    <col min="15619" max="15623" width="21.109375" style="1004" customWidth="1"/>
    <col min="15624" max="15624" width="14.5546875" style="1004" customWidth="1"/>
    <col min="15625" max="15872" width="21" style="1004"/>
    <col min="15873" max="15873" width="5.33203125" style="1004" customWidth="1"/>
    <col min="15874" max="15874" width="36.6640625" style="1004" customWidth="1"/>
    <col min="15875" max="15879" width="21.109375" style="1004" customWidth="1"/>
    <col min="15880" max="15880" width="14.5546875" style="1004" customWidth="1"/>
    <col min="15881" max="16128" width="21" style="1004"/>
    <col min="16129" max="16129" width="5.33203125" style="1004" customWidth="1"/>
    <col min="16130" max="16130" width="36.6640625" style="1004" customWidth="1"/>
    <col min="16131" max="16135" width="21.109375" style="1004" customWidth="1"/>
    <col min="16136" max="16136" width="14.5546875" style="1004" customWidth="1"/>
    <col min="16137" max="16384" width="21" style="1004"/>
  </cols>
  <sheetData>
    <row r="1" spans="1:7" ht="16.2" customHeight="1">
      <c r="A1" s="1003"/>
    </row>
    <row r="2" spans="1:7" ht="40.799999999999997" customHeight="1">
      <c r="A2" s="1005" t="s">
        <v>86</v>
      </c>
      <c r="B2" s="1005"/>
      <c r="C2" s="1005"/>
      <c r="D2" s="1005"/>
      <c r="E2" s="1005"/>
      <c r="F2" s="1005"/>
      <c r="G2" s="1005"/>
    </row>
    <row r="3" spans="1:7" ht="18.600000000000001" customHeight="1">
      <c r="A3" s="1006">
        <v>45930</v>
      </c>
      <c r="B3" s="1006"/>
      <c r="C3" s="1006"/>
      <c r="D3" s="1006"/>
      <c r="E3" s="1006"/>
      <c r="F3" s="1006"/>
      <c r="G3" s="1006"/>
    </row>
    <row r="4" spans="1:7" ht="15.75" customHeight="1">
      <c r="A4" s="1007" t="s">
        <v>284</v>
      </c>
      <c r="B4" s="1007"/>
      <c r="C4" s="1007"/>
      <c r="D4" s="1007"/>
      <c r="E4" s="1007"/>
      <c r="F4" s="1007"/>
      <c r="G4" s="1007"/>
    </row>
    <row r="5" spans="1:7" ht="13.8" thickBot="1">
      <c r="A5" s="1008"/>
      <c r="B5" s="1009"/>
      <c r="C5" s="1010"/>
      <c r="D5" s="1010"/>
      <c r="E5" s="1010"/>
      <c r="F5" s="1010"/>
      <c r="G5" s="1010"/>
    </row>
    <row r="6" spans="1:7" ht="30" customHeight="1">
      <c r="A6" s="1011"/>
      <c r="B6" s="1011"/>
      <c r="C6" s="1012" t="s">
        <v>521</v>
      </c>
      <c r="D6" s="1013" t="s">
        <v>522</v>
      </c>
      <c r="E6" s="1014" t="s">
        <v>523</v>
      </c>
      <c r="F6" s="1014" t="s">
        <v>524</v>
      </c>
      <c r="G6" s="1015" t="s">
        <v>143</v>
      </c>
    </row>
    <row r="7" spans="1:7" ht="13.8">
      <c r="A7" s="782" t="s">
        <v>525</v>
      </c>
      <c r="B7" s="909"/>
      <c r="C7" s="1016">
        <v>6991457.0104</v>
      </c>
      <c r="D7" s="1017">
        <v>10847720.255492</v>
      </c>
      <c r="E7" s="1016">
        <v>40027951.470746003</v>
      </c>
      <c r="F7" s="1016">
        <v>5714004.8359810002</v>
      </c>
      <c r="G7" s="1018">
        <v>63581133.572618</v>
      </c>
    </row>
    <row r="8" spans="1:7" ht="13.8">
      <c r="A8" s="1019" t="s">
        <v>526</v>
      </c>
      <c r="B8" s="783"/>
      <c r="C8" s="1020">
        <v>6962044.5287560001</v>
      </c>
      <c r="D8" s="1021">
        <v>212250.94</v>
      </c>
      <c r="E8" s="1020">
        <v>1469293.8049659999</v>
      </c>
      <c r="F8" s="1020">
        <v>235403.49</v>
      </c>
      <c r="G8" s="1022">
        <v>8878992.7637220006</v>
      </c>
    </row>
    <row r="9" spans="1:7" ht="13.8">
      <c r="A9" s="783"/>
      <c r="B9" s="787" t="s">
        <v>527</v>
      </c>
      <c r="C9" s="1023">
        <v>6962044.5287560001</v>
      </c>
      <c r="D9" s="1024">
        <v>212250.94</v>
      </c>
      <c r="E9" s="1023">
        <v>1469293.8049659999</v>
      </c>
      <c r="F9" s="1023">
        <v>235403.49</v>
      </c>
      <c r="G9" s="1025">
        <v>8878992.7637220006</v>
      </c>
    </row>
    <row r="10" spans="1:7" ht="13.8">
      <c r="A10" s="783"/>
      <c r="B10" s="787" t="s">
        <v>528</v>
      </c>
      <c r="C10" s="1023">
        <v>0</v>
      </c>
      <c r="D10" s="1024">
        <v>0</v>
      </c>
      <c r="E10" s="1023">
        <v>0</v>
      </c>
      <c r="F10" s="1023">
        <v>0</v>
      </c>
      <c r="G10" s="1025">
        <v>0</v>
      </c>
    </row>
    <row r="11" spans="1:7" ht="13.8">
      <c r="A11" s="783"/>
      <c r="B11" s="787" t="s">
        <v>529</v>
      </c>
      <c r="C11" s="1023">
        <v>0</v>
      </c>
      <c r="D11" s="1024">
        <v>0</v>
      </c>
      <c r="E11" s="1023">
        <v>0</v>
      </c>
      <c r="F11" s="1023">
        <v>0</v>
      </c>
      <c r="G11" s="1025">
        <v>0</v>
      </c>
    </row>
    <row r="12" spans="1:7" ht="13.8">
      <c r="A12" s="783"/>
      <c r="B12" s="787" t="s">
        <v>530</v>
      </c>
      <c r="C12" s="1023">
        <v>0</v>
      </c>
      <c r="D12" s="1024">
        <v>0</v>
      </c>
      <c r="E12" s="1023">
        <v>0</v>
      </c>
      <c r="F12" s="1023">
        <v>0</v>
      </c>
      <c r="G12" s="1025">
        <v>0</v>
      </c>
    </row>
    <row r="13" spans="1:7" ht="13.8">
      <c r="A13" s="783"/>
      <c r="B13" s="787" t="s">
        <v>531</v>
      </c>
      <c r="C13" s="1023">
        <v>0</v>
      </c>
      <c r="D13" s="1024">
        <v>0</v>
      </c>
      <c r="E13" s="1023">
        <v>0</v>
      </c>
      <c r="F13" s="1023">
        <v>0</v>
      </c>
      <c r="G13" s="1025">
        <v>0</v>
      </c>
    </row>
    <row r="14" spans="1:7" ht="13.8">
      <c r="A14" s="902"/>
      <c r="B14" s="1026" t="s">
        <v>532</v>
      </c>
      <c r="C14" s="1027">
        <v>0</v>
      </c>
      <c r="D14" s="1028">
        <v>0</v>
      </c>
      <c r="E14" s="1027">
        <v>0</v>
      </c>
      <c r="F14" s="1027">
        <v>0</v>
      </c>
      <c r="G14" s="902">
        <v>0</v>
      </c>
    </row>
    <row r="15" spans="1:7" ht="13.8">
      <c r="A15" s="782" t="s">
        <v>533</v>
      </c>
      <c r="B15" s="783"/>
      <c r="C15" s="1020">
        <v>0</v>
      </c>
      <c r="D15" s="1021">
        <v>0</v>
      </c>
      <c r="E15" s="1020">
        <v>0</v>
      </c>
      <c r="F15" s="1020">
        <v>0</v>
      </c>
      <c r="G15" s="1022">
        <v>0</v>
      </c>
    </row>
    <row r="16" spans="1:7" ht="13.8">
      <c r="A16" s="783"/>
      <c r="B16" s="787" t="s">
        <v>534</v>
      </c>
      <c r="C16" s="1023">
        <v>0</v>
      </c>
      <c r="D16" s="1024">
        <v>0</v>
      </c>
      <c r="E16" s="1023">
        <v>0</v>
      </c>
      <c r="F16" s="1023">
        <v>0</v>
      </c>
      <c r="G16" s="1025">
        <v>0</v>
      </c>
    </row>
    <row r="17" spans="1:7" ht="13.8">
      <c r="A17" s="783"/>
      <c r="B17" s="787" t="s">
        <v>535</v>
      </c>
      <c r="C17" s="1023">
        <v>0</v>
      </c>
      <c r="D17" s="1024">
        <v>0</v>
      </c>
      <c r="E17" s="1023">
        <v>0</v>
      </c>
      <c r="F17" s="1023">
        <v>0</v>
      </c>
      <c r="G17" s="1025">
        <v>0</v>
      </c>
    </row>
    <row r="18" spans="1:7" ht="13.8">
      <c r="A18" s="783"/>
      <c r="B18" s="787" t="s">
        <v>536</v>
      </c>
      <c r="C18" s="1023">
        <v>0</v>
      </c>
      <c r="D18" s="1024">
        <v>0</v>
      </c>
      <c r="E18" s="1023">
        <v>0</v>
      </c>
      <c r="F18" s="1023">
        <v>0</v>
      </c>
      <c r="G18" s="1025">
        <v>0</v>
      </c>
    </row>
    <row r="19" spans="1:7" ht="13.8">
      <c r="A19" s="783"/>
      <c r="B19" s="787" t="s">
        <v>537</v>
      </c>
      <c r="C19" s="1023">
        <v>0</v>
      </c>
      <c r="D19" s="1024">
        <v>0</v>
      </c>
      <c r="E19" s="1023">
        <v>0</v>
      </c>
      <c r="F19" s="1023">
        <v>0</v>
      </c>
      <c r="G19" s="1025">
        <v>0</v>
      </c>
    </row>
    <row r="20" spans="1:7" ht="13.8">
      <c r="A20" s="902"/>
      <c r="B20" s="991" t="s">
        <v>538</v>
      </c>
      <c r="C20" s="1029">
        <v>0</v>
      </c>
      <c r="D20" s="1030">
        <v>0</v>
      </c>
      <c r="E20" s="1029">
        <v>0</v>
      </c>
      <c r="F20" s="1029">
        <v>0</v>
      </c>
      <c r="G20" s="1031">
        <v>0</v>
      </c>
    </row>
    <row r="21" spans="1:7" ht="13.8">
      <c r="A21" s="988" t="s">
        <v>539</v>
      </c>
      <c r="B21" s="783"/>
      <c r="C21" s="1032">
        <v>0</v>
      </c>
      <c r="D21" s="1021">
        <v>2906335.2984870002</v>
      </c>
      <c r="E21" s="1020">
        <v>5281778.1325599998</v>
      </c>
      <c r="F21" s="1020">
        <v>93545.311478000003</v>
      </c>
      <c r="G21" s="1022">
        <v>8281658.7425239999</v>
      </c>
    </row>
    <row r="22" spans="1:7" ht="13.8">
      <c r="A22" s="783"/>
      <c r="B22" s="787" t="s">
        <v>540</v>
      </c>
      <c r="C22" s="1023">
        <v>0</v>
      </c>
      <c r="D22" s="1024">
        <v>1738.4539850000001</v>
      </c>
      <c r="E22" s="1023">
        <v>41774.727918999997</v>
      </c>
      <c r="F22" s="1023">
        <v>42.971289999999996</v>
      </c>
      <c r="G22" s="1025">
        <v>43556.153193999999</v>
      </c>
    </row>
    <row r="23" spans="1:7" ht="13.8">
      <c r="A23" s="783"/>
      <c r="B23" s="787" t="s">
        <v>541</v>
      </c>
      <c r="C23" s="1023">
        <v>0</v>
      </c>
      <c r="D23" s="1024">
        <v>671531.19094300002</v>
      </c>
      <c r="E23" s="1023">
        <v>1222469.7390610001</v>
      </c>
      <c r="F23" s="1023">
        <v>50572.280175</v>
      </c>
      <c r="G23" s="1025">
        <v>1944573.2101789999</v>
      </c>
    </row>
    <row r="24" spans="1:7" ht="13.8">
      <c r="A24" s="783"/>
      <c r="B24" s="787" t="s">
        <v>542</v>
      </c>
      <c r="C24" s="1023">
        <v>0</v>
      </c>
      <c r="D24" s="1024">
        <v>66047.284213999999</v>
      </c>
      <c r="E24" s="1023">
        <v>26619.710419999999</v>
      </c>
      <c r="F24" s="1023">
        <v>0</v>
      </c>
      <c r="G24" s="1025">
        <v>92666.994634000002</v>
      </c>
    </row>
    <row r="25" spans="1:7" ht="13.8">
      <c r="A25" s="783"/>
      <c r="B25" s="787" t="s">
        <v>543</v>
      </c>
      <c r="C25" s="1023">
        <v>0</v>
      </c>
      <c r="D25" s="1024">
        <v>7938.9205240000001</v>
      </c>
      <c r="E25" s="1023">
        <v>39082.573295000002</v>
      </c>
      <c r="F25" s="1023">
        <v>0</v>
      </c>
      <c r="G25" s="1025">
        <v>47021.493819000003</v>
      </c>
    </row>
    <row r="26" spans="1:7" ht="13.8">
      <c r="A26" s="783"/>
      <c r="B26" s="787" t="s">
        <v>544</v>
      </c>
      <c r="C26" s="1023">
        <v>0</v>
      </c>
      <c r="D26" s="1024">
        <v>0</v>
      </c>
      <c r="E26" s="1023">
        <v>0</v>
      </c>
      <c r="F26" s="1024">
        <v>0</v>
      </c>
      <c r="G26" s="1025">
        <v>0</v>
      </c>
    </row>
    <row r="27" spans="1:7" ht="13.8">
      <c r="A27" s="783"/>
      <c r="B27" s="787" t="s">
        <v>545</v>
      </c>
      <c r="C27" s="1023">
        <v>0</v>
      </c>
      <c r="D27" s="1024">
        <v>0</v>
      </c>
      <c r="E27" s="1023">
        <v>0</v>
      </c>
      <c r="F27" s="1024">
        <v>0</v>
      </c>
      <c r="G27" s="1025">
        <v>0</v>
      </c>
    </row>
    <row r="28" spans="1:7" ht="13.8">
      <c r="A28" s="783"/>
      <c r="B28" s="787" t="s">
        <v>546</v>
      </c>
      <c r="C28" s="1023">
        <v>0</v>
      </c>
      <c r="D28" s="1024">
        <v>853409.33789199998</v>
      </c>
      <c r="E28" s="1023">
        <v>1024210.515356</v>
      </c>
      <c r="F28" s="1024">
        <v>0</v>
      </c>
      <c r="G28" s="1025">
        <v>1877619.8532489999</v>
      </c>
    </row>
    <row r="29" spans="1:7" ht="13.8">
      <c r="A29" s="783"/>
      <c r="B29" s="787" t="s">
        <v>547</v>
      </c>
      <c r="C29" s="1023">
        <v>0</v>
      </c>
      <c r="D29" s="1024">
        <v>0</v>
      </c>
      <c r="E29" s="1023">
        <v>0</v>
      </c>
      <c r="F29" s="1024">
        <v>0</v>
      </c>
      <c r="G29" s="1025">
        <v>0</v>
      </c>
    </row>
    <row r="30" spans="1:7" ht="13.8">
      <c r="A30" s="783"/>
      <c r="B30" s="1033" t="s">
        <v>548</v>
      </c>
      <c r="C30" s="1023">
        <v>0</v>
      </c>
      <c r="D30" s="1024">
        <v>0</v>
      </c>
      <c r="E30" s="1023">
        <v>0</v>
      </c>
      <c r="F30" s="1024">
        <v>0</v>
      </c>
      <c r="G30" s="1025">
        <v>0</v>
      </c>
    </row>
    <row r="31" spans="1:7" ht="13.8">
      <c r="A31" s="783"/>
      <c r="B31" s="787" t="s">
        <v>549</v>
      </c>
      <c r="C31" s="1023">
        <v>0</v>
      </c>
      <c r="D31" s="1024">
        <v>434538.52639399999</v>
      </c>
      <c r="E31" s="1023">
        <v>1048496.472329</v>
      </c>
      <c r="F31" s="1024">
        <v>3405.2645000000002</v>
      </c>
      <c r="G31" s="1025">
        <v>1486440.2632230001</v>
      </c>
    </row>
    <row r="32" spans="1:7" ht="13.8">
      <c r="A32" s="783"/>
      <c r="B32" s="787" t="s">
        <v>550</v>
      </c>
      <c r="C32" s="1023">
        <v>0</v>
      </c>
      <c r="D32" s="1024">
        <v>0</v>
      </c>
      <c r="E32" s="1023">
        <v>0</v>
      </c>
      <c r="F32" s="1024">
        <v>0</v>
      </c>
      <c r="G32" s="1025">
        <v>0</v>
      </c>
    </row>
    <row r="33" spans="1:7" ht="13.8">
      <c r="A33" s="783"/>
      <c r="B33" s="787" t="s">
        <v>551</v>
      </c>
      <c r="C33" s="1023">
        <v>0</v>
      </c>
      <c r="D33" s="1024">
        <v>121974.487071</v>
      </c>
      <c r="E33" s="1023">
        <v>362667.91917299997</v>
      </c>
      <c r="F33" s="1024">
        <v>21773.35585</v>
      </c>
      <c r="G33" s="1025">
        <v>506415.76209400001</v>
      </c>
    </row>
    <row r="34" spans="1:7" ht="13.8">
      <c r="A34" s="783"/>
      <c r="B34" s="787" t="s">
        <v>552</v>
      </c>
      <c r="C34" s="1023">
        <v>0</v>
      </c>
      <c r="D34" s="1024">
        <v>0</v>
      </c>
      <c r="E34" s="1023">
        <v>0</v>
      </c>
      <c r="F34" s="1024">
        <v>0</v>
      </c>
      <c r="G34" s="1025">
        <v>0</v>
      </c>
    </row>
    <row r="35" spans="1:7" ht="13.8">
      <c r="A35" s="783"/>
      <c r="B35" s="787" t="s">
        <v>553</v>
      </c>
      <c r="C35" s="1023">
        <v>0</v>
      </c>
      <c r="D35" s="1024">
        <v>89976.153888999994</v>
      </c>
      <c r="E35" s="1023">
        <v>320690.83244500001</v>
      </c>
      <c r="F35" s="1024">
        <v>0</v>
      </c>
      <c r="G35" s="1025">
        <v>410666.98633500002</v>
      </c>
    </row>
    <row r="36" spans="1:7" ht="13.8">
      <c r="A36" s="783"/>
      <c r="B36" s="787" t="s">
        <v>554</v>
      </c>
      <c r="C36" s="1023">
        <v>0</v>
      </c>
      <c r="D36" s="1024">
        <v>6179.2439729999996</v>
      </c>
      <c r="E36" s="1023">
        <v>2982.3103369999999</v>
      </c>
      <c r="F36" s="1024">
        <v>0</v>
      </c>
      <c r="G36" s="1025">
        <v>9161.5543099999995</v>
      </c>
    </row>
    <row r="37" spans="1:7" ht="13.8">
      <c r="A37" s="783"/>
      <c r="B37" s="787" t="s">
        <v>555</v>
      </c>
      <c r="C37" s="1023">
        <v>0</v>
      </c>
      <c r="D37" s="1024">
        <v>0</v>
      </c>
      <c r="E37" s="1023">
        <v>0</v>
      </c>
      <c r="F37" s="1024">
        <v>0</v>
      </c>
      <c r="G37" s="1025">
        <v>0</v>
      </c>
    </row>
    <row r="38" spans="1:7" ht="13.8">
      <c r="A38" s="783"/>
      <c r="B38" s="1033" t="s">
        <v>531</v>
      </c>
      <c r="C38" s="1023">
        <v>0</v>
      </c>
      <c r="D38" s="1024">
        <v>0</v>
      </c>
      <c r="E38" s="1023">
        <v>0</v>
      </c>
      <c r="F38" s="1024">
        <v>0</v>
      </c>
      <c r="G38" s="1025">
        <v>0</v>
      </c>
    </row>
    <row r="39" spans="1:7" ht="13.8">
      <c r="A39" s="783"/>
      <c r="B39" s="787" t="s">
        <v>556</v>
      </c>
      <c r="C39" s="1023">
        <v>0</v>
      </c>
      <c r="D39" s="1024">
        <v>653001.69960000005</v>
      </c>
      <c r="E39" s="1023">
        <v>1192783.332224</v>
      </c>
      <c r="F39" s="1024">
        <v>17751.439662000001</v>
      </c>
      <c r="G39" s="1025">
        <v>1863536.4714869999</v>
      </c>
    </row>
    <row r="40" spans="1:7" ht="13.8">
      <c r="A40" s="783"/>
      <c r="B40" s="787" t="s">
        <v>557</v>
      </c>
      <c r="C40" s="1023">
        <v>0</v>
      </c>
      <c r="D40" s="1024">
        <v>0</v>
      </c>
      <c r="E40" s="1023">
        <v>0</v>
      </c>
      <c r="F40" s="1024">
        <v>0</v>
      </c>
      <c r="G40" s="1025">
        <v>0</v>
      </c>
    </row>
    <row r="41" spans="1:7" ht="13.8" customHeight="1">
      <c r="A41" s="1034" t="s">
        <v>558</v>
      </c>
      <c r="B41" s="1035"/>
      <c r="C41" s="1032">
        <v>0</v>
      </c>
      <c r="D41" s="1036">
        <v>0</v>
      </c>
      <c r="E41" s="1032">
        <v>0</v>
      </c>
      <c r="F41" s="1036">
        <v>0</v>
      </c>
      <c r="G41" s="1037">
        <v>0</v>
      </c>
    </row>
    <row r="42" spans="1:7" ht="13.8">
      <c r="A42" s="783"/>
      <c r="B42" s="787" t="s">
        <v>559</v>
      </c>
      <c r="C42" s="1023">
        <v>0</v>
      </c>
      <c r="D42" s="1024">
        <v>0</v>
      </c>
      <c r="E42" s="1024">
        <v>0</v>
      </c>
      <c r="F42" s="1024">
        <v>0</v>
      </c>
      <c r="G42" s="1025">
        <v>0</v>
      </c>
    </row>
    <row r="43" spans="1:7" ht="13.8">
      <c r="A43" s="783"/>
      <c r="B43" s="787" t="s">
        <v>560</v>
      </c>
      <c r="C43" s="1023">
        <v>0</v>
      </c>
      <c r="D43" s="1024">
        <v>0</v>
      </c>
      <c r="E43" s="1024">
        <v>0</v>
      </c>
      <c r="F43" s="1024">
        <v>0</v>
      </c>
      <c r="G43" s="1025">
        <v>0</v>
      </c>
    </row>
    <row r="44" spans="1:7" ht="13.8">
      <c r="A44" s="783"/>
      <c r="B44" s="787" t="s">
        <v>548</v>
      </c>
      <c r="C44" s="1023">
        <v>0</v>
      </c>
      <c r="D44" s="1024">
        <v>0</v>
      </c>
      <c r="E44" s="1024">
        <v>0</v>
      </c>
      <c r="F44" s="1024">
        <v>0</v>
      </c>
      <c r="G44" s="1025">
        <v>0</v>
      </c>
    </row>
    <row r="45" spans="1:7" ht="13.8">
      <c r="A45" s="783"/>
      <c r="B45" s="787" t="s">
        <v>549</v>
      </c>
      <c r="C45" s="1023">
        <v>0</v>
      </c>
      <c r="D45" s="1024">
        <v>0</v>
      </c>
      <c r="E45" s="1024">
        <v>0</v>
      </c>
      <c r="F45" s="1024">
        <v>0</v>
      </c>
      <c r="G45" s="1025">
        <v>0</v>
      </c>
    </row>
    <row r="46" spans="1:7" ht="13.8">
      <c r="A46" s="783"/>
      <c r="B46" s="787" t="s">
        <v>556</v>
      </c>
      <c r="C46" s="1023">
        <v>0</v>
      </c>
      <c r="D46" s="1024">
        <v>0</v>
      </c>
      <c r="E46" s="1024">
        <v>0</v>
      </c>
      <c r="F46" s="1024">
        <v>0</v>
      </c>
      <c r="G46" s="1025">
        <v>0</v>
      </c>
    </row>
    <row r="47" spans="1:7" ht="13.8">
      <c r="A47" s="783"/>
      <c r="B47" s="787" t="s">
        <v>550</v>
      </c>
      <c r="C47" s="1023">
        <v>0</v>
      </c>
      <c r="D47" s="1024">
        <v>0</v>
      </c>
      <c r="E47" s="1024">
        <v>0</v>
      </c>
      <c r="F47" s="1024">
        <v>0</v>
      </c>
      <c r="G47" s="1025">
        <v>0</v>
      </c>
    </row>
    <row r="48" spans="1:7" ht="13.8">
      <c r="A48" s="783"/>
      <c r="B48" s="787" t="s">
        <v>551</v>
      </c>
      <c r="C48" s="1023">
        <v>0</v>
      </c>
      <c r="D48" s="1024">
        <v>0</v>
      </c>
      <c r="E48" s="1024">
        <v>0</v>
      </c>
      <c r="F48" s="1024">
        <v>0</v>
      </c>
      <c r="G48" s="1025">
        <v>0</v>
      </c>
    </row>
    <row r="49" spans="1:7" ht="13.8">
      <c r="A49" s="783"/>
      <c r="B49" s="787" t="s">
        <v>552</v>
      </c>
      <c r="C49" s="1023">
        <v>0</v>
      </c>
      <c r="D49" s="1024">
        <v>0</v>
      </c>
      <c r="E49" s="1024">
        <v>0</v>
      </c>
      <c r="F49" s="1024">
        <v>0</v>
      </c>
      <c r="G49" s="1025">
        <v>0</v>
      </c>
    </row>
    <row r="50" spans="1:7" ht="13.8">
      <c r="A50" s="783"/>
      <c r="B50" s="1033" t="s">
        <v>553</v>
      </c>
      <c r="C50" s="1023">
        <v>0</v>
      </c>
      <c r="D50" s="1024">
        <v>0</v>
      </c>
      <c r="E50" s="1024">
        <v>0</v>
      </c>
      <c r="F50" s="1024">
        <v>0</v>
      </c>
      <c r="G50" s="1025">
        <v>0</v>
      </c>
    </row>
    <row r="51" spans="1:7" ht="13.8">
      <c r="A51" s="783"/>
      <c r="B51" s="787" t="s">
        <v>561</v>
      </c>
      <c r="C51" s="1023">
        <v>0</v>
      </c>
      <c r="D51" s="1024">
        <v>0</v>
      </c>
      <c r="E51" s="1024">
        <v>0</v>
      </c>
      <c r="F51" s="1024">
        <v>0</v>
      </c>
      <c r="G51" s="1025">
        <v>0</v>
      </c>
    </row>
    <row r="52" spans="1:7" ht="13.8">
      <c r="A52" s="783"/>
      <c r="B52" s="787" t="s">
        <v>540</v>
      </c>
      <c r="C52" s="1023">
        <v>0</v>
      </c>
      <c r="D52" s="1024">
        <v>0</v>
      </c>
      <c r="E52" s="1024">
        <v>0</v>
      </c>
      <c r="F52" s="1024">
        <v>0</v>
      </c>
      <c r="G52" s="1025">
        <v>0</v>
      </c>
    </row>
    <row r="53" spans="1:7" ht="13.8">
      <c r="A53" s="783"/>
      <c r="B53" s="787" t="s">
        <v>541</v>
      </c>
      <c r="C53" s="1023">
        <v>0</v>
      </c>
      <c r="D53" s="1024">
        <v>0</v>
      </c>
      <c r="E53" s="1023">
        <v>0</v>
      </c>
      <c r="F53" s="1023">
        <v>0</v>
      </c>
      <c r="G53" s="1025">
        <v>0</v>
      </c>
    </row>
    <row r="54" spans="1:7" ht="13.8">
      <c r="A54" s="783"/>
      <c r="B54" s="787" t="s">
        <v>543</v>
      </c>
      <c r="C54" s="1023">
        <v>0</v>
      </c>
      <c r="D54" s="1024">
        <v>0</v>
      </c>
      <c r="E54" s="1023">
        <v>0</v>
      </c>
      <c r="F54" s="1023">
        <v>0</v>
      </c>
      <c r="G54" s="1025">
        <v>0</v>
      </c>
    </row>
    <row r="55" spans="1:7" ht="13.8">
      <c r="A55" s="783"/>
      <c r="B55" s="787" t="s">
        <v>542</v>
      </c>
      <c r="C55" s="1023">
        <v>0</v>
      </c>
      <c r="D55" s="1024">
        <v>0</v>
      </c>
      <c r="E55" s="1023">
        <v>0</v>
      </c>
      <c r="F55" s="1023">
        <v>0</v>
      </c>
      <c r="G55" s="1025">
        <v>0</v>
      </c>
    </row>
    <row r="56" spans="1:7" ht="13.8">
      <c r="A56" s="783"/>
      <c r="B56" s="787" t="s">
        <v>546</v>
      </c>
      <c r="C56" s="1023">
        <v>0</v>
      </c>
      <c r="D56" s="1024">
        <v>0</v>
      </c>
      <c r="E56" s="1023">
        <v>0</v>
      </c>
      <c r="F56" s="1023">
        <v>0</v>
      </c>
      <c r="G56" s="1025">
        <v>0</v>
      </c>
    </row>
    <row r="57" spans="1:7" ht="13.8" customHeight="1">
      <c r="A57" s="1019" t="s">
        <v>406</v>
      </c>
      <c r="B57" s="1019"/>
      <c r="C57" s="1032">
        <v>0</v>
      </c>
      <c r="D57" s="1036">
        <v>0</v>
      </c>
      <c r="E57" s="1032">
        <v>0</v>
      </c>
      <c r="F57" s="1032">
        <v>0</v>
      </c>
      <c r="G57" s="1037">
        <v>0</v>
      </c>
    </row>
    <row r="58" spans="1:7" ht="13.8">
      <c r="A58" s="988"/>
      <c r="B58" s="787" t="s">
        <v>540</v>
      </c>
      <c r="C58" s="1023">
        <v>0</v>
      </c>
      <c r="D58" s="1024">
        <v>0</v>
      </c>
      <c r="E58" s="1023">
        <v>0</v>
      </c>
      <c r="F58" s="1023">
        <v>0</v>
      </c>
      <c r="G58" s="1025">
        <v>0</v>
      </c>
    </row>
    <row r="59" spans="1:7" ht="13.8">
      <c r="A59" s="988"/>
      <c r="B59" s="787" t="s">
        <v>541</v>
      </c>
      <c r="C59" s="1023">
        <v>0</v>
      </c>
      <c r="D59" s="1024">
        <v>0</v>
      </c>
      <c r="E59" s="1023">
        <v>0</v>
      </c>
      <c r="F59" s="1023">
        <v>0</v>
      </c>
      <c r="G59" s="1025">
        <v>0</v>
      </c>
    </row>
    <row r="60" spans="1:7" ht="13.8">
      <c r="A60" s="988"/>
      <c r="B60" s="787" t="s">
        <v>542</v>
      </c>
      <c r="C60" s="1023">
        <v>0</v>
      </c>
      <c r="D60" s="1024">
        <v>0</v>
      </c>
      <c r="E60" s="1023">
        <v>0</v>
      </c>
      <c r="F60" s="1023">
        <v>0</v>
      </c>
      <c r="G60" s="1025">
        <v>0</v>
      </c>
    </row>
    <row r="61" spans="1:7" ht="13.8">
      <c r="A61" s="988"/>
      <c r="B61" s="787" t="s">
        <v>547</v>
      </c>
      <c r="C61" s="1023">
        <v>0</v>
      </c>
      <c r="D61" s="1024">
        <v>0</v>
      </c>
      <c r="E61" s="1023">
        <v>0</v>
      </c>
      <c r="F61" s="1023">
        <v>0</v>
      </c>
      <c r="G61" s="1025">
        <v>0</v>
      </c>
    </row>
    <row r="62" spans="1:7" ht="13.8">
      <c r="A62" s="988"/>
      <c r="B62" s="787" t="s">
        <v>562</v>
      </c>
      <c r="C62" s="1023">
        <v>0</v>
      </c>
      <c r="D62" s="1024">
        <v>0</v>
      </c>
      <c r="E62" s="1023">
        <v>0</v>
      </c>
      <c r="F62" s="1023">
        <v>0</v>
      </c>
      <c r="G62" s="1025">
        <v>0</v>
      </c>
    </row>
    <row r="63" spans="1:7" ht="13.8">
      <c r="A63" s="988"/>
      <c r="B63" s="787" t="s">
        <v>563</v>
      </c>
      <c r="C63" s="1023">
        <v>0</v>
      </c>
      <c r="D63" s="1024">
        <v>0</v>
      </c>
      <c r="E63" s="1023">
        <v>0</v>
      </c>
      <c r="F63" s="1023">
        <v>0</v>
      </c>
      <c r="G63" s="1025">
        <v>0</v>
      </c>
    </row>
    <row r="64" spans="1:7" ht="13.8">
      <c r="A64" s="988"/>
      <c r="B64" s="787" t="s">
        <v>564</v>
      </c>
      <c r="C64" s="1023">
        <v>0</v>
      </c>
      <c r="D64" s="1024">
        <v>0</v>
      </c>
      <c r="E64" s="1023">
        <v>0</v>
      </c>
      <c r="F64" s="1023">
        <v>0</v>
      </c>
      <c r="G64" s="1025">
        <v>0</v>
      </c>
    </row>
    <row r="65" spans="1:7" ht="13.8">
      <c r="A65" s="902"/>
      <c r="B65" s="991" t="s">
        <v>531</v>
      </c>
      <c r="C65" s="1029">
        <v>0</v>
      </c>
      <c r="D65" s="1030">
        <v>0</v>
      </c>
      <c r="E65" s="1029">
        <v>0</v>
      </c>
      <c r="F65" s="1029">
        <v>0</v>
      </c>
      <c r="G65" s="1031">
        <v>0</v>
      </c>
    </row>
    <row r="66" spans="1:7" ht="13.8" customHeight="1">
      <c r="A66" s="1019" t="s">
        <v>565</v>
      </c>
      <c r="B66" s="1019"/>
      <c r="C66" s="1020">
        <v>0</v>
      </c>
      <c r="D66" s="1021">
        <v>11.309583</v>
      </c>
      <c r="E66" s="1032">
        <v>1107613.1455389999</v>
      </c>
      <c r="F66" s="1032">
        <v>312436.80488299998</v>
      </c>
      <c r="G66" s="1022">
        <v>1420061.260005</v>
      </c>
    </row>
    <row r="67" spans="1:7" ht="13.8">
      <c r="A67" s="783"/>
      <c r="B67" s="787" t="s">
        <v>540</v>
      </c>
      <c r="C67" s="1023">
        <v>0</v>
      </c>
      <c r="D67" s="1024">
        <v>0</v>
      </c>
      <c r="E67" s="1023">
        <v>0</v>
      </c>
      <c r="F67" s="1024">
        <v>0</v>
      </c>
      <c r="G67" s="1025">
        <v>0</v>
      </c>
    </row>
    <row r="68" spans="1:7" ht="13.8">
      <c r="A68" s="783"/>
      <c r="B68" s="787" t="s">
        <v>541</v>
      </c>
      <c r="C68" s="1023">
        <v>0</v>
      </c>
      <c r="D68" s="1024">
        <v>0</v>
      </c>
      <c r="E68" s="1023">
        <v>0</v>
      </c>
      <c r="F68" s="1024">
        <v>0</v>
      </c>
      <c r="G68" s="1025">
        <v>0</v>
      </c>
    </row>
    <row r="69" spans="1:7" ht="13.8">
      <c r="A69" s="783"/>
      <c r="B69" s="787" t="s">
        <v>542</v>
      </c>
      <c r="C69" s="1023">
        <v>0</v>
      </c>
      <c r="D69" s="1024">
        <v>0</v>
      </c>
      <c r="E69" s="1023">
        <v>517180.43692299997</v>
      </c>
      <c r="F69" s="1024">
        <v>73161.037200000006</v>
      </c>
      <c r="G69" s="1025">
        <v>590341.47412300005</v>
      </c>
    </row>
    <row r="70" spans="1:7" ht="13.8">
      <c r="A70" s="783"/>
      <c r="B70" s="787" t="s">
        <v>547</v>
      </c>
      <c r="C70" s="1023">
        <v>0</v>
      </c>
      <c r="D70" s="1024">
        <v>0</v>
      </c>
      <c r="E70" s="1023">
        <v>356609.88377499999</v>
      </c>
      <c r="F70" s="1024">
        <v>150208.61732399999</v>
      </c>
      <c r="G70" s="1025">
        <v>506818.50109899999</v>
      </c>
    </row>
    <row r="71" spans="1:7" ht="13.8">
      <c r="A71" s="783"/>
      <c r="B71" s="787" t="s">
        <v>562</v>
      </c>
      <c r="C71" s="1023">
        <v>0</v>
      </c>
      <c r="D71" s="1024">
        <v>0</v>
      </c>
      <c r="E71" s="1023">
        <v>0</v>
      </c>
      <c r="F71" s="1024">
        <v>0</v>
      </c>
      <c r="G71" s="1025">
        <v>0</v>
      </c>
    </row>
    <row r="72" spans="1:7" ht="13.8">
      <c r="A72" s="783"/>
      <c r="B72" s="787" t="s">
        <v>563</v>
      </c>
      <c r="C72" s="1023">
        <v>0</v>
      </c>
      <c r="D72" s="1024">
        <v>0</v>
      </c>
      <c r="E72" s="1023">
        <v>0</v>
      </c>
      <c r="F72" s="1024">
        <v>0</v>
      </c>
      <c r="G72" s="1025">
        <v>0</v>
      </c>
    </row>
    <row r="73" spans="1:7" ht="13.8">
      <c r="A73" s="783"/>
      <c r="B73" s="787" t="s">
        <v>564</v>
      </c>
      <c r="C73" s="1023">
        <v>0</v>
      </c>
      <c r="D73" s="1024">
        <v>0</v>
      </c>
      <c r="E73" s="1023">
        <v>2190.2290800000001</v>
      </c>
      <c r="F73" s="1024">
        <v>885.93535799999995</v>
      </c>
      <c r="G73" s="1025">
        <v>3076.1644379999998</v>
      </c>
    </row>
    <row r="74" spans="1:7" ht="13.8">
      <c r="A74" s="783"/>
      <c r="B74" s="787" t="s">
        <v>531</v>
      </c>
      <c r="C74" s="1023">
        <v>0</v>
      </c>
      <c r="D74" s="1024">
        <v>11.309583</v>
      </c>
      <c r="E74" s="1023">
        <v>30023.195002</v>
      </c>
      <c r="F74" s="1024">
        <v>5418.7352140000003</v>
      </c>
      <c r="G74" s="1025">
        <v>35453.239800000003</v>
      </c>
    </row>
    <row r="75" spans="1:7" ht="13.8">
      <c r="A75" s="783"/>
      <c r="B75" s="1038" t="s">
        <v>566</v>
      </c>
      <c r="C75" s="1027">
        <v>0</v>
      </c>
      <c r="D75" s="1028">
        <v>0</v>
      </c>
      <c r="E75" s="1027">
        <v>201609.40075900001</v>
      </c>
      <c r="F75" s="1028">
        <v>82762.479785999996</v>
      </c>
      <c r="G75" s="902">
        <v>284371.88054599997</v>
      </c>
    </row>
    <row r="76" spans="1:7" ht="13.8" customHeight="1">
      <c r="A76" s="1019" t="s">
        <v>567</v>
      </c>
      <c r="B76" s="1019"/>
      <c r="C76" s="1020">
        <v>12345.583714</v>
      </c>
      <c r="D76" s="1021">
        <v>7720960.2736609997</v>
      </c>
      <c r="E76" s="1020">
        <v>32108557.821134999</v>
      </c>
      <c r="F76" s="1021">
        <v>5065779.2099630004</v>
      </c>
      <c r="G76" s="1022">
        <v>44907642.888472997</v>
      </c>
    </row>
    <row r="77" spans="1:7" ht="13.8">
      <c r="A77" s="783"/>
      <c r="B77" s="787" t="s">
        <v>568</v>
      </c>
      <c r="C77" s="1023">
        <v>0</v>
      </c>
      <c r="D77" s="1024">
        <v>6555692.5992480004</v>
      </c>
      <c r="E77" s="1023">
        <v>17007245.402153</v>
      </c>
      <c r="F77" s="1024">
        <v>345664.70757099998</v>
      </c>
      <c r="G77" s="1025">
        <v>23908602.708972</v>
      </c>
    </row>
    <row r="78" spans="1:7" ht="13.8">
      <c r="A78" s="783"/>
      <c r="B78" s="787" t="s">
        <v>569</v>
      </c>
      <c r="C78" s="1023">
        <v>0</v>
      </c>
      <c r="D78" s="1024">
        <v>0</v>
      </c>
      <c r="E78" s="1023">
        <v>0</v>
      </c>
      <c r="F78" s="1024">
        <v>0</v>
      </c>
      <c r="G78" s="1025">
        <v>0</v>
      </c>
    </row>
    <row r="79" spans="1:7" ht="13.8">
      <c r="A79" s="783"/>
      <c r="B79" s="783" t="s">
        <v>570</v>
      </c>
      <c r="C79" s="1023">
        <v>12345.583714</v>
      </c>
      <c r="D79" s="1024">
        <v>442219.924015</v>
      </c>
      <c r="E79" s="1023">
        <v>1382400.1986489999</v>
      </c>
      <c r="F79" s="1024">
        <v>257609.71835099999</v>
      </c>
      <c r="G79" s="1025">
        <v>2094575.4247300001</v>
      </c>
    </row>
    <row r="80" spans="1:7" ht="13.8">
      <c r="A80" s="902"/>
      <c r="B80" s="991" t="s">
        <v>571</v>
      </c>
      <c r="C80" s="1029">
        <v>0</v>
      </c>
      <c r="D80" s="1030">
        <v>723047.750398</v>
      </c>
      <c r="E80" s="1029">
        <v>13718912.220333001</v>
      </c>
      <c r="F80" s="1029">
        <v>4462504.7840400003</v>
      </c>
      <c r="G80" s="1031">
        <v>18904464.754771002</v>
      </c>
    </row>
    <row r="81" spans="1:8" ht="13.8">
      <c r="A81" s="916" t="s">
        <v>572</v>
      </c>
      <c r="B81" s="1039"/>
      <c r="C81" s="1040">
        <v>17066.897929999999</v>
      </c>
      <c r="D81" s="1041">
        <v>8162.4337610000002</v>
      </c>
      <c r="E81" s="1040">
        <v>60708.566546000002</v>
      </c>
      <c r="F81" s="1040">
        <v>6840.0196569999998</v>
      </c>
      <c r="G81" s="1042">
        <v>92777.917893999998</v>
      </c>
    </row>
    <row r="82" spans="1:8" ht="13.8">
      <c r="A82" s="1043" t="s">
        <v>573</v>
      </c>
      <c r="B82" s="991"/>
      <c r="C82" s="1016">
        <v>0</v>
      </c>
      <c r="D82" s="1017">
        <v>10209402.764284</v>
      </c>
      <c r="E82" s="1016">
        <v>40920742.607256003</v>
      </c>
      <c r="F82" s="1016">
        <v>8301554.9381149998</v>
      </c>
      <c r="G82" s="1018">
        <v>59431700.309655003</v>
      </c>
    </row>
    <row r="83" spans="1:8" ht="13.8" customHeight="1">
      <c r="A83" s="782" t="s">
        <v>574</v>
      </c>
      <c r="B83" s="782"/>
      <c r="C83" s="1023">
        <v>0</v>
      </c>
      <c r="D83" s="1021">
        <v>123389.555146</v>
      </c>
      <c r="E83" s="1020">
        <v>266112.93186000001</v>
      </c>
      <c r="F83" s="1020">
        <v>45340.639744</v>
      </c>
      <c r="G83" s="1022">
        <v>434843.12675</v>
      </c>
      <c r="H83" s="1044"/>
    </row>
    <row r="84" spans="1:8" ht="13.8">
      <c r="A84" s="1045"/>
      <c r="B84" s="787" t="s">
        <v>527</v>
      </c>
      <c r="C84" s="1023">
        <v>0</v>
      </c>
      <c r="D84" s="1024">
        <v>123389.555146</v>
      </c>
      <c r="E84" s="1023">
        <v>266112.93186000001</v>
      </c>
      <c r="F84" s="1023">
        <v>45340.639744</v>
      </c>
      <c r="G84" s="1025">
        <v>434843.12675</v>
      </c>
    </row>
    <row r="85" spans="1:8" ht="13.8">
      <c r="A85" s="1045"/>
      <c r="B85" s="787" t="s">
        <v>528</v>
      </c>
      <c r="C85" s="1023">
        <v>0</v>
      </c>
      <c r="D85" s="1024">
        <v>0</v>
      </c>
      <c r="E85" s="1023">
        <v>0</v>
      </c>
      <c r="F85" s="1023">
        <v>0</v>
      </c>
      <c r="G85" s="1025">
        <v>0</v>
      </c>
    </row>
    <row r="86" spans="1:8" ht="13.8">
      <c r="A86" s="1045"/>
      <c r="B86" s="787" t="s">
        <v>532</v>
      </c>
      <c r="C86" s="1023">
        <v>0</v>
      </c>
      <c r="D86" s="1024">
        <v>0</v>
      </c>
      <c r="E86" s="1023">
        <v>0</v>
      </c>
      <c r="F86" s="1023">
        <v>0</v>
      </c>
      <c r="G86" s="1025">
        <v>0</v>
      </c>
    </row>
    <row r="87" spans="1:8" ht="13.8">
      <c r="A87" s="783"/>
      <c r="B87" s="787" t="s">
        <v>575</v>
      </c>
      <c r="C87" s="1023">
        <v>0</v>
      </c>
      <c r="D87" s="1024">
        <v>0</v>
      </c>
      <c r="E87" s="1023">
        <v>0</v>
      </c>
      <c r="F87" s="1023">
        <v>0</v>
      </c>
      <c r="G87" s="1025">
        <v>0</v>
      </c>
    </row>
    <row r="88" spans="1:8" ht="13.8">
      <c r="A88" s="1046"/>
      <c r="B88" s="1047" t="s">
        <v>576</v>
      </c>
      <c r="C88" s="1048">
        <v>0</v>
      </c>
      <c r="D88" s="1049">
        <v>0</v>
      </c>
      <c r="E88" s="1048">
        <v>0</v>
      </c>
      <c r="F88" s="1048">
        <v>0</v>
      </c>
      <c r="G88" s="1050">
        <v>0</v>
      </c>
    </row>
    <row r="89" spans="1:8" ht="13.8" customHeight="1">
      <c r="A89" s="782" t="s">
        <v>577</v>
      </c>
      <c r="B89" s="782"/>
      <c r="C89" s="1020">
        <v>0</v>
      </c>
      <c r="D89" s="1021">
        <v>3581110.2331849998</v>
      </c>
      <c r="E89" s="1020">
        <v>3403952.7018749998</v>
      </c>
      <c r="F89" s="1020">
        <v>83138.582750000001</v>
      </c>
      <c r="G89" s="1022">
        <v>7068201.5178100001</v>
      </c>
    </row>
    <row r="90" spans="1:8" ht="13.8">
      <c r="A90" s="783"/>
      <c r="B90" s="783" t="s">
        <v>540</v>
      </c>
      <c r="C90" s="1023">
        <v>0</v>
      </c>
      <c r="D90" s="1024">
        <v>0</v>
      </c>
      <c r="E90" s="1023">
        <v>0</v>
      </c>
      <c r="F90" s="1023">
        <v>0</v>
      </c>
      <c r="G90" s="1025">
        <v>0</v>
      </c>
    </row>
    <row r="91" spans="1:8" ht="13.8">
      <c r="A91" s="1045"/>
      <c r="B91" s="1051" t="s">
        <v>578</v>
      </c>
      <c r="C91" s="1023">
        <v>0</v>
      </c>
      <c r="D91" s="1024">
        <v>112384.599438</v>
      </c>
      <c r="E91" s="1023">
        <v>0</v>
      </c>
      <c r="F91" s="1024">
        <v>0</v>
      </c>
      <c r="G91" s="1025">
        <v>112384.599438</v>
      </c>
    </row>
    <row r="92" spans="1:8" ht="13.8">
      <c r="A92" s="1045"/>
      <c r="B92" s="1051" t="s">
        <v>579</v>
      </c>
      <c r="C92" s="1023">
        <v>0</v>
      </c>
      <c r="D92" s="1024">
        <v>0</v>
      </c>
      <c r="E92" s="1023">
        <v>0</v>
      </c>
      <c r="F92" s="1024">
        <v>0</v>
      </c>
      <c r="G92" s="1025">
        <v>0</v>
      </c>
    </row>
    <row r="93" spans="1:8" ht="13.8">
      <c r="A93" s="1045"/>
      <c r="B93" s="1051" t="s">
        <v>580</v>
      </c>
      <c r="C93" s="1023">
        <v>0</v>
      </c>
      <c r="D93" s="1024">
        <v>0</v>
      </c>
      <c r="E93" s="1023">
        <v>0</v>
      </c>
      <c r="F93" s="1024">
        <v>0</v>
      </c>
      <c r="G93" s="1025">
        <v>0</v>
      </c>
    </row>
    <row r="94" spans="1:8" ht="13.8">
      <c r="A94" s="1045"/>
      <c r="B94" s="1051" t="s">
        <v>542</v>
      </c>
      <c r="C94" s="1023">
        <v>0</v>
      </c>
      <c r="D94" s="1024">
        <v>123779.61606099999</v>
      </c>
      <c r="E94" s="1023">
        <v>13480.651592</v>
      </c>
      <c r="F94" s="1024">
        <v>0</v>
      </c>
      <c r="G94" s="1025">
        <v>137260.26765299999</v>
      </c>
    </row>
    <row r="95" spans="1:8" ht="13.8">
      <c r="A95" s="1045"/>
      <c r="B95" s="1051" t="s">
        <v>543</v>
      </c>
      <c r="C95" s="1023">
        <v>0</v>
      </c>
      <c r="D95" s="1024">
        <v>15119.199847</v>
      </c>
      <c r="E95" s="1023">
        <v>75595.999234000003</v>
      </c>
      <c r="F95" s="1024">
        <v>0</v>
      </c>
      <c r="G95" s="1025">
        <v>90715.199080000006</v>
      </c>
    </row>
    <row r="96" spans="1:8" ht="13.8">
      <c r="A96" s="1045"/>
      <c r="B96" s="1051" t="s">
        <v>546</v>
      </c>
      <c r="C96" s="1023">
        <v>0</v>
      </c>
      <c r="D96" s="1024">
        <v>138633.728603</v>
      </c>
      <c r="E96" s="1023">
        <v>167712.903987</v>
      </c>
      <c r="F96" s="1024">
        <v>0</v>
      </c>
      <c r="G96" s="1025">
        <v>306346.63258999999</v>
      </c>
    </row>
    <row r="97" spans="1:8" ht="13.8">
      <c r="A97" s="1045"/>
      <c r="B97" s="1051" t="s">
        <v>549</v>
      </c>
      <c r="C97" s="1023">
        <v>0</v>
      </c>
      <c r="D97" s="1024">
        <v>0</v>
      </c>
      <c r="E97" s="1023">
        <v>0</v>
      </c>
      <c r="F97" s="1024">
        <v>0</v>
      </c>
      <c r="G97" s="1025">
        <v>0</v>
      </c>
    </row>
    <row r="98" spans="1:8" ht="13.8">
      <c r="A98" s="1045"/>
      <c r="B98" s="1051" t="s">
        <v>547</v>
      </c>
      <c r="C98" s="1023">
        <v>0</v>
      </c>
      <c r="D98" s="1024">
        <v>189813.79600999999</v>
      </c>
      <c r="E98" s="1023">
        <v>301455.67052400002</v>
      </c>
      <c r="F98" s="1024">
        <v>0</v>
      </c>
      <c r="G98" s="1025">
        <v>491269.466533</v>
      </c>
    </row>
    <row r="99" spans="1:8" ht="13.8">
      <c r="A99" s="783"/>
      <c r="B99" s="787" t="s">
        <v>562</v>
      </c>
      <c r="C99" s="1023">
        <v>0</v>
      </c>
      <c r="D99" s="1024">
        <v>3001379.2932270002</v>
      </c>
      <c r="E99" s="1023">
        <v>2845707.4765389999</v>
      </c>
      <c r="F99" s="1024">
        <v>83138.582750000001</v>
      </c>
      <c r="G99" s="1025">
        <v>5930225.3525160002</v>
      </c>
    </row>
    <row r="100" spans="1:8" ht="13.8">
      <c r="A100" s="783"/>
      <c r="B100" s="787" t="s">
        <v>563</v>
      </c>
      <c r="C100" s="1023">
        <v>0</v>
      </c>
      <c r="D100" s="1024">
        <v>0</v>
      </c>
      <c r="E100" s="1023">
        <v>0</v>
      </c>
      <c r="F100" s="1024">
        <v>0</v>
      </c>
      <c r="G100" s="1025">
        <v>0</v>
      </c>
    </row>
    <row r="101" spans="1:8" ht="13.8">
      <c r="A101" s="783"/>
      <c r="B101" s="787" t="s">
        <v>551</v>
      </c>
      <c r="C101" s="1052">
        <v>0</v>
      </c>
      <c r="D101" s="1024">
        <v>0</v>
      </c>
      <c r="E101" s="1023">
        <v>0</v>
      </c>
      <c r="F101" s="1024">
        <v>0</v>
      </c>
      <c r="G101" s="1025">
        <v>0</v>
      </c>
    </row>
    <row r="102" spans="1:8" ht="13.8">
      <c r="A102" s="1053" t="s">
        <v>406</v>
      </c>
      <c r="B102" s="1054"/>
      <c r="C102" s="1055">
        <v>0</v>
      </c>
      <c r="D102" s="1056">
        <v>0</v>
      </c>
      <c r="E102" s="1055">
        <v>0</v>
      </c>
      <c r="F102" s="1056">
        <v>0</v>
      </c>
      <c r="G102" s="1057">
        <v>0</v>
      </c>
    </row>
    <row r="103" spans="1:8" ht="13.8">
      <c r="A103" s="988"/>
      <c r="B103" s="1051" t="s">
        <v>541</v>
      </c>
      <c r="C103" s="1023">
        <v>0</v>
      </c>
      <c r="D103" s="1024">
        <v>0</v>
      </c>
      <c r="E103" s="1023">
        <v>0</v>
      </c>
      <c r="F103" s="1024">
        <v>0</v>
      </c>
      <c r="G103" s="1025">
        <v>0</v>
      </c>
    </row>
    <row r="104" spans="1:8" ht="13.8">
      <c r="A104" s="902"/>
      <c r="B104" s="991" t="s">
        <v>542</v>
      </c>
      <c r="C104" s="1029">
        <v>0</v>
      </c>
      <c r="D104" s="1030">
        <v>0</v>
      </c>
      <c r="E104" s="1029">
        <v>0</v>
      </c>
      <c r="F104" s="1030">
        <v>0</v>
      </c>
      <c r="G104" s="1031">
        <v>0</v>
      </c>
    </row>
    <row r="105" spans="1:8" ht="13.8" customHeight="1">
      <c r="A105" s="1019" t="s">
        <v>567</v>
      </c>
      <c r="B105" s="1019"/>
      <c r="C105" s="1020">
        <v>0</v>
      </c>
      <c r="D105" s="1021">
        <v>6352012.0039670002</v>
      </c>
      <c r="E105" s="1020">
        <v>36839061.317019999</v>
      </c>
      <c r="F105" s="1021">
        <v>8114578.0211549997</v>
      </c>
      <c r="G105" s="1022">
        <v>51305651.342142001</v>
      </c>
      <c r="H105" s="1058"/>
    </row>
    <row r="106" spans="1:8" ht="13.8">
      <c r="A106" s="783"/>
      <c r="B106" s="783" t="s">
        <v>581</v>
      </c>
      <c r="C106" s="1023">
        <v>0</v>
      </c>
      <c r="D106" s="1024">
        <v>6342192.7258329997</v>
      </c>
      <c r="E106" s="1023">
        <v>36615302.300581999</v>
      </c>
      <c r="F106" s="1024">
        <v>8071958.3609509999</v>
      </c>
      <c r="G106" s="1025">
        <v>51029453.387365997</v>
      </c>
    </row>
    <row r="107" spans="1:8" ht="12.75" customHeight="1">
      <c r="A107" s="783"/>
      <c r="B107" s="1059" t="s">
        <v>582</v>
      </c>
      <c r="C107" s="1023">
        <v>0</v>
      </c>
      <c r="D107" s="1024">
        <v>0</v>
      </c>
      <c r="E107" s="1023">
        <v>0</v>
      </c>
      <c r="F107" s="1024">
        <v>0</v>
      </c>
      <c r="G107" s="1025">
        <v>0</v>
      </c>
    </row>
    <row r="108" spans="1:8" ht="13.8">
      <c r="A108" s="902"/>
      <c r="B108" s="991" t="s">
        <v>571</v>
      </c>
      <c r="C108" s="1029">
        <v>0</v>
      </c>
      <c r="D108" s="1030">
        <v>9819.2781340000001</v>
      </c>
      <c r="E108" s="1029">
        <v>223759.01643799999</v>
      </c>
      <c r="F108" s="1030">
        <v>42619.660204</v>
      </c>
      <c r="G108" s="1031">
        <v>276197.954776</v>
      </c>
    </row>
    <row r="109" spans="1:8" ht="13.8">
      <c r="A109" s="1060" t="s">
        <v>572</v>
      </c>
      <c r="B109" s="902"/>
      <c r="C109" s="1016">
        <v>0</v>
      </c>
      <c r="D109" s="1017">
        <v>152890.97198599999</v>
      </c>
      <c r="E109" s="1016">
        <v>411615.65650099999</v>
      </c>
      <c r="F109" s="1017">
        <v>58497.694466000001</v>
      </c>
      <c r="G109" s="1018">
        <v>623004.32295199996</v>
      </c>
      <c r="H109" s="1058"/>
    </row>
    <row r="110" spans="1:8" ht="13.8">
      <c r="A110" s="782" t="s">
        <v>442</v>
      </c>
      <c r="B110" s="783"/>
      <c r="C110" s="1020">
        <v>-15958.54861</v>
      </c>
      <c r="D110" s="1021">
        <v>-122330.644225</v>
      </c>
      <c r="E110" s="1020">
        <v>-471899.00226899999</v>
      </c>
      <c r="F110" s="1021">
        <v>-140861.46782799999</v>
      </c>
      <c r="G110" s="1022">
        <v>-751049.662931</v>
      </c>
      <c r="H110" s="1058"/>
    </row>
    <row r="111" spans="1:8" ht="14.4" thickBot="1">
      <c r="A111" s="782" t="s">
        <v>443</v>
      </c>
      <c r="B111" s="292"/>
      <c r="C111" s="1061">
        <v>6975498.4617900001</v>
      </c>
      <c r="D111" s="1062">
        <v>20934792.375551999</v>
      </c>
      <c r="E111" s="1061">
        <v>80476795.075733006</v>
      </c>
      <c r="F111" s="1062">
        <v>13874698.306267001</v>
      </c>
      <c r="G111" s="1063">
        <v>122261784.21934199</v>
      </c>
    </row>
    <row r="112" spans="1:8" s="1066" customFormat="1" ht="15" customHeight="1">
      <c r="A112" s="1064" t="s">
        <v>583</v>
      </c>
      <c r="B112" s="1064"/>
      <c r="C112" s="1064"/>
      <c r="D112" s="1064"/>
      <c r="E112" s="1064"/>
      <c r="F112" s="1064"/>
      <c r="G112" s="1064"/>
      <c r="H112" s="1065"/>
    </row>
    <row r="113" spans="1:8" s="1066" customFormat="1" ht="15" customHeight="1">
      <c r="A113" s="1067" t="s">
        <v>584</v>
      </c>
      <c r="B113" s="1068"/>
      <c r="C113" s="1068"/>
      <c r="D113" s="1068"/>
      <c r="E113" s="1068"/>
      <c r="F113" s="1068"/>
      <c r="G113" s="1068"/>
      <c r="H113" s="1065"/>
    </row>
    <row r="114" spans="1:8" s="1066" customFormat="1" ht="15" customHeight="1">
      <c r="A114" s="1067" t="s">
        <v>585</v>
      </c>
      <c r="B114" s="1068"/>
      <c r="C114" s="1068"/>
      <c r="D114" s="1068"/>
      <c r="E114" s="1068"/>
      <c r="F114" s="1068"/>
      <c r="G114" s="1068"/>
      <c r="H114" s="1065"/>
    </row>
    <row r="115" spans="1:8" s="1066" customFormat="1" ht="15" customHeight="1">
      <c r="A115" s="1067" t="s">
        <v>586</v>
      </c>
      <c r="B115" s="1068"/>
      <c r="C115" s="1068"/>
      <c r="D115" s="1068"/>
      <c r="E115" s="1068"/>
      <c r="F115" s="1068"/>
      <c r="G115" s="1068"/>
      <c r="H115" s="1065"/>
    </row>
    <row r="116" spans="1:8" s="1066" customFormat="1" ht="16.8" customHeight="1">
      <c r="A116" s="1067" t="s">
        <v>587</v>
      </c>
      <c r="B116" s="1068"/>
      <c r="C116" s="1068"/>
      <c r="D116" s="1068"/>
      <c r="E116" s="1068"/>
      <c r="F116" s="1068"/>
      <c r="G116" s="1068"/>
      <c r="H116" s="1065"/>
    </row>
    <row r="117" spans="1:8" s="1066" customFormat="1" ht="16.8" customHeight="1">
      <c r="A117" s="1067" t="s">
        <v>588</v>
      </c>
      <c r="B117" s="1067"/>
      <c r="C117" s="1067"/>
      <c r="D117" s="1067"/>
      <c r="E117" s="1067"/>
      <c r="F117" s="1067"/>
      <c r="G117" s="1067"/>
      <c r="H117" s="1065"/>
    </row>
    <row r="118" spans="1:8" ht="13.2">
      <c r="A118" s="1067" t="s">
        <v>198</v>
      </c>
      <c r="B118" s="1069"/>
      <c r="C118" s="1069"/>
      <c r="D118" s="1069"/>
      <c r="E118" s="1069"/>
      <c r="F118" s="1069"/>
      <c r="G118" s="1069"/>
      <c r="H118" s="1065"/>
    </row>
    <row r="119" spans="1:8" ht="13.2">
      <c r="A119" s="1069"/>
      <c r="B119" s="1070"/>
      <c r="C119" s="1071"/>
      <c r="D119" s="1071"/>
      <c r="E119" s="1071"/>
      <c r="F119" s="1071"/>
      <c r="G119" s="1071"/>
      <c r="H119" s="1065"/>
    </row>
    <row r="120" spans="1:8" ht="13.2">
      <c r="B120" s="1044"/>
      <c r="C120" s="1072"/>
      <c r="D120" s="1072"/>
      <c r="E120" s="1072"/>
      <c r="F120" s="1072"/>
      <c r="G120" s="1072"/>
    </row>
    <row r="121" spans="1:8" ht="13.2">
      <c r="B121" s="1044"/>
      <c r="C121" s="1072"/>
      <c r="D121" s="1072"/>
      <c r="E121" s="1072"/>
      <c r="F121" s="1072"/>
      <c r="G121" s="1072"/>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34C56-40E3-4ED2-9B81-39905C0A5DCD}">
  <sheetPr>
    <pageSetUpPr fitToPage="1"/>
  </sheetPr>
  <dimension ref="A1:Z592"/>
  <sheetViews>
    <sheetView zoomScaleNormal="100" workbookViewId="0"/>
  </sheetViews>
  <sheetFormatPr baseColWidth="10" defaultColWidth="11.44140625" defaultRowHeight="13.8"/>
  <cols>
    <col min="1" max="2" width="3.6640625" style="117" customWidth="1"/>
    <col min="3" max="3" width="34.109375" style="117" customWidth="1"/>
    <col min="4" max="4" width="16.44140625" style="117" customWidth="1"/>
    <col min="5" max="5" width="6.109375" style="117" customWidth="1"/>
    <col min="6" max="6" width="16.33203125" style="117" customWidth="1"/>
    <col min="7" max="7" width="7.6640625" style="117" customWidth="1"/>
    <col min="8" max="8" width="16.44140625" style="117" customWidth="1"/>
    <col min="9" max="9" width="6.44140625" style="117" customWidth="1"/>
    <col min="10" max="10" width="11.5546875" style="117" customWidth="1"/>
    <col min="11" max="11" width="7" style="117" customWidth="1"/>
    <col min="12" max="12" width="12.88671875" style="117" customWidth="1"/>
    <col min="13" max="13" width="8.21875" style="117" customWidth="1"/>
    <col min="14" max="14" width="4.33203125" style="117" customWidth="1"/>
    <col min="15" max="15" width="12.6640625" style="117" customWidth="1"/>
    <col min="16" max="16" width="4.6640625" style="116" customWidth="1"/>
    <col min="17" max="17" width="22.33203125" style="117" customWidth="1"/>
    <col min="18" max="22" width="11.44140625" style="117"/>
    <col min="23" max="23" width="14.88671875" style="117" customWidth="1"/>
    <col min="24" max="256" width="11.44140625" style="117"/>
    <col min="257" max="258" width="3.6640625" style="117" customWidth="1"/>
    <col min="259" max="259" width="34.109375" style="117" customWidth="1"/>
    <col min="260" max="260" width="16.44140625" style="117" customWidth="1"/>
    <col min="261" max="261" width="6.109375" style="117" customWidth="1"/>
    <col min="262" max="262" width="16.33203125" style="117" customWidth="1"/>
    <col min="263" max="263" width="7.6640625" style="117" customWidth="1"/>
    <col min="264" max="264" width="16.44140625" style="117" customWidth="1"/>
    <col min="265" max="265" width="6.44140625" style="117" customWidth="1"/>
    <col min="266" max="266" width="11.5546875" style="117" customWidth="1"/>
    <col min="267" max="267" width="7" style="117" customWidth="1"/>
    <col min="268" max="268" width="12.88671875" style="117" customWidth="1"/>
    <col min="269" max="269" width="8.21875" style="117" customWidth="1"/>
    <col min="270" max="270" width="4.33203125" style="117" customWidth="1"/>
    <col min="271" max="271" width="12.6640625" style="117" customWidth="1"/>
    <col min="272" max="272" width="4.6640625" style="117" customWidth="1"/>
    <col min="273" max="273" width="22.33203125" style="117" customWidth="1"/>
    <col min="274" max="278" width="11.44140625" style="117"/>
    <col min="279" max="279" width="14.88671875" style="117" customWidth="1"/>
    <col min="280" max="512" width="11.44140625" style="117"/>
    <col min="513" max="514" width="3.6640625" style="117" customWidth="1"/>
    <col min="515" max="515" width="34.109375" style="117" customWidth="1"/>
    <col min="516" max="516" width="16.44140625" style="117" customWidth="1"/>
    <col min="517" max="517" width="6.109375" style="117" customWidth="1"/>
    <col min="518" max="518" width="16.33203125" style="117" customWidth="1"/>
    <col min="519" max="519" width="7.6640625" style="117" customWidth="1"/>
    <col min="520" max="520" width="16.44140625" style="117" customWidth="1"/>
    <col min="521" max="521" width="6.44140625" style="117" customWidth="1"/>
    <col min="522" max="522" width="11.5546875" style="117" customWidth="1"/>
    <col min="523" max="523" width="7" style="117" customWidth="1"/>
    <col min="524" max="524" width="12.88671875" style="117" customWidth="1"/>
    <col min="525" max="525" width="8.21875" style="117" customWidth="1"/>
    <col min="526" max="526" width="4.33203125" style="117" customWidth="1"/>
    <col min="527" max="527" width="12.6640625" style="117" customWidth="1"/>
    <col min="528" max="528" width="4.6640625" style="117" customWidth="1"/>
    <col min="529" max="529" width="22.33203125" style="117" customWidth="1"/>
    <col min="530" max="534" width="11.44140625" style="117"/>
    <col min="535" max="535" width="14.88671875" style="117" customWidth="1"/>
    <col min="536" max="768" width="11.44140625" style="117"/>
    <col min="769" max="770" width="3.6640625" style="117" customWidth="1"/>
    <col min="771" max="771" width="34.109375" style="117" customWidth="1"/>
    <col min="772" max="772" width="16.44140625" style="117" customWidth="1"/>
    <col min="773" max="773" width="6.109375" style="117" customWidth="1"/>
    <col min="774" max="774" width="16.33203125" style="117" customWidth="1"/>
    <col min="775" max="775" width="7.6640625" style="117" customWidth="1"/>
    <col min="776" max="776" width="16.44140625" style="117" customWidth="1"/>
    <col min="777" max="777" width="6.44140625" style="117" customWidth="1"/>
    <col min="778" max="778" width="11.5546875" style="117" customWidth="1"/>
    <col min="779" max="779" width="7" style="117" customWidth="1"/>
    <col min="780" max="780" width="12.88671875" style="117" customWidth="1"/>
    <col min="781" max="781" width="8.21875" style="117" customWidth="1"/>
    <col min="782" max="782" width="4.33203125" style="117" customWidth="1"/>
    <col min="783" max="783" width="12.6640625" style="117" customWidth="1"/>
    <col min="784" max="784" width="4.6640625" style="117" customWidth="1"/>
    <col min="785" max="785" width="22.33203125" style="117" customWidth="1"/>
    <col min="786" max="790" width="11.44140625" style="117"/>
    <col min="791" max="791" width="14.88671875" style="117" customWidth="1"/>
    <col min="792" max="1024" width="11.44140625" style="117"/>
    <col min="1025" max="1026" width="3.6640625" style="117" customWidth="1"/>
    <col min="1027" max="1027" width="34.109375" style="117" customWidth="1"/>
    <col min="1028" max="1028" width="16.44140625" style="117" customWidth="1"/>
    <col min="1029" max="1029" width="6.109375" style="117" customWidth="1"/>
    <col min="1030" max="1030" width="16.33203125" style="117" customWidth="1"/>
    <col min="1031" max="1031" width="7.6640625" style="117" customWidth="1"/>
    <col min="1032" max="1032" width="16.44140625" style="117" customWidth="1"/>
    <col min="1033" max="1033" width="6.44140625" style="117" customWidth="1"/>
    <col min="1034" max="1034" width="11.5546875" style="117" customWidth="1"/>
    <col min="1035" max="1035" width="7" style="117" customWidth="1"/>
    <col min="1036" max="1036" width="12.88671875" style="117" customWidth="1"/>
    <col min="1037" max="1037" width="8.21875" style="117" customWidth="1"/>
    <col min="1038" max="1038" width="4.33203125" style="117" customWidth="1"/>
    <col min="1039" max="1039" width="12.6640625" style="117" customWidth="1"/>
    <col min="1040" max="1040" width="4.6640625" style="117" customWidth="1"/>
    <col min="1041" max="1041" width="22.33203125" style="117" customWidth="1"/>
    <col min="1042" max="1046" width="11.44140625" style="117"/>
    <col min="1047" max="1047" width="14.88671875" style="117" customWidth="1"/>
    <col min="1048" max="1280" width="11.44140625" style="117"/>
    <col min="1281" max="1282" width="3.6640625" style="117" customWidth="1"/>
    <col min="1283" max="1283" width="34.109375" style="117" customWidth="1"/>
    <col min="1284" max="1284" width="16.44140625" style="117" customWidth="1"/>
    <col min="1285" max="1285" width="6.109375" style="117" customWidth="1"/>
    <col min="1286" max="1286" width="16.33203125" style="117" customWidth="1"/>
    <col min="1287" max="1287" width="7.6640625" style="117" customWidth="1"/>
    <col min="1288" max="1288" width="16.44140625" style="117" customWidth="1"/>
    <col min="1289" max="1289" width="6.44140625" style="117" customWidth="1"/>
    <col min="1290" max="1290" width="11.5546875" style="117" customWidth="1"/>
    <col min="1291" max="1291" width="7" style="117" customWidth="1"/>
    <col min="1292" max="1292" width="12.88671875" style="117" customWidth="1"/>
    <col min="1293" max="1293" width="8.21875" style="117" customWidth="1"/>
    <col min="1294" max="1294" width="4.33203125" style="117" customWidth="1"/>
    <col min="1295" max="1295" width="12.6640625" style="117" customWidth="1"/>
    <col min="1296" max="1296" width="4.6640625" style="117" customWidth="1"/>
    <col min="1297" max="1297" width="22.33203125" style="117" customWidth="1"/>
    <col min="1298" max="1302" width="11.44140625" style="117"/>
    <col min="1303" max="1303" width="14.88671875" style="117" customWidth="1"/>
    <col min="1304" max="1536" width="11.44140625" style="117"/>
    <col min="1537" max="1538" width="3.6640625" style="117" customWidth="1"/>
    <col min="1539" max="1539" width="34.109375" style="117" customWidth="1"/>
    <col min="1540" max="1540" width="16.44140625" style="117" customWidth="1"/>
    <col min="1541" max="1541" width="6.109375" style="117" customWidth="1"/>
    <col min="1542" max="1542" width="16.33203125" style="117" customWidth="1"/>
    <col min="1543" max="1543" width="7.6640625" style="117" customWidth="1"/>
    <col min="1544" max="1544" width="16.44140625" style="117" customWidth="1"/>
    <col min="1545" max="1545" width="6.44140625" style="117" customWidth="1"/>
    <col min="1546" max="1546" width="11.5546875" style="117" customWidth="1"/>
    <col min="1547" max="1547" width="7" style="117" customWidth="1"/>
    <col min="1548" max="1548" width="12.88671875" style="117" customWidth="1"/>
    <col min="1549" max="1549" width="8.21875" style="117" customWidth="1"/>
    <col min="1550" max="1550" width="4.33203125" style="117" customWidth="1"/>
    <col min="1551" max="1551" width="12.6640625" style="117" customWidth="1"/>
    <col min="1552" max="1552" width="4.6640625" style="117" customWidth="1"/>
    <col min="1553" max="1553" width="22.33203125" style="117" customWidth="1"/>
    <col min="1554" max="1558" width="11.44140625" style="117"/>
    <col min="1559" max="1559" width="14.88671875" style="117" customWidth="1"/>
    <col min="1560" max="1792" width="11.44140625" style="117"/>
    <col min="1793" max="1794" width="3.6640625" style="117" customWidth="1"/>
    <col min="1795" max="1795" width="34.109375" style="117" customWidth="1"/>
    <col min="1796" max="1796" width="16.44140625" style="117" customWidth="1"/>
    <col min="1797" max="1797" width="6.109375" style="117" customWidth="1"/>
    <col min="1798" max="1798" width="16.33203125" style="117" customWidth="1"/>
    <col min="1799" max="1799" width="7.6640625" style="117" customWidth="1"/>
    <col min="1800" max="1800" width="16.44140625" style="117" customWidth="1"/>
    <col min="1801" max="1801" width="6.44140625" style="117" customWidth="1"/>
    <col min="1802" max="1802" width="11.5546875" style="117" customWidth="1"/>
    <col min="1803" max="1803" width="7" style="117" customWidth="1"/>
    <col min="1804" max="1804" width="12.88671875" style="117" customWidth="1"/>
    <col min="1805" max="1805" width="8.21875" style="117" customWidth="1"/>
    <col min="1806" max="1806" width="4.33203125" style="117" customWidth="1"/>
    <col min="1807" max="1807" width="12.6640625" style="117" customWidth="1"/>
    <col min="1808" max="1808" width="4.6640625" style="117" customWidth="1"/>
    <col min="1809" max="1809" width="22.33203125" style="117" customWidth="1"/>
    <col min="1810" max="1814" width="11.44140625" style="117"/>
    <col min="1815" max="1815" width="14.88671875" style="117" customWidth="1"/>
    <col min="1816" max="2048" width="11.44140625" style="117"/>
    <col min="2049" max="2050" width="3.6640625" style="117" customWidth="1"/>
    <col min="2051" max="2051" width="34.109375" style="117" customWidth="1"/>
    <col min="2052" max="2052" width="16.44140625" style="117" customWidth="1"/>
    <col min="2053" max="2053" width="6.109375" style="117" customWidth="1"/>
    <col min="2054" max="2054" width="16.33203125" style="117" customWidth="1"/>
    <col min="2055" max="2055" width="7.6640625" style="117" customWidth="1"/>
    <col min="2056" max="2056" width="16.44140625" style="117" customWidth="1"/>
    <col min="2057" max="2057" width="6.44140625" style="117" customWidth="1"/>
    <col min="2058" max="2058" width="11.5546875" style="117" customWidth="1"/>
    <col min="2059" max="2059" width="7" style="117" customWidth="1"/>
    <col min="2060" max="2060" width="12.88671875" style="117" customWidth="1"/>
    <col min="2061" max="2061" width="8.21875" style="117" customWidth="1"/>
    <col min="2062" max="2062" width="4.33203125" style="117" customWidth="1"/>
    <col min="2063" max="2063" width="12.6640625" style="117" customWidth="1"/>
    <col min="2064" max="2064" width="4.6640625" style="117" customWidth="1"/>
    <col min="2065" max="2065" width="22.33203125" style="117" customWidth="1"/>
    <col min="2066" max="2070" width="11.44140625" style="117"/>
    <col min="2071" max="2071" width="14.88671875" style="117" customWidth="1"/>
    <col min="2072" max="2304" width="11.44140625" style="117"/>
    <col min="2305" max="2306" width="3.6640625" style="117" customWidth="1"/>
    <col min="2307" max="2307" width="34.109375" style="117" customWidth="1"/>
    <col min="2308" max="2308" width="16.44140625" style="117" customWidth="1"/>
    <col min="2309" max="2309" width="6.109375" style="117" customWidth="1"/>
    <col min="2310" max="2310" width="16.33203125" style="117" customWidth="1"/>
    <col min="2311" max="2311" width="7.6640625" style="117" customWidth="1"/>
    <col min="2312" max="2312" width="16.44140625" style="117" customWidth="1"/>
    <col min="2313" max="2313" width="6.44140625" style="117" customWidth="1"/>
    <col min="2314" max="2314" width="11.5546875" style="117" customWidth="1"/>
    <col min="2315" max="2315" width="7" style="117" customWidth="1"/>
    <col min="2316" max="2316" width="12.88671875" style="117" customWidth="1"/>
    <col min="2317" max="2317" width="8.21875" style="117" customWidth="1"/>
    <col min="2318" max="2318" width="4.33203125" style="117" customWidth="1"/>
    <col min="2319" max="2319" width="12.6640625" style="117" customWidth="1"/>
    <col min="2320" max="2320" width="4.6640625" style="117" customWidth="1"/>
    <col min="2321" max="2321" width="22.33203125" style="117" customWidth="1"/>
    <col min="2322" max="2326" width="11.44140625" style="117"/>
    <col min="2327" max="2327" width="14.88671875" style="117" customWidth="1"/>
    <col min="2328" max="2560" width="11.44140625" style="117"/>
    <col min="2561" max="2562" width="3.6640625" style="117" customWidth="1"/>
    <col min="2563" max="2563" width="34.109375" style="117" customWidth="1"/>
    <col min="2564" max="2564" width="16.44140625" style="117" customWidth="1"/>
    <col min="2565" max="2565" width="6.109375" style="117" customWidth="1"/>
    <col min="2566" max="2566" width="16.33203125" style="117" customWidth="1"/>
    <col min="2567" max="2567" width="7.6640625" style="117" customWidth="1"/>
    <col min="2568" max="2568" width="16.44140625" style="117" customWidth="1"/>
    <col min="2569" max="2569" width="6.44140625" style="117" customWidth="1"/>
    <col min="2570" max="2570" width="11.5546875" style="117" customWidth="1"/>
    <col min="2571" max="2571" width="7" style="117" customWidth="1"/>
    <col min="2572" max="2572" width="12.88671875" style="117" customWidth="1"/>
    <col min="2573" max="2573" width="8.21875" style="117" customWidth="1"/>
    <col min="2574" max="2574" width="4.33203125" style="117" customWidth="1"/>
    <col min="2575" max="2575" width="12.6640625" style="117" customWidth="1"/>
    <col min="2576" max="2576" width="4.6640625" style="117" customWidth="1"/>
    <col min="2577" max="2577" width="22.33203125" style="117" customWidth="1"/>
    <col min="2578" max="2582" width="11.44140625" style="117"/>
    <col min="2583" max="2583" width="14.88671875" style="117" customWidth="1"/>
    <col min="2584" max="2816" width="11.44140625" style="117"/>
    <col min="2817" max="2818" width="3.6640625" style="117" customWidth="1"/>
    <col min="2819" max="2819" width="34.109375" style="117" customWidth="1"/>
    <col min="2820" max="2820" width="16.44140625" style="117" customWidth="1"/>
    <col min="2821" max="2821" width="6.109375" style="117" customWidth="1"/>
    <col min="2822" max="2822" width="16.33203125" style="117" customWidth="1"/>
    <col min="2823" max="2823" width="7.6640625" style="117" customWidth="1"/>
    <col min="2824" max="2824" width="16.44140625" style="117" customWidth="1"/>
    <col min="2825" max="2825" width="6.44140625" style="117" customWidth="1"/>
    <col min="2826" max="2826" width="11.5546875" style="117" customWidth="1"/>
    <col min="2827" max="2827" width="7" style="117" customWidth="1"/>
    <col min="2828" max="2828" width="12.88671875" style="117" customWidth="1"/>
    <col min="2829" max="2829" width="8.21875" style="117" customWidth="1"/>
    <col min="2830" max="2830" width="4.33203125" style="117" customWidth="1"/>
    <col min="2831" max="2831" width="12.6640625" style="117" customWidth="1"/>
    <col min="2832" max="2832" width="4.6640625" style="117" customWidth="1"/>
    <col min="2833" max="2833" width="22.33203125" style="117" customWidth="1"/>
    <col min="2834" max="2838" width="11.44140625" style="117"/>
    <col min="2839" max="2839" width="14.88671875" style="117" customWidth="1"/>
    <col min="2840" max="3072" width="11.44140625" style="117"/>
    <col min="3073" max="3074" width="3.6640625" style="117" customWidth="1"/>
    <col min="3075" max="3075" width="34.109375" style="117" customWidth="1"/>
    <col min="3076" max="3076" width="16.44140625" style="117" customWidth="1"/>
    <col min="3077" max="3077" width="6.109375" style="117" customWidth="1"/>
    <col min="3078" max="3078" width="16.33203125" style="117" customWidth="1"/>
    <col min="3079" max="3079" width="7.6640625" style="117" customWidth="1"/>
    <col min="3080" max="3080" width="16.44140625" style="117" customWidth="1"/>
    <col min="3081" max="3081" width="6.44140625" style="117" customWidth="1"/>
    <col min="3082" max="3082" width="11.5546875" style="117" customWidth="1"/>
    <col min="3083" max="3083" width="7" style="117" customWidth="1"/>
    <col min="3084" max="3084" width="12.88671875" style="117" customWidth="1"/>
    <col min="3085" max="3085" width="8.21875" style="117" customWidth="1"/>
    <col min="3086" max="3086" width="4.33203125" style="117" customWidth="1"/>
    <col min="3087" max="3087" width="12.6640625" style="117" customWidth="1"/>
    <col min="3088" max="3088" width="4.6640625" style="117" customWidth="1"/>
    <col min="3089" max="3089" width="22.33203125" style="117" customWidth="1"/>
    <col min="3090" max="3094" width="11.44140625" style="117"/>
    <col min="3095" max="3095" width="14.88671875" style="117" customWidth="1"/>
    <col min="3096" max="3328" width="11.44140625" style="117"/>
    <col min="3329" max="3330" width="3.6640625" style="117" customWidth="1"/>
    <col min="3331" max="3331" width="34.109375" style="117" customWidth="1"/>
    <col min="3332" max="3332" width="16.44140625" style="117" customWidth="1"/>
    <col min="3333" max="3333" width="6.109375" style="117" customWidth="1"/>
    <col min="3334" max="3334" width="16.33203125" style="117" customWidth="1"/>
    <col min="3335" max="3335" width="7.6640625" style="117" customWidth="1"/>
    <col min="3336" max="3336" width="16.44140625" style="117" customWidth="1"/>
    <col min="3337" max="3337" width="6.44140625" style="117" customWidth="1"/>
    <col min="3338" max="3338" width="11.5546875" style="117" customWidth="1"/>
    <col min="3339" max="3339" width="7" style="117" customWidth="1"/>
    <col min="3340" max="3340" width="12.88671875" style="117" customWidth="1"/>
    <col min="3341" max="3341" width="8.21875" style="117" customWidth="1"/>
    <col min="3342" max="3342" width="4.33203125" style="117" customWidth="1"/>
    <col min="3343" max="3343" width="12.6640625" style="117" customWidth="1"/>
    <col min="3344" max="3344" width="4.6640625" style="117" customWidth="1"/>
    <col min="3345" max="3345" width="22.33203125" style="117" customWidth="1"/>
    <col min="3346" max="3350" width="11.44140625" style="117"/>
    <col min="3351" max="3351" width="14.88671875" style="117" customWidth="1"/>
    <col min="3352" max="3584" width="11.44140625" style="117"/>
    <col min="3585" max="3586" width="3.6640625" style="117" customWidth="1"/>
    <col min="3587" max="3587" width="34.109375" style="117" customWidth="1"/>
    <col min="3588" max="3588" width="16.44140625" style="117" customWidth="1"/>
    <col min="3589" max="3589" width="6.109375" style="117" customWidth="1"/>
    <col min="3590" max="3590" width="16.33203125" style="117" customWidth="1"/>
    <col min="3591" max="3591" width="7.6640625" style="117" customWidth="1"/>
    <col min="3592" max="3592" width="16.44140625" style="117" customWidth="1"/>
    <col min="3593" max="3593" width="6.44140625" style="117" customWidth="1"/>
    <col min="3594" max="3594" width="11.5546875" style="117" customWidth="1"/>
    <col min="3595" max="3595" width="7" style="117" customWidth="1"/>
    <col min="3596" max="3596" width="12.88671875" style="117" customWidth="1"/>
    <col min="3597" max="3597" width="8.21875" style="117" customWidth="1"/>
    <col min="3598" max="3598" width="4.33203125" style="117" customWidth="1"/>
    <col min="3599" max="3599" width="12.6640625" style="117" customWidth="1"/>
    <col min="3600" max="3600" width="4.6640625" style="117" customWidth="1"/>
    <col min="3601" max="3601" width="22.33203125" style="117" customWidth="1"/>
    <col min="3602" max="3606" width="11.44140625" style="117"/>
    <col min="3607" max="3607" width="14.88671875" style="117" customWidth="1"/>
    <col min="3608" max="3840" width="11.44140625" style="117"/>
    <col min="3841" max="3842" width="3.6640625" style="117" customWidth="1"/>
    <col min="3843" max="3843" width="34.109375" style="117" customWidth="1"/>
    <col min="3844" max="3844" width="16.44140625" style="117" customWidth="1"/>
    <col min="3845" max="3845" width="6.109375" style="117" customWidth="1"/>
    <col min="3846" max="3846" width="16.33203125" style="117" customWidth="1"/>
    <col min="3847" max="3847" width="7.6640625" style="117" customWidth="1"/>
    <col min="3848" max="3848" width="16.44140625" style="117" customWidth="1"/>
    <col min="3849" max="3849" width="6.44140625" style="117" customWidth="1"/>
    <col min="3850" max="3850" width="11.5546875" style="117" customWidth="1"/>
    <col min="3851" max="3851" width="7" style="117" customWidth="1"/>
    <col min="3852" max="3852" width="12.88671875" style="117" customWidth="1"/>
    <col min="3853" max="3853" width="8.21875" style="117" customWidth="1"/>
    <col min="3854" max="3854" width="4.33203125" style="117" customWidth="1"/>
    <col min="3855" max="3855" width="12.6640625" style="117" customWidth="1"/>
    <col min="3856" max="3856" width="4.6640625" style="117" customWidth="1"/>
    <col min="3857" max="3857" width="22.33203125" style="117" customWidth="1"/>
    <col min="3858" max="3862" width="11.44140625" style="117"/>
    <col min="3863" max="3863" width="14.88671875" style="117" customWidth="1"/>
    <col min="3864" max="4096" width="11.44140625" style="117"/>
    <col min="4097" max="4098" width="3.6640625" style="117" customWidth="1"/>
    <col min="4099" max="4099" width="34.109375" style="117" customWidth="1"/>
    <col min="4100" max="4100" width="16.44140625" style="117" customWidth="1"/>
    <col min="4101" max="4101" width="6.109375" style="117" customWidth="1"/>
    <col min="4102" max="4102" width="16.33203125" style="117" customWidth="1"/>
    <col min="4103" max="4103" width="7.6640625" style="117" customWidth="1"/>
    <col min="4104" max="4104" width="16.44140625" style="117" customWidth="1"/>
    <col min="4105" max="4105" width="6.44140625" style="117" customWidth="1"/>
    <col min="4106" max="4106" width="11.5546875" style="117" customWidth="1"/>
    <col min="4107" max="4107" width="7" style="117" customWidth="1"/>
    <col min="4108" max="4108" width="12.88671875" style="117" customWidth="1"/>
    <col min="4109" max="4109" width="8.21875" style="117" customWidth="1"/>
    <col min="4110" max="4110" width="4.33203125" style="117" customWidth="1"/>
    <col min="4111" max="4111" width="12.6640625" style="117" customWidth="1"/>
    <col min="4112" max="4112" width="4.6640625" style="117" customWidth="1"/>
    <col min="4113" max="4113" width="22.33203125" style="117" customWidth="1"/>
    <col min="4114" max="4118" width="11.44140625" style="117"/>
    <col min="4119" max="4119" width="14.88671875" style="117" customWidth="1"/>
    <col min="4120" max="4352" width="11.44140625" style="117"/>
    <col min="4353" max="4354" width="3.6640625" style="117" customWidth="1"/>
    <col min="4355" max="4355" width="34.109375" style="117" customWidth="1"/>
    <col min="4356" max="4356" width="16.44140625" style="117" customWidth="1"/>
    <col min="4357" max="4357" width="6.109375" style="117" customWidth="1"/>
    <col min="4358" max="4358" width="16.33203125" style="117" customWidth="1"/>
    <col min="4359" max="4359" width="7.6640625" style="117" customWidth="1"/>
    <col min="4360" max="4360" width="16.44140625" style="117" customWidth="1"/>
    <col min="4361" max="4361" width="6.44140625" style="117" customWidth="1"/>
    <col min="4362" max="4362" width="11.5546875" style="117" customWidth="1"/>
    <col min="4363" max="4363" width="7" style="117" customWidth="1"/>
    <col min="4364" max="4364" width="12.88671875" style="117" customWidth="1"/>
    <col min="4365" max="4365" width="8.21875" style="117" customWidth="1"/>
    <col min="4366" max="4366" width="4.33203125" style="117" customWidth="1"/>
    <col min="4367" max="4367" width="12.6640625" style="117" customWidth="1"/>
    <col min="4368" max="4368" width="4.6640625" style="117" customWidth="1"/>
    <col min="4369" max="4369" width="22.33203125" style="117" customWidth="1"/>
    <col min="4370" max="4374" width="11.44140625" style="117"/>
    <col min="4375" max="4375" width="14.88671875" style="117" customWidth="1"/>
    <col min="4376" max="4608" width="11.44140625" style="117"/>
    <col min="4609" max="4610" width="3.6640625" style="117" customWidth="1"/>
    <col min="4611" max="4611" width="34.109375" style="117" customWidth="1"/>
    <col min="4612" max="4612" width="16.44140625" style="117" customWidth="1"/>
    <col min="4613" max="4613" width="6.109375" style="117" customWidth="1"/>
    <col min="4614" max="4614" width="16.33203125" style="117" customWidth="1"/>
    <col min="4615" max="4615" width="7.6640625" style="117" customWidth="1"/>
    <col min="4616" max="4616" width="16.44140625" style="117" customWidth="1"/>
    <col min="4617" max="4617" width="6.44140625" style="117" customWidth="1"/>
    <col min="4618" max="4618" width="11.5546875" style="117" customWidth="1"/>
    <col min="4619" max="4619" width="7" style="117" customWidth="1"/>
    <col min="4620" max="4620" width="12.88671875" style="117" customWidth="1"/>
    <col min="4621" max="4621" width="8.21875" style="117" customWidth="1"/>
    <col min="4622" max="4622" width="4.33203125" style="117" customWidth="1"/>
    <col min="4623" max="4623" width="12.6640625" style="117" customWidth="1"/>
    <col min="4624" max="4624" width="4.6640625" style="117" customWidth="1"/>
    <col min="4625" max="4625" width="22.33203125" style="117" customWidth="1"/>
    <col min="4626" max="4630" width="11.44140625" style="117"/>
    <col min="4631" max="4631" width="14.88671875" style="117" customWidth="1"/>
    <col min="4632" max="4864" width="11.44140625" style="117"/>
    <col min="4865" max="4866" width="3.6640625" style="117" customWidth="1"/>
    <col min="4867" max="4867" width="34.109375" style="117" customWidth="1"/>
    <col min="4868" max="4868" width="16.44140625" style="117" customWidth="1"/>
    <col min="4869" max="4869" width="6.109375" style="117" customWidth="1"/>
    <col min="4870" max="4870" width="16.33203125" style="117" customWidth="1"/>
    <col min="4871" max="4871" width="7.6640625" style="117" customWidth="1"/>
    <col min="4872" max="4872" width="16.44140625" style="117" customWidth="1"/>
    <col min="4873" max="4873" width="6.44140625" style="117" customWidth="1"/>
    <col min="4874" max="4874" width="11.5546875" style="117" customWidth="1"/>
    <col min="4875" max="4875" width="7" style="117" customWidth="1"/>
    <col min="4876" max="4876" width="12.88671875" style="117" customWidth="1"/>
    <col min="4877" max="4877" width="8.21875" style="117" customWidth="1"/>
    <col min="4878" max="4878" width="4.33203125" style="117" customWidth="1"/>
    <col min="4879" max="4879" width="12.6640625" style="117" customWidth="1"/>
    <col min="4880" max="4880" width="4.6640625" style="117" customWidth="1"/>
    <col min="4881" max="4881" width="22.33203125" style="117" customWidth="1"/>
    <col min="4882" max="4886" width="11.44140625" style="117"/>
    <col min="4887" max="4887" width="14.88671875" style="117" customWidth="1"/>
    <col min="4888" max="5120" width="11.44140625" style="117"/>
    <col min="5121" max="5122" width="3.6640625" style="117" customWidth="1"/>
    <col min="5123" max="5123" width="34.109375" style="117" customWidth="1"/>
    <col min="5124" max="5124" width="16.44140625" style="117" customWidth="1"/>
    <col min="5125" max="5125" width="6.109375" style="117" customWidth="1"/>
    <col min="5126" max="5126" width="16.33203125" style="117" customWidth="1"/>
    <col min="5127" max="5127" width="7.6640625" style="117" customWidth="1"/>
    <col min="5128" max="5128" width="16.44140625" style="117" customWidth="1"/>
    <col min="5129" max="5129" width="6.44140625" style="117" customWidth="1"/>
    <col min="5130" max="5130" width="11.5546875" style="117" customWidth="1"/>
    <col min="5131" max="5131" width="7" style="117" customWidth="1"/>
    <col min="5132" max="5132" width="12.88671875" style="117" customWidth="1"/>
    <col min="5133" max="5133" width="8.21875" style="117" customWidth="1"/>
    <col min="5134" max="5134" width="4.33203125" style="117" customWidth="1"/>
    <col min="5135" max="5135" width="12.6640625" style="117" customWidth="1"/>
    <col min="5136" max="5136" width="4.6640625" style="117" customWidth="1"/>
    <col min="5137" max="5137" width="22.33203125" style="117" customWidth="1"/>
    <col min="5138" max="5142" width="11.44140625" style="117"/>
    <col min="5143" max="5143" width="14.88671875" style="117" customWidth="1"/>
    <col min="5144" max="5376" width="11.44140625" style="117"/>
    <col min="5377" max="5378" width="3.6640625" style="117" customWidth="1"/>
    <col min="5379" max="5379" width="34.109375" style="117" customWidth="1"/>
    <col min="5380" max="5380" width="16.44140625" style="117" customWidth="1"/>
    <col min="5381" max="5381" width="6.109375" style="117" customWidth="1"/>
    <col min="5382" max="5382" width="16.33203125" style="117" customWidth="1"/>
    <col min="5383" max="5383" width="7.6640625" style="117" customWidth="1"/>
    <col min="5384" max="5384" width="16.44140625" style="117" customWidth="1"/>
    <col min="5385" max="5385" width="6.44140625" style="117" customWidth="1"/>
    <col min="5386" max="5386" width="11.5546875" style="117" customWidth="1"/>
    <col min="5387" max="5387" width="7" style="117" customWidth="1"/>
    <col min="5388" max="5388" width="12.88671875" style="117" customWidth="1"/>
    <col min="5389" max="5389" width="8.21875" style="117" customWidth="1"/>
    <col min="5390" max="5390" width="4.33203125" style="117" customWidth="1"/>
    <col min="5391" max="5391" width="12.6640625" style="117" customWidth="1"/>
    <col min="5392" max="5392" width="4.6640625" style="117" customWidth="1"/>
    <col min="5393" max="5393" width="22.33203125" style="117" customWidth="1"/>
    <col min="5394" max="5398" width="11.44140625" style="117"/>
    <col min="5399" max="5399" width="14.88671875" style="117" customWidth="1"/>
    <col min="5400" max="5632" width="11.44140625" style="117"/>
    <col min="5633" max="5634" width="3.6640625" style="117" customWidth="1"/>
    <col min="5635" max="5635" width="34.109375" style="117" customWidth="1"/>
    <col min="5636" max="5636" width="16.44140625" style="117" customWidth="1"/>
    <col min="5637" max="5637" width="6.109375" style="117" customWidth="1"/>
    <col min="5638" max="5638" width="16.33203125" style="117" customWidth="1"/>
    <col min="5639" max="5639" width="7.6640625" style="117" customWidth="1"/>
    <col min="5640" max="5640" width="16.44140625" style="117" customWidth="1"/>
    <col min="5641" max="5641" width="6.44140625" style="117" customWidth="1"/>
    <col min="5642" max="5642" width="11.5546875" style="117" customWidth="1"/>
    <col min="5643" max="5643" width="7" style="117" customWidth="1"/>
    <col min="5644" max="5644" width="12.88671875" style="117" customWidth="1"/>
    <col min="5645" max="5645" width="8.21875" style="117" customWidth="1"/>
    <col min="5646" max="5646" width="4.33203125" style="117" customWidth="1"/>
    <col min="5647" max="5647" width="12.6640625" style="117" customWidth="1"/>
    <col min="5648" max="5648" width="4.6640625" style="117" customWidth="1"/>
    <col min="5649" max="5649" width="22.33203125" style="117" customWidth="1"/>
    <col min="5650" max="5654" width="11.44140625" style="117"/>
    <col min="5655" max="5655" width="14.88671875" style="117" customWidth="1"/>
    <col min="5656" max="5888" width="11.44140625" style="117"/>
    <col min="5889" max="5890" width="3.6640625" style="117" customWidth="1"/>
    <col min="5891" max="5891" width="34.109375" style="117" customWidth="1"/>
    <col min="5892" max="5892" width="16.44140625" style="117" customWidth="1"/>
    <col min="5893" max="5893" width="6.109375" style="117" customWidth="1"/>
    <col min="5894" max="5894" width="16.33203125" style="117" customWidth="1"/>
    <col min="5895" max="5895" width="7.6640625" style="117" customWidth="1"/>
    <col min="5896" max="5896" width="16.44140625" style="117" customWidth="1"/>
    <col min="5897" max="5897" width="6.44140625" style="117" customWidth="1"/>
    <col min="5898" max="5898" width="11.5546875" style="117" customWidth="1"/>
    <col min="5899" max="5899" width="7" style="117" customWidth="1"/>
    <col min="5900" max="5900" width="12.88671875" style="117" customWidth="1"/>
    <col min="5901" max="5901" width="8.21875" style="117" customWidth="1"/>
    <col min="5902" max="5902" width="4.33203125" style="117" customWidth="1"/>
    <col min="5903" max="5903" width="12.6640625" style="117" customWidth="1"/>
    <col min="5904" max="5904" width="4.6640625" style="117" customWidth="1"/>
    <col min="5905" max="5905" width="22.33203125" style="117" customWidth="1"/>
    <col min="5906" max="5910" width="11.44140625" style="117"/>
    <col min="5911" max="5911" width="14.88671875" style="117" customWidth="1"/>
    <col min="5912" max="6144" width="11.44140625" style="117"/>
    <col min="6145" max="6146" width="3.6640625" style="117" customWidth="1"/>
    <col min="6147" max="6147" width="34.109375" style="117" customWidth="1"/>
    <col min="6148" max="6148" width="16.44140625" style="117" customWidth="1"/>
    <col min="6149" max="6149" width="6.109375" style="117" customWidth="1"/>
    <col min="6150" max="6150" width="16.33203125" style="117" customWidth="1"/>
    <col min="6151" max="6151" width="7.6640625" style="117" customWidth="1"/>
    <col min="6152" max="6152" width="16.44140625" style="117" customWidth="1"/>
    <col min="6153" max="6153" width="6.44140625" style="117" customWidth="1"/>
    <col min="6154" max="6154" width="11.5546875" style="117" customWidth="1"/>
    <col min="6155" max="6155" width="7" style="117" customWidth="1"/>
    <col min="6156" max="6156" width="12.88671875" style="117" customWidth="1"/>
    <col min="6157" max="6157" width="8.21875" style="117" customWidth="1"/>
    <col min="6158" max="6158" width="4.33203125" style="117" customWidth="1"/>
    <col min="6159" max="6159" width="12.6640625" style="117" customWidth="1"/>
    <col min="6160" max="6160" width="4.6640625" style="117" customWidth="1"/>
    <col min="6161" max="6161" width="22.33203125" style="117" customWidth="1"/>
    <col min="6162" max="6166" width="11.44140625" style="117"/>
    <col min="6167" max="6167" width="14.88671875" style="117" customWidth="1"/>
    <col min="6168" max="6400" width="11.44140625" style="117"/>
    <col min="6401" max="6402" width="3.6640625" style="117" customWidth="1"/>
    <col min="6403" max="6403" width="34.109375" style="117" customWidth="1"/>
    <col min="6404" max="6404" width="16.44140625" style="117" customWidth="1"/>
    <col min="6405" max="6405" width="6.109375" style="117" customWidth="1"/>
    <col min="6406" max="6406" width="16.33203125" style="117" customWidth="1"/>
    <col min="6407" max="6407" width="7.6640625" style="117" customWidth="1"/>
    <col min="6408" max="6408" width="16.44140625" style="117" customWidth="1"/>
    <col min="6409" max="6409" width="6.44140625" style="117" customWidth="1"/>
    <col min="6410" max="6410" width="11.5546875" style="117" customWidth="1"/>
    <col min="6411" max="6411" width="7" style="117" customWidth="1"/>
    <col min="6412" max="6412" width="12.88671875" style="117" customWidth="1"/>
    <col min="6413" max="6413" width="8.21875" style="117" customWidth="1"/>
    <col min="6414" max="6414" width="4.33203125" style="117" customWidth="1"/>
    <col min="6415" max="6415" width="12.6640625" style="117" customWidth="1"/>
    <col min="6416" max="6416" width="4.6640625" style="117" customWidth="1"/>
    <col min="6417" max="6417" width="22.33203125" style="117" customWidth="1"/>
    <col min="6418" max="6422" width="11.44140625" style="117"/>
    <col min="6423" max="6423" width="14.88671875" style="117" customWidth="1"/>
    <col min="6424" max="6656" width="11.44140625" style="117"/>
    <col min="6657" max="6658" width="3.6640625" style="117" customWidth="1"/>
    <col min="6659" max="6659" width="34.109375" style="117" customWidth="1"/>
    <col min="6660" max="6660" width="16.44140625" style="117" customWidth="1"/>
    <col min="6661" max="6661" width="6.109375" style="117" customWidth="1"/>
    <col min="6662" max="6662" width="16.33203125" style="117" customWidth="1"/>
    <col min="6663" max="6663" width="7.6640625" style="117" customWidth="1"/>
    <col min="6664" max="6664" width="16.44140625" style="117" customWidth="1"/>
    <col min="6665" max="6665" width="6.44140625" style="117" customWidth="1"/>
    <col min="6666" max="6666" width="11.5546875" style="117" customWidth="1"/>
    <col min="6667" max="6667" width="7" style="117" customWidth="1"/>
    <col min="6668" max="6668" width="12.88671875" style="117" customWidth="1"/>
    <col min="6669" max="6669" width="8.21875" style="117" customWidth="1"/>
    <col min="6670" max="6670" width="4.33203125" style="117" customWidth="1"/>
    <col min="6671" max="6671" width="12.6640625" style="117" customWidth="1"/>
    <col min="6672" max="6672" width="4.6640625" style="117" customWidth="1"/>
    <col min="6673" max="6673" width="22.33203125" style="117" customWidth="1"/>
    <col min="6674" max="6678" width="11.44140625" style="117"/>
    <col min="6679" max="6679" width="14.88671875" style="117" customWidth="1"/>
    <col min="6680" max="6912" width="11.44140625" style="117"/>
    <col min="6913" max="6914" width="3.6640625" style="117" customWidth="1"/>
    <col min="6915" max="6915" width="34.109375" style="117" customWidth="1"/>
    <col min="6916" max="6916" width="16.44140625" style="117" customWidth="1"/>
    <col min="6917" max="6917" width="6.109375" style="117" customWidth="1"/>
    <col min="6918" max="6918" width="16.33203125" style="117" customWidth="1"/>
    <col min="6919" max="6919" width="7.6640625" style="117" customWidth="1"/>
    <col min="6920" max="6920" width="16.44140625" style="117" customWidth="1"/>
    <col min="6921" max="6921" width="6.44140625" style="117" customWidth="1"/>
    <col min="6922" max="6922" width="11.5546875" style="117" customWidth="1"/>
    <col min="6923" max="6923" width="7" style="117" customWidth="1"/>
    <col min="6924" max="6924" width="12.88671875" style="117" customWidth="1"/>
    <col min="6925" max="6925" width="8.21875" style="117" customWidth="1"/>
    <col min="6926" max="6926" width="4.33203125" style="117" customWidth="1"/>
    <col min="6927" max="6927" width="12.6640625" style="117" customWidth="1"/>
    <col min="6928" max="6928" width="4.6640625" style="117" customWidth="1"/>
    <col min="6929" max="6929" width="22.33203125" style="117" customWidth="1"/>
    <col min="6930" max="6934" width="11.44140625" style="117"/>
    <col min="6935" max="6935" width="14.88671875" style="117" customWidth="1"/>
    <col min="6936" max="7168" width="11.44140625" style="117"/>
    <col min="7169" max="7170" width="3.6640625" style="117" customWidth="1"/>
    <col min="7171" max="7171" width="34.109375" style="117" customWidth="1"/>
    <col min="7172" max="7172" width="16.44140625" style="117" customWidth="1"/>
    <col min="7173" max="7173" width="6.109375" style="117" customWidth="1"/>
    <col min="7174" max="7174" width="16.33203125" style="117" customWidth="1"/>
    <col min="7175" max="7175" width="7.6640625" style="117" customWidth="1"/>
    <col min="7176" max="7176" width="16.44140625" style="117" customWidth="1"/>
    <col min="7177" max="7177" width="6.44140625" style="117" customWidth="1"/>
    <col min="7178" max="7178" width="11.5546875" style="117" customWidth="1"/>
    <col min="7179" max="7179" width="7" style="117" customWidth="1"/>
    <col min="7180" max="7180" width="12.88671875" style="117" customWidth="1"/>
    <col min="7181" max="7181" width="8.21875" style="117" customWidth="1"/>
    <col min="7182" max="7182" width="4.33203125" style="117" customWidth="1"/>
    <col min="7183" max="7183" width="12.6640625" style="117" customWidth="1"/>
    <col min="7184" max="7184" width="4.6640625" style="117" customWidth="1"/>
    <col min="7185" max="7185" width="22.33203125" style="117" customWidth="1"/>
    <col min="7186" max="7190" width="11.44140625" style="117"/>
    <col min="7191" max="7191" width="14.88671875" style="117" customWidth="1"/>
    <col min="7192" max="7424" width="11.44140625" style="117"/>
    <col min="7425" max="7426" width="3.6640625" style="117" customWidth="1"/>
    <col min="7427" max="7427" width="34.109375" style="117" customWidth="1"/>
    <col min="7428" max="7428" width="16.44140625" style="117" customWidth="1"/>
    <col min="7429" max="7429" width="6.109375" style="117" customWidth="1"/>
    <col min="7430" max="7430" width="16.33203125" style="117" customWidth="1"/>
    <col min="7431" max="7431" width="7.6640625" style="117" customWidth="1"/>
    <col min="7432" max="7432" width="16.44140625" style="117" customWidth="1"/>
    <col min="7433" max="7433" width="6.44140625" style="117" customWidth="1"/>
    <col min="7434" max="7434" width="11.5546875" style="117" customWidth="1"/>
    <col min="7435" max="7435" width="7" style="117" customWidth="1"/>
    <col min="7436" max="7436" width="12.88671875" style="117" customWidth="1"/>
    <col min="7437" max="7437" width="8.21875" style="117" customWidth="1"/>
    <col min="7438" max="7438" width="4.33203125" style="117" customWidth="1"/>
    <col min="7439" max="7439" width="12.6640625" style="117" customWidth="1"/>
    <col min="7440" max="7440" width="4.6640625" style="117" customWidth="1"/>
    <col min="7441" max="7441" width="22.33203125" style="117" customWidth="1"/>
    <col min="7442" max="7446" width="11.44140625" style="117"/>
    <col min="7447" max="7447" width="14.88671875" style="117" customWidth="1"/>
    <col min="7448" max="7680" width="11.44140625" style="117"/>
    <col min="7681" max="7682" width="3.6640625" style="117" customWidth="1"/>
    <col min="7683" max="7683" width="34.109375" style="117" customWidth="1"/>
    <col min="7684" max="7684" width="16.44140625" style="117" customWidth="1"/>
    <col min="7685" max="7685" width="6.109375" style="117" customWidth="1"/>
    <col min="7686" max="7686" width="16.33203125" style="117" customWidth="1"/>
    <col min="7687" max="7687" width="7.6640625" style="117" customWidth="1"/>
    <col min="7688" max="7688" width="16.44140625" style="117" customWidth="1"/>
    <col min="7689" max="7689" width="6.44140625" style="117" customWidth="1"/>
    <col min="7690" max="7690" width="11.5546875" style="117" customWidth="1"/>
    <col min="7691" max="7691" width="7" style="117" customWidth="1"/>
    <col min="7692" max="7692" width="12.88671875" style="117" customWidth="1"/>
    <col min="7693" max="7693" width="8.21875" style="117" customWidth="1"/>
    <col min="7694" max="7694" width="4.33203125" style="117" customWidth="1"/>
    <col min="7695" max="7695" width="12.6640625" style="117" customWidth="1"/>
    <col min="7696" max="7696" width="4.6640625" style="117" customWidth="1"/>
    <col min="7697" max="7697" width="22.33203125" style="117" customWidth="1"/>
    <col min="7698" max="7702" width="11.44140625" style="117"/>
    <col min="7703" max="7703" width="14.88671875" style="117" customWidth="1"/>
    <col min="7704" max="7936" width="11.44140625" style="117"/>
    <col min="7937" max="7938" width="3.6640625" style="117" customWidth="1"/>
    <col min="7939" max="7939" width="34.109375" style="117" customWidth="1"/>
    <col min="7940" max="7940" width="16.44140625" style="117" customWidth="1"/>
    <col min="7941" max="7941" width="6.109375" style="117" customWidth="1"/>
    <col min="7942" max="7942" width="16.33203125" style="117" customWidth="1"/>
    <col min="7943" max="7943" width="7.6640625" style="117" customWidth="1"/>
    <col min="7944" max="7944" width="16.44140625" style="117" customWidth="1"/>
    <col min="7945" max="7945" width="6.44140625" style="117" customWidth="1"/>
    <col min="7946" max="7946" width="11.5546875" style="117" customWidth="1"/>
    <col min="7947" max="7947" width="7" style="117" customWidth="1"/>
    <col min="7948" max="7948" width="12.88671875" style="117" customWidth="1"/>
    <col min="7949" max="7949" width="8.21875" style="117" customWidth="1"/>
    <col min="7950" max="7950" width="4.33203125" style="117" customWidth="1"/>
    <col min="7951" max="7951" width="12.6640625" style="117" customWidth="1"/>
    <col min="7952" max="7952" width="4.6640625" style="117" customWidth="1"/>
    <col min="7953" max="7953" width="22.33203125" style="117" customWidth="1"/>
    <col min="7954" max="7958" width="11.44140625" style="117"/>
    <col min="7959" max="7959" width="14.88671875" style="117" customWidth="1"/>
    <col min="7960" max="8192" width="11.44140625" style="117"/>
    <col min="8193" max="8194" width="3.6640625" style="117" customWidth="1"/>
    <col min="8195" max="8195" width="34.109375" style="117" customWidth="1"/>
    <col min="8196" max="8196" width="16.44140625" style="117" customWidth="1"/>
    <col min="8197" max="8197" width="6.109375" style="117" customWidth="1"/>
    <col min="8198" max="8198" width="16.33203125" style="117" customWidth="1"/>
    <col min="8199" max="8199" width="7.6640625" style="117" customWidth="1"/>
    <col min="8200" max="8200" width="16.44140625" style="117" customWidth="1"/>
    <col min="8201" max="8201" width="6.44140625" style="117" customWidth="1"/>
    <col min="8202" max="8202" width="11.5546875" style="117" customWidth="1"/>
    <col min="8203" max="8203" width="7" style="117" customWidth="1"/>
    <col min="8204" max="8204" width="12.88671875" style="117" customWidth="1"/>
    <col min="8205" max="8205" width="8.21875" style="117" customWidth="1"/>
    <col min="8206" max="8206" width="4.33203125" style="117" customWidth="1"/>
    <col min="8207" max="8207" width="12.6640625" style="117" customWidth="1"/>
    <col min="8208" max="8208" width="4.6640625" style="117" customWidth="1"/>
    <col min="8209" max="8209" width="22.33203125" style="117" customWidth="1"/>
    <col min="8210" max="8214" width="11.44140625" style="117"/>
    <col min="8215" max="8215" width="14.88671875" style="117" customWidth="1"/>
    <col min="8216" max="8448" width="11.44140625" style="117"/>
    <col min="8449" max="8450" width="3.6640625" style="117" customWidth="1"/>
    <col min="8451" max="8451" width="34.109375" style="117" customWidth="1"/>
    <col min="8452" max="8452" width="16.44140625" style="117" customWidth="1"/>
    <col min="8453" max="8453" width="6.109375" style="117" customWidth="1"/>
    <col min="8454" max="8454" width="16.33203125" style="117" customWidth="1"/>
    <col min="8455" max="8455" width="7.6640625" style="117" customWidth="1"/>
    <col min="8456" max="8456" width="16.44140625" style="117" customWidth="1"/>
    <col min="8457" max="8457" width="6.44140625" style="117" customWidth="1"/>
    <col min="8458" max="8458" width="11.5546875" style="117" customWidth="1"/>
    <col min="8459" max="8459" width="7" style="117" customWidth="1"/>
    <col min="8460" max="8460" width="12.88671875" style="117" customWidth="1"/>
    <col min="8461" max="8461" width="8.21875" style="117" customWidth="1"/>
    <col min="8462" max="8462" width="4.33203125" style="117" customWidth="1"/>
    <col min="8463" max="8463" width="12.6640625" style="117" customWidth="1"/>
    <col min="8464" max="8464" width="4.6640625" style="117" customWidth="1"/>
    <col min="8465" max="8465" width="22.33203125" style="117" customWidth="1"/>
    <col min="8466" max="8470" width="11.44140625" style="117"/>
    <col min="8471" max="8471" width="14.88671875" style="117" customWidth="1"/>
    <col min="8472" max="8704" width="11.44140625" style="117"/>
    <col min="8705" max="8706" width="3.6640625" style="117" customWidth="1"/>
    <col min="8707" max="8707" width="34.109375" style="117" customWidth="1"/>
    <col min="8708" max="8708" width="16.44140625" style="117" customWidth="1"/>
    <col min="8709" max="8709" width="6.109375" style="117" customWidth="1"/>
    <col min="8710" max="8710" width="16.33203125" style="117" customWidth="1"/>
    <col min="8711" max="8711" width="7.6640625" style="117" customWidth="1"/>
    <col min="8712" max="8712" width="16.44140625" style="117" customWidth="1"/>
    <col min="8713" max="8713" width="6.44140625" style="117" customWidth="1"/>
    <col min="8714" max="8714" width="11.5546875" style="117" customWidth="1"/>
    <col min="8715" max="8715" width="7" style="117" customWidth="1"/>
    <col min="8716" max="8716" width="12.88671875" style="117" customWidth="1"/>
    <col min="8717" max="8717" width="8.21875" style="117" customWidth="1"/>
    <col min="8718" max="8718" width="4.33203125" style="117" customWidth="1"/>
    <col min="8719" max="8719" width="12.6640625" style="117" customWidth="1"/>
    <col min="8720" max="8720" width="4.6640625" style="117" customWidth="1"/>
    <col min="8721" max="8721" width="22.33203125" style="117" customWidth="1"/>
    <col min="8722" max="8726" width="11.44140625" style="117"/>
    <col min="8727" max="8727" width="14.88671875" style="117" customWidth="1"/>
    <col min="8728" max="8960" width="11.44140625" style="117"/>
    <col min="8961" max="8962" width="3.6640625" style="117" customWidth="1"/>
    <col min="8963" max="8963" width="34.109375" style="117" customWidth="1"/>
    <col min="8964" max="8964" width="16.44140625" style="117" customWidth="1"/>
    <col min="8965" max="8965" width="6.109375" style="117" customWidth="1"/>
    <col min="8966" max="8966" width="16.33203125" style="117" customWidth="1"/>
    <col min="8967" max="8967" width="7.6640625" style="117" customWidth="1"/>
    <col min="8968" max="8968" width="16.44140625" style="117" customWidth="1"/>
    <col min="8969" max="8969" width="6.44140625" style="117" customWidth="1"/>
    <col min="8970" max="8970" width="11.5546875" style="117" customWidth="1"/>
    <col min="8971" max="8971" width="7" style="117" customWidth="1"/>
    <col min="8972" max="8972" width="12.88671875" style="117" customWidth="1"/>
    <col min="8973" max="8973" width="8.21875" style="117" customWidth="1"/>
    <col min="8974" max="8974" width="4.33203125" style="117" customWidth="1"/>
    <col min="8975" max="8975" width="12.6640625" style="117" customWidth="1"/>
    <col min="8976" max="8976" width="4.6640625" style="117" customWidth="1"/>
    <col min="8977" max="8977" width="22.33203125" style="117" customWidth="1"/>
    <col min="8978" max="8982" width="11.44140625" style="117"/>
    <col min="8983" max="8983" width="14.88671875" style="117" customWidth="1"/>
    <col min="8984" max="9216" width="11.44140625" style="117"/>
    <col min="9217" max="9218" width="3.6640625" style="117" customWidth="1"/>
    <col min="9219" max="9219" width="34.109375" style="117" customWidth="1"/>
    <col min="9220" max="9220" width="16.44140625" style="117" customWidth="1"/>
    <col min="9221" max="9221" width="6.109375" style="117" customWidth="1"/>
    <col min="9222" max="9222" width="16.33203125" style="117" customWidth="1"/>
    <col min="9223" max="9223" width="7.6640625" style="117" customWidth="1"/>
    <col min="9224" max="9224" width="16.44140625" style="117" customWidth="1"/>
    <col min="9225" max="9225" width="6.44140625" style="117" customWidth="1"/>
    <col min="9226" max="9226" width="11.5546875" style="117" customWidth="1"/>
    <col min="9227" max="9227" width="7" style="117" customWidth="1"/>
    <col min="9228" max="9228" width="12.88671875" style="117" customWidth="1"/>
    <col min="9229" max="9229" width="8.21875" style="117" customWidth="1"/>
    <col min="9230" max="9230" width="4.33203125" style="117" customWidth="1"/>
    <col min="9231" max="9231" width="12.6640625" style="117" customWidth="1"/>
    <col min="9232" max="9232" width="4.6640625" style="117" customWidth="1"/>
    <col min="9233" max="9233" width="22.33203125" style="117" customWidth="1"/>
    <col min="9234" max="9238" width="11.44140625" style="117"/>
    <col min="9239" max="9239" width="14.88671875" style="117" customWidth="1"/>
    <col min="9240" max="9472" width="11.44140625" style="117"/>
    <col min="9473" max="9474" width="3.6640625" style="117" customWidth="1"/>
    <col min="9475" max="9475" width="34.109375" style="117" customWidth="1"/>
    <col min="9476" max="9476" width="16.44140625" style="117" customWidth="1"/>
    <col min="9477" max="9477" width="6.109375" style="117" customWidth="1"/>
    <col min="9478" max="9478" width="16.33203125" style="117" customWidth="1"/>
    <col min="9479" max="9479" width="7.6640625" style="117" customWidth="1"/>
    <col min="9480" max="9480" width="16.44140625" style="117" customWidth="1"/>
    <col min="9481" max="9481" width="6.44140625" style="117" customWidth="1"/>
    <col min="9482" max="9482" width="11.5546875" style="117" customWidth="1"/>
    <col min="9483" max="9483" width="7" style="117" customWidth="1"/>
    <col min="9484" max="9484" width="12.88671875" style="117" customWidth="1"/>
    <col min="9485" max="9485" width="8.21875" style="117" customWidth="1"/>
    <col min="9486" max="9486" width="4.33203125" style="117" customWidth="1"/>
    <col min="9487" max="9487" width="12.6640625" style="117" customWidth="1"/>
    <col min="9488" max="9488" width="4.6640625" style="117" customWidth="1"/>
    <col min="9489" max="9489" width="22.33203125" style="117" customWidth="1"/>
    <col min="9490" max="9494" width="11.44140625" style="117"/>
    <col min="9495" max="9495" width="14.88671875" style="117" customWidth="1"/>
    <col min="9496" max="9728" width="11.44140625" style="117"/>
    <col min="9729" max="9730" width="3.6640625" style="117" customWidth="1"/>
    <col min="9731" max="9731" width="34.109375" style="117" customWidth="1"/>
    <col min="9732" max="9732" width="16.44140625" style="117" customWidth="1"/>
    <col min="9733" max="9733" width="6.109375" style="117" customWidth="1"/>
    <col min="9734" max="9734" width="16.33203125" style="117" customWidth="1"/>
    <col min="9735" max="9735" width="7.6640625" style="117" customWidth="1"/>
    <col min="9736" max="9736" width="16.44140625" style="117" customWidth="1"/>
    <col min="9737" max="9737" width="6.44140625" style="117" customWidth="1"/>
    <col min="9738" max="9738" width="11.5546875" style="117" customWidth="1"/>
    <col min="9739" max="9739" width="7" style="117" customWidth="1"/>
    <col min="9740" max="9740" width="12.88671875" style="117" customWidth="1"/>
    <col min="9741" max="9741" width="8.21875" style="117" customWidth="1"/>
    <col min="9742" max="9742" width="4.33203125" style="117" customWidth="1"/>
    <col min="9743" max="9743" width="12.6640625" style="117" customWidth="1"/>
    <col min="9744" max="9744" width="4.6640625" style="117" customWidth="1"/>
    <col min="9745" max="9745" width="22.33203125" style="117" customWidth="1"/>
    <col min="9746" max="9750" width="11.44140625" style="117"/>
    <col min="9751" max="9751" width="14.88671875" style="117" customWidth="1"/>
    <col min="9752" max="9984" width="11.44140625" style="117"/>
    <col min="9985" max="9986" width="3.6640625" style="117" customWidth="1"/>
    <col min="9987" max="9987" width="34.109375" style="117" customWidth="1"/>
    <col min="9988" max="9988" width="16.44140625" style="117" customWidth="1"/>
    <col min="9989" max="9989" width="6.109375" style="117" customWidth="1"/>
    <col min="9990" max="9990" width="16.33203125" style="117" customWidth="1"/>
    <col min="9991" max="9991" width="7.6640625" style="117" customWidth="1"/>
    <col min="9992" max="9992" width="16.44140625" style="117" customWidth="1"/>
    <col min="9993" max="9993" width="6.44140625" style="117" customWidth="1"/>
    <col min="9994" max="9994" width="11.5546875" style="117" customWidth="1"/>
    <col min="9995" max="9995" width="7" style="117" customWidth="1"/>
    <col min="9996" max="9996" width="12.88671875" style="117" customWidth="1"/>
    <col min="9997" max="9997" width="8.21875" style="117" customWidth="1"/>
    <col min="9998" max="9998" width="4.33203125" style="117" customWidth="1"/>
    <col min="9999" max="9999" width="12.6640625" style="117" customWidth="1"/>
    <col min="10000" max="10000" width="4.6640625" style="117" customWidth="1"/>
    <col min="10001" max="10001" width="22.33203125" style="117" customWidth="1"/>
    <col min="10002" max="10006" width="11.44140625" style="117"/>
    <col min="10007" max="10007" width="14.88671875" style="117" customWidth="1"/>
    <col min="10008" max="10240" width="11.44140625" style="117"/>
    <col min="10241" max="10242" width="3.6640625" style="117" customWidth="1"/>
    <col min="10243" max="10243" width="34.109375" style="117" customWidth="1"/>
    <col min="10244" max="10244" width="16.44140625" style="117" customWidth="1"/>
    <col min="10245" max="10245" width="6.109375" style="117" customWidth="1"/>
    <col min="10246" max="10246" width="16.33203125" style="117" customWidth="1"/>
    <col min="10247" max="10247" width="7.6640625" style="117" customWidth="1"/>
    <col min="10248" max="10248" width="16.44140625" style="117" customWidth="1"/>
    <col min="10249" max="10249" width="6.44140625" style="117" customWidth="1"/>
    <col min="10250" max="10250" width="11.5546875" style="117" customWidth="1"/>
    <col min="10251" max="10251" width="7" style="117" customWidth="1"/>
    <col min="10252" max="10252" width="12.88671875" style="117" customWidth="1"/>
    <col min="10253" max="10253" width="8.21875" style="117" customWidth="1"/>
    <col min="10254" max="10254" width="4.33203125" style="117" customWidth="1"/>
    <col min="10255" max="10255" width="12.6640625" style="117" customWidth="1"/>
    <col min="10256" max="10256" width="4.6640625" style="117" customWidth="1"/>
    <col min="10257" max="10257" width="22.33203125" style="117" customWidth="1"/>
    <col min="10258" max="10262" width="11.44140625" style="117"/>
    <col min="10263" max="10263" width="14.88671875" style="117" customWidth="1"/>
    <col min="10264" max="10496" width="11.44140625" style="117"/>
    <col min="10497" max="10498" width="3.6640625" style="117" customWidth="1"/>
    <col min="10499" max="10499" width="34.109375" style="117" customWidth="1"/>
    <col min="10500" max="10500" width="16.44140625" style="117" customWidth="1"/>
    <col min="10501" max="10501" width="6.109375" style="117" customWidth="1"/>
    <col min="10502" max="10502" width="16.33203125" style="117" customWidth="1"/>
    <col min="10503" max="10503" width="7.6640625" style="117" customWidth="1"/>
    <col min="10504" max="10504" width="16.44140625" style="117" customWidth="1"/>
    <col min="10505" max="10505" width="6.44140625" style="117" customWidth="1"/>
    <col min="10506" max="10506" width="11.5546875" style="117" customWidth="1"/>
    <col min="10507" max="10507" width="7" style="117" customWidth="1"/>
    <col min="10508" max="10508" width="12.88671875" style="117" customWidth="1"/>
    <col min="10509" max="10509" width="8.21875" style="117" customWidth="1"/>
    <col min="10510" max="10510" width="4.33203125" style="117" customWidth="1"/>
    <col min="10511" max="10511" width="12.6640625" style="117" customWidth="1"/>
    <col min="10512" max="10512" width="4.6640625" style="117" customWidth="1"/>
    <col min="10513" max="10513" width="22.33203125" style="117" customWidth="1"/>
    <col min="10514" max="10518" width="11.44140625" style="117"/>
    <col min="10519" max="10519" width="14.88671875" style="117" customWidth="1"/>
    <col min="10520" max="10752" width="11.44140625" style="117"/>
    <col min="10753" max="10754" width="3.6640625" style="117" customWidth="1"/>
    <col min="10755" max="10755" width="34.109375" style="117" customWidth="1"/>
    <col min="10756" max="10756" width="16.44140625" style="117" customWidth="1"/>
    <col min="10757" max="10757" width="6.109375" style="117" customWidth="1"/>
    <col min="10758" max="10758" width="16.33203125" style="117" customWidth="1"/>
    <col min="10759" max="10759" width="7.6640625" style="117" customWidth="1"/>
    <col min="10760" max="10760" width="16.44140625" style="117" customWidth="1"/>
    <col min="10761" max="10761" width="6.44140625" style="117" customWidth="1"/>
    <col min="10762" max="10762" width="11.5546875" style="117" customWidth="1"/>
    <col min="10763" max="10763" width="7" style="117" customWidth="1"/>
    <col min="10764" max="10764" width="12.88671875" style="117" customWidth="1"/>
    <col min="10765" max="10765" width="8.21875" style="117" customWidth="1"/>
    <col min="10766" max="10766" width="4.33203125" style="117" customWidth="1"/>
    <col min="10767" max="10767" width="12.6640625" style="117" customWidth="1"/>
    <col min="10768" max="10768" width="4.6640625" style="117" customWidth="1"/>
    <col min="10769" max="10769" width="22.33203125" style="117" customWidth="1"/>
    <col min="10770" max="10774" width="11.44140625" style="117"/>
    <col min="10775" max="10775" width="14.88671875" style="117" customWidth="1"/>
    <col min="10776" max="11008" width="11.44140625" style="117"/>
    <col min="11009" max="11010" width="3.6640625" style="117" customWidth="1"/>
    <col min="11011" max="11011" width="34.109375" style="117" customWidth="1"/>
    <col min="11012" max="11012" width="16.44140625" style="117" customWidth="1"/>
    <col min="11013" max="11013" width="6.109375" style="117" customWidth="1"/>
    <col min="11014" max="11014" width="16.33203125" style="117" customWidth="1"/>
    <col min="11015" max="11015" width="7.6640625" style="117" customWidth="1"/>
    <col min="11016" max="11016" width="16.44140625" style="117" customWidth="1"/>
    <col min="11017" max="11017" width="6.44140625" style="117" customWidth="1"/>
    <col min="11018" max="11018" width="11.5546875" style="117" customWidth="1"/>
    <col min="11019" max="11019" width="7" style="117" customWidth="1"/>
    <col min="11020" max="11020" width="12.88671875" style="117" customWidth="1"/>
    <col min="11021" max="11021" width="8.21875" style="117" customWidth="1"/>
    <col min="11022" max="11022" width="4.33203125" style="117" customWidth="1"/>
    <col min="11023" max="11023" width="12.6640625" style="117" customWidth="1"/>
    <col min="11024" max="11024" width="4.6640625" style="117" customWidth="1"/>
    <col min="11025" max="11025" width="22.33203125" style="117" customWidth="1"/>
    <col min="11026" max="11030" width="11.44140625" style="117"/>
    <col min="11031" max="11031" width="14.88671875" style="117" customWidth="1"/>
    <col min="11032" max="11264" width="11.44140625" style="117"/>
    <col min="11265" max="11266" width="3.6640625" style="117" customWidth="1"/>
    <col min="11267" max="11267" width="34.109375" style="117" customWidth="1"/>
    <col min="11268" max="11268" width="16.44140625" style="117" customWidth="1"/>
    <col min="11269" max="11269" width="6.109375" style="117" customWidth="1"/>
    <col min="11270" max="11270" width="16.33203125" style="117" customWidth="1"/>
    <col min="11271" max="11271" width="7.6640625" style="117" customWidth="1"/>
    <col min="11272" max="11272" width="16.44140625" style="117" customWidth="1"/>
    <col min="11273" max="11273" width="6.44140625" style="117" customWidth="1"/>
    <col min="11274" max="11274" width="11.5546875" style="117" customWidth="1"/>
    <col min="11275" max="11275" width="7" style="117" customWidth="1"/>
    <col min="11276" max="11276" width="12.88671875" style="117" customWidth="1"/>
    <col min="11277" max="11277" width="8.21875" style="117" customWidth="1"/>
    <col min="11278" max="11278" width="4.33203125" style="117" customWidth="1"/>
    <col min="11279" max="11279" width="12.6640625" style="117" customWidth="1"/>
    <col min="11280" max="11280" width="4.6640625" style="117" customWidth="1"/>
    <col min="11281" max="11281" width="22.33203125" style="117" customWidth="1"/>
    <col min="11282" max="11286" width="11.44140625" style="117"/>
    <col min="11287" max="11287" width="14.88671875" style="117" customWidth="1"/>
    <col min="11288" max="11520" width="11.44140625" style="117"/>
    <col min="11521" max="11522" width="3.6640625" style="117" customWidth="1"/>
    <col min="11523" max="11523" width="34.109375" style="117" customWidth="1"/>
    <col min="11524" max="11524" width="16.44140625" style="117" customWidth="1"/>
    <col min="11525" max="11525" width="6.109375" style="117" customWidth="1"/>
    <col min="11526" max="11526" width="16.33203125" style="117" customWidth="1"/>
    <col min="11527" max="11527" width="7.6640625" style="117" customWidth="1"/>
    <col min="11528" max="11528" width="16.44140625" style="117" customWidth="1"/>
    <col min="11529" max="11529" width="6.44140625" style="117" customWidth="1"/>
    <col min="11530" max="11530" width="11.5546875" style="117" customWidth="1"/>
    <col min="11531" max="11531" width="7" style="117" customWidth="1"/>
    <col min="11532" max="11532" width="12.88671875" style="117" customWidth="1"/>
    <col min="11533" max="11533" width="8.21875" style="117" customWidth="1"/>
    <col min="11534" max="11534" width="4.33203125" style="117" customWidth="1"/>
    <col min="11535" max="11535" width="12.6640625" style="117" customWidth="1"/>
    <col min="11536" max="11536" width="4.6640625" style="117" customWidth="1"/>
    <col min="11537" max="11537" width="22.33203125" style="117" customWidth="1"/>
    <col min="11538" max="11542" width="11.44140625" style="117"/>
    <col min="11543" max="11543" width="14.88671875" style="117" customWidth="1"/>
    <col min="11544" max="11776" width="11.44140625" style="117"/>
    <col min="11777" max="11778" width="3.6640625" style="117" customWidth="1"/>
    <col min="11779" max="11779" width="34.109375" style="117" customWidth="1"/>
    <col min="11780" max="11780" width="16.44140625" style="117" customWidth="1"/>
    <col min="11781" max="11781" width="6.109375" style="117" customWidth="1"/>
    <col min="11782" max="11782" width="16.33203125" style="117" customWidth="1"/>
    <col min="11783" max="11783" width="7.6640625" style="117" customWidth="1"/>
    <col min="11784" max="11784" width="16.44140625" style="117" customWidth="1"/>
    <col min="11785" max="11785" width="6.44140625" style="117" customWidth="1"/>
    <col min="11786" max="11786" width="11.5546875" style="117" customWidth="1"/>
    <col min="11787" max="11787" width="7" style="117" customWidth="1"/>
    <col min="11788" max="11788" width="12.88671875" style="117" customWidth="1"/>
    <col min="11789" max="11789" width="8.21875" style="117" customWidth="1"/>
    <col min="11790" max="11790" width="4.33203125" style="117" customWidth="1"/>
    <col min="11791" max="11791" width="12.6640625" style="117" customWidth="1"/>
    <col min="11792" max="11792" width="4.6640625" style="117" customWidth="1"/>
    <col min="11793" max="11793" width="22.33203125" style="117" customWidth="1"/>
    <col min="11794" max="11798" width="11.44140625" style="117"/>
    <col min="11799" max="11799" width="14.88671875" style="117" customWidth="1"/>
    <col min="11800" max="12032" width="11.44140625" style="117"/>
    <col min="12033" max="12034" width="3.6640625" style="117" customWidth="1"/>
    <col min="12035" max="12035" width="34.109375" style="117" customWidth="1"/>
    <col min="12036" max="12036" width="16.44140625" style="117" customWidth="1"/>
    <col min="12037" max="12037" width="6.109375" style="117" customWidth="1"/>
    <col min="12038" max="12038" width="16.33203125" style="117" customWidth="1"/>
    <col min="12039" max="12039" width="7.6640625" style="117" customWidth="1"/>
    <col min="12040" max="12040" width="16.44140625" style="117" customWidth="1"/>
    <col min="12041" max="12041" width="6.44140625" style="117" customWidth="1"/>
    <col min="12042" max="12042" width="11.5546875" style="117" customWidth="1"/>
    <col min="12043" max="12043" width="7" style="117" customWidth="1"/>
    <col min="12044" max="12044" width="12.88671875" style="117" customWidth="1"/>
    <col min="12045" max="12045" width="8.21875" style="117" customWidth="1"/>
    <col min="12046" max="12046" width="4.33203125" style="117" customWidth="1"/>
    <col min="12047" max="12047" width="12.6640625" style="117" customWidth="1"/>
    <col min="12048" max="12048" width="4.6640625" style="117" customWidth="1"/>
    <col min="12049" max="12049" width="22.33203125" style="117" customWidth="1"/>
    <col min="12050" max="12054" width="11.44140625" style="117"/>
    <col min="12055" max="12055" width="14.88671875" style="117" customWidth="1"/>
    <col min="12056" max="12288" width="11.44140625" style="117"/>
    <col min="12289" max="12290" width="3.6640625" style="117" customWidth="1"/>
    <col min="12291" max="12291" width="34.109375" style="117" customWidth="1"/>
    <col min="12292" max="12292" width="16.44140625" style="117" customWidth="1"/>
    <col min="12293" max="12293" width="6.109375" style="117" customWidth="1"/>
    <col min="12294" max="12294" width="16.33203125" style="117" customWidth="1"/>
    <col min="12295" max="12295" width="7.6640625" style="117" customWidth="1"/>
    <col min="12296" max="12296" width="16.44140625" style="117" customWidth="1"/>
    <col min="12297" max="12297" width="6.44140625" style="117" customWidth="1"/>
    <col min="12298" max="12298" width="11.5546875" style="117" customWidth="1"/>
    <col min="12299" max="12299" width="7" style="117" customWidth="1"/>
    <col min="12300" max="12300" width="12.88671875" style="117" customWidth="1"/>
    <col min="12301" max="12301" width="8.21875" style="117" customWidth="1"/>
    <col min="12302" max="12302" width="4.33203125" style="117" customWidth="1"/>
    <col min="12303" max="12303" width="12.6640625" style="117" customWidth="1"/>
    <col min="12304" max="12304" width="4.6640625" style="117" customWidth="1"/>
    <col min="12305" max="12305" width="22.33203125" style="117" customWidth="1"/>
    <col min="12306" max="12310" width="11.44140625" style="117"/>
    <col min="12311" max="12311" width="14.88671875" style="117" customWidth="1"/>
    <col min="12312" max="12544" width="11.44140625" style="117"/>
    <col min="12545" max="12546" width="3.6640625" style="117" customWidth="1"/>
    <col min="12547" max="12547" width="34.109375" style="117" customWidth="1"/>
    <col min="12548" max="12548" width="16.44140625" style="117" customWidth="1"/>
    <col min="12549" max="12549" width="6.109375" style="117" customWidth="1"/>
    <col min="12550" max="12550" width="16.33203125" style="117" customWidth="1"/>
    <col min="12551" max="12551" width="7.6640625" style="117" customWidth="1"/>
    <col min="12552" max="12552" width="16.44140625" style="117" customWidth="1"/>
    <col min="12553" max="12553" width="6.44140625" style="117" customWidth="1"/>
    <col min="12554" max="12554" width="11.5546875" style="117" customWidth="1"/>
    <col min="12555" max="12555" width="7" style="117" customWidth="1"/>
    <col min="12556" max="12556" width="12.88671875" style="117" customWidth="1"/>
    <col min="12557" max="12557" width="8.21875" style="117" customWidth="1"/>
    <col min="12558" max="12558" width="4.33203125" style="117" customWidth="1"/>
    <col min="12559" max="12559" width="12.6640625" style="117" customWidth="1"/>
    <col min="12560" max="12560" width="4.6640625" style="117" customWidth="1"/>
    <col min="12561" max="12561" width="22.33203125" style="117" customWidth="1"/>
    <col min="12562" max="12566" width="11.44140625" style="117"/>
    <col min="12567" max="12567" width="14.88671875" style="117" customWidth="1"/>
    <col min="12568" max="12800" width="11.44140625" style="117"/>
    <col min="12801" max="12802" width="3.6640625" style="117" customWidth="1"/>
    <col min="12803" max="12803" width="34.109375" style="117" customWidth="1"/>
    <col min="12804" max="12804" width="16.44140625" style="117" customWidth="1"/>
    <col min="12805" max="12805" width="6.109375" style="117" customWidth="1"/>
    <col min="12806" max="12806" width="16.33203125" style="117" customWidth="1"/>
    <col min="12807" max="12807" width="7.6640625" style="117" customWidth="1"/>
    <col min="12808" max="12808" width="16.44140625" style="117" customWidth="1"/>
    <col min="12809" max="12809" width="6.44140625" style="117" customWidth="1"/>
    <col min="12810" max="12810" width="11.5546875" style="117" customWidth="1"/>
    <col min="12811" max="12811" width="7" style="117" customWidth="1"/>
    <col min="12812" max="12812" width="12.88671875" style="117" customWidth="1"/>
    <col min="12813" max="12813" width="8.21875" style="117" customWidth="1"/>
    <col min="12814" max="12814" width="4.33203125" style="117" customWidth="1"/>
    <col min="12815" max="12815" width="12.6640625" style="117" customWidth="1"/>
    <col min="12816" max="12816" width="4.6640625" style="117" customWidth="1"/>
    <col min="12817" max="12817" width="22.33203125" style="117" customWidth="1"/>
    <col min="12818" max="12822" width="11.44140625" style="117"/>
    <col min="12823" max="12823" width="14.88671875" style="117" customWidth="1"/>
    <col min="12824" max="13056" width="11.44140625" style="117"/>
    <col min="13057" max="13058" width="3.6640625" style="117" customWidth="1"/>
    <col min="13059" max="13059" width="34.109375" style="117" customWidth="1"/>
    <col min="13060" max="13060" width="16.44140625" style="117" customWidth="1"/>
    <col min="13061" max="13061" width="6.109375" style="117" customWidth="1"/>
    <col min="13062" max="13062" width="16.33203125" style="117" customWidth="1"/>
    <col min="13063" max="13063" width="7.6640625" style="117" customWidth="1"/>
    <col min="13064" max="13064" width="16.44140625" style="117" customWidth="1"/>
    <col min="13065" max="13065" width="6.44140625" style="117" customWidth="1"/>
    <col min="13066" max="13066" width="11.5546875" style="117" customWidth="1"/>
    <col min="13067" max="13067" width="7" style="117" customWidth="1"/>
    <col min="13068" max="13068" width="12.88671875" style="117" customWidth="1"/>
    <col min="13069" max="13069" width="8.21875" style="117" customWidth="1"/>
    <col min="13070" max="13070" width="4.33203125" style="117" customWidth="1"/>
    <col min="13071" max="13071" width="12.6640625" style="117" customWidth="1"/>
    <col min="13072" max="13072" width="4.6640625" style="117" customWidth="1"/>
    <col min="13073" max="13073" width="22.33203125" style="117" customWidth="1"/>
    <col min="13074" max="13078" width="11.44140625" style="117"/>
    <col min="13079" max="13079" width="14.88671875" style="117" customWidth="1"/>
    <col min="13080" max="13312" width="11.44140625" style="117"/>
    <col min="13313" max="13314" width="3.6640625" style="117" customWidth="1"/>
    <col min="13315" max="13315" width="34.109375" style="117" customWidth="1"/>
    <col min="13316" max="13316" width="16.44140625" style="117" customWidth="1"/>
    <col min="13317" max="13317" width="6.109375" style="117" customWidth="1"/>
    <col min="13318" max="13318" width="16.33203125" style="117" customWidth="1"/>
    <col min="13319" max="13319" width="7.6640625" style="117" customWidth="1"/>
    <col min="13320" max="13320" width="16.44140625" style="117" customWidth="1"/>
    <col min="13321" max="13321" width="6.44140625" style="117" customWidth="1"/>
    <col min="13322" max="13322" width="11.5546875" style="117" customWidth="1"/>
    <col min="13323" max="13323" width="7" style="117" customWidth="1"/>
    <col min="13324" max="13324" width="12.88671875" style="117" customWidth="1"/>
    <col min="13325" max="13325" width="8.21875" style="117" customWidth="1"/>
    <col min="13326" max="13326" width="4.33203125" style="117" customWidth="1"/>
    <col min="13327" max="13327" width="12.6640625" style="117" customWidth="1"/>
    <col min="13328" max="13328" width="4.6640625" style="117" customWidth="1"/>
    <col min="13329" max="13329" width="22.33203125" style="117" customWidth="1"/>
    <col min="13330" max="13334" width="11.44140625" style="117"/>
    <col min="13335" max="13335" width="14.88671875" style="117" customWidth="1"/>
    <col min="13336" max="13568" width="11.44140625" style="117"/>
    <col min="13569" max="13570" width="3.6640625" style="117" customWidth="1"/>
    <col min="13571" max="13571" width="34.109375" style="117" customWidth="1"/>
    <col min="13572" max="13572" width="16.44140625" style="117" customWidth="1"/>
    <col min="13573" max="13573" width="6.109375" style="117" customWidth="1"/>
    <col min="13574" max="13574" width="16.33203125" style="117" customWidth="1"/>
    <col min="13575" max="13575" width="7.6640625" style="117" customWidth="1"/>
    <col min="13576" max="13576" width="16.44140625" style="117" customWidth="1"/>
    <col min="13577" max="13577" width="6.44140625" style="117" customWidth="1"/>
    <col min="13578" max="13578" width="11.5546875" style="117" customWidth="1"/>
    <col min="13579" max="13579" width="7" style="117" customWidth="1"/>
    <col min="13580" max="13580" width="12.88671875" style="117" customWidth="1"/>
    <col min="13581" max="13581" width="8.21875" style="117" customWidth="1"/>
    <col min="13582" max="13582" width="4.33203125" style="117" customWidth="1"/>
    <col min="13583" max="13583" width="12.6640625" style="117" customWidth="1"/>
    <col min="13584" max="13584" width="4.6640625" style="117" customWidth="1"/>
    <col min="13585" max="13585" width="22.33203125" style="117" customWidth="1"/>
    <col min="13586" max="13590" width="11.44140625" style="117"/>
    <col min="13591" max="13591" width="14.88671875" style="117" customWidth="1"/>
    <col min="13592" max="13824" width="11.44140625" style="117"/>
    <col min="13825" max="13826" width="3.6640625" style="117" customWidth="1"/>
    <col min="13827" max="13827" width="34.109375" style="117" customWidth="1"/>
    <col min="13828" max="13828" width="16.44140625" style="117" customWidth="1"/>
    <col min="13829" max="13829" width="6.109375" style="117" customWidth="1"/>
    <col min="13830" max="13830" width="16.33203125" style="117" customWidth="1"/>
    <col min="13831" max="13831" width="7.6640625" style="117" customWidth="1"/>
    <col min="13832" max="13832" width="16.44140625" style="117" customWidth="1"/>
    <col min="13833" max="13833" width="6.44140625" style="117" customWidth="1"/>
    <col min="13834" max="13834" width="11.5546875" style="117" customWidth="1"/>
    <col min="13835" max="13835" width="7" style="117" customWidth="1"/>
    <col min="13836" max="13836" width="12.88671875" style="117" customWidth="1"/>
    <col min="13837" max="13837" width="8.21875" style="117" customWidth="1"/>
    <col min="13838" max="13838" width="4.33203125" style="117" customWidth="1"/>
    <col min="13839" max="13839" width="12.6640625" style="117" customWidth="1"/>
    <col min="13840" max="13840" width="4.6640625" style="117" customWidth="1"/>
    <col min="13841" max="13841" width="22.33203125" style="117" customWidth="1"/>
    <col min="13842" max="13846" width="11.44140625" style="117"/>
    <col min="13847" max="13847" width="14.88671875" style="117" customWidth="1"/>
    <col min="13848" max="14080" width="11.44140625" style="117"/>
    <col min="14081" max="14082" width="3.6640625" style="117" customWidth="1"/>
    <col min="14083" max="14083" width="34.109375" style="117" customWidth="1"/>
    <col min="14084" max="14084" width="16.44140625" style="117" customWidth="1"/>
    <col min="14085" max="14085" width="6.109375" style="117" customWidth="1"/>
    <col min="14086" max="14086" width="16.33203125" style="117" customWidth="1"/>
    <col min="14087" max="14087" width="7.6640625" style="117" customWidth="1"/>
    <col min="14088" max="14088" width="16.44140625" style="117" customWidth="1"/>
    <col min="14089" max="14089" width="6.44140625" style="117" customWidth="1"/>
    <col min="14090" max="14090" width="11.5546875" style="117" customWidth="1"/>
    <col min="14091" max="14091" width="7" style="117" customWidth="1"/>
    <col min="14092" max="14092" width="12.88671875" style="117" customWidth="1"/>
    <col min="14093" max="14093" width="8.21875" style="117" customWidth="1"/>
    <col min="14094" max="14094" width="4.33203125" style="117" customWidth="1"/>
    <col min="14095" max="14095" width="12.6640625" style="117" customWidth="1"/>
    <col min="14096" max="14096" width="4.6640625" style="117" customWidth="1"/>
    <col min="14097" max="14097" width="22.33203125" style="117" customWidth="1"/>
    <col min="14098" max="14102" width="11.44140625" style="117"/>
    <col min="14103" max="14103" width="14.88671875" style="117" customWidth="1"/>
    <col min="14104" max="14336" width="11.44140625" style="117"/>
    <col min="14337" max="14338" width="3.6640625" style="117" customWidth="1"/>
    <col min="14339" max="14339" width="34.109375" style="117" customWidth="1"/>
    <col min="14340" max="14340" width="16.44140625" style="117" customWidth="1"/>
    <col min="14341" max="14341" width="6.109375" style="117" customWidth="1"/>
    <col min="14342" max="14342" width="16.33203125" style="117" customWidth="1"/>
    <col min="14343" max="14343" width="7.6640625" style="117" customWidth="1"/>
    <col min="14344" max="14344" width="16.44140625" style="117" customWidth="1"/>
    <col min="14345" max="14345" width="6.44140625" style="117" customWidth="1"/>
    <col min="14346" max="14346" width="11.5546875" style="117" customWidth="1"/>
    <col min="14347" max="14347" width="7" style="117" customWidth="1"/>
    <col min="14348" max="14348" width="12.88671875" style="117" customWidth="1"/>
    <col min="14349" max="14349" width="8.21875" style="117" customWidth="1"/>
    <col min="14350" max="14350" width="4.33203125" style="117" customWidth="1"/>
    <col min="14351" max="14351" width="12.6640625" style="117" customWidth="1"/>
    <col min="14352" max="14352" width="4.6640625" style="117" customWidth="1"/>
    <col min="14353" max="14353" width="22.33203125" style="117" customWidth="1"/>
    <col min="14354" max="14358" width="11.44140625" style="117"/>
    <col min="14359" max="14359" width="14.88671875" style="117" customWidth="1"/>
    <col min="14360" max="14592" width="11.44140625" style="117"/>
    <col min="14593" max="14594" width="3.6640625" style="117" customWidth="1"/>
    <col min="14595" max="14595" width="34.109375" style="117" customWidth="1"/>
    <col min="14596" max="14596" width="16.44140625" style="117" customWidth="1"/>
    <col min="14597" max="14597" width="6.109375" style="117" customWidth="1"/>
    <col min="14598" max="14598" width="16.33203125" style="117" customWidth="1"/>
    <col min="14599" max="14599" width="7.6640625" style="117" customWidth="1"/>
    <col min="14600" max="14600" width="16.44140625" style="117" customWidth="1"/>
    <col min="14601" max="14601" width="6.44140625" style="117" customWidth="1"/>
    <col min="14602" max="14602" width="11.5546875" style="117" customWidth="1"/>
    <col min="14603" max="14603" width="7" style="117" customWidth="1"/>
    <col min="14604" max="14604" width="12.88671875" style="117" customWidth="1"/>
    <col min="14605" max="14605" width="8.21875" style="117" customWidth="1"/>
    <col min="14606" max="14606" width="4.33203125" style="117" customWidth="1"/>
    <col min="14607" max="14607" width="12.6640625" style="117" customWidth="1"/>
    <col min="14608" max="14608" width="4.6640625" style="117" customWidth="1"/>
    <col min="14609" max="14609" width="22.33203125" style="117" customWidth="1"/>
    <col min="14610" max="14614" width="11.44140625" style="117"/>
    <col min="14615" max="14615" width="14.88671875" style="117" customWidth="1"/>
    <col min="14616" max="14848" width="11.44140625" style="117"/>
    <col min="14849" max="14850" width="3.6640625" style="117" customWidth="1"/>
    <col min="14851" max="14851" width="34.109375" style="117" customWidth="1"/>
    <col min="14852" max="14852" width="16.44140625" style="117" customWidth="1"/>
    <col min="14853" max="14853" width="6.109375" style="117" customWidth="1"/>
    <col min="14854" max="14854" width="16.33203125" style="117" customWidth="1"/>
    <col min="14855" max="14855" width="7.6640625" style="117" customWidth="1"/>
    <col min="14856" max="14856" width="16.44140625" style="117" customWidth="1"/>
    <col min="14857" max="14857" width="6.44140625" style="117" customWidth="1"/>
    <col min="14858" max="14858" width="11.5546875" style="117" customWidth="1"/>
    <col min="14859" max="14859" width="7" style="117" customWidth="1"/>
    <col min="14860" max="14860" width="12.88671875" style="117" customWidth="1"/>
    <col min="14861" max="14861" width="8.21875" style="117" customWidth="1"/>
    <col min="14862" max="14862" width="4.33203125" style="117" customWidth="1"/>
    <col min="14863" max="14863" width="12.6640625" style="117" customWidth="1"/>
    <col min="14864" max="14864" width="4.6640625" style="117" customWidth="1"/>
    <col min="14865" max="14865" width="22.33203125" style="117" customWidth="1"/>
    <col min="14866" max="14870" width="11.44140625" style="117"/>
    <col min="14871" max="14871" width="14.88671875" style="117" customWidth="1"/>
    <col min="14872" max="15104" width="11.44140625" style="117"/>
    <col min="15105" max="15106" width="3.6640625" style="117" customWidth="1"/>
    <col min="15107" max="15107" width="34.109375" style="117" customWidth="1"/>
    <col min="15108" max="15108" width="16.44140625" style="117" customWidth="1"/>
    <col min="15109" max="15109" width="6.109375" style="117" customWidth="1"/>
    <col min="15110" max="15110" width="16.33203125" style="117" customWidth="1"/>
    <col min="15111" max="15111" width="7.6640625" style="117" customWidth="1"/>
    <col min="15112" max="15112" width="16.44140625" style="117" customWidth="1"/>
    <col min="15113" max="15113" width="6.44140625" style="117" customWidth="1"/>
    <col min="15114" max="15114" width="11.5546875" style="117" customWidth="1"/>
    <col min="15115" max="15115" width="7" style="117" customWidth="1"/>
    <col min="15116" max="15116" width="12.88671875" style="117" customWidth="1"/>
    <col min="15117" max="15117" width="8.21875" style="117" customWidth="1"/>
    <col min="15118" max="15118" width="4.33203125" style="117" customWidth="1"/>
    <col min="15119" max="15119" width="12.6640625" style="117" customWidth="1"/>
    <col min="15120" max="15120" width="4.6640625" style="117" customWidth="1"/>
    <col min="15121" max="15121" width="22.33203125" style="117" customWidth="1"/>
    <col min="15122" max="15126" width="11.44140625" style="117"/>
    <col min="15127" max="15127" width="14.88671875" style="117" customWidth="1"/>
    <col min="15128" max="15360" width="11.44140625" style="117"/>
    <col min="15361" max="15362" width="3.6640625" style="117" customWidth="1"/>
    <col min="15363" max="15363" width="34.109375" style="117" customWidth="1"/>
    <col min="15364" max="15364" width="16.44140625" style="117" customWidth="1"/>
    <col min="15365" max="15365" width="6.109375" style="117" customWidth="1"/>
    <col min="15366" max="15366" width="16.33203125" style="117" customWidth="1"/>
    <col min="15367" max="15367" width="7.6640625" style="117" customWidth="1"/>
    <col min="15368" max="15368" width="16.44140625" style="117" customWidth="1"/>
    <col min="15369" max="15369" width="6.44140625" style="117" customWidth="1"/>
    <col min="15370" max="15370" width="11.5546875" style="117" customWidth="1"/>
    <col min="15371" max="15371" width="7" style="117" customWidth="1"/>
    <col min="15372" max="15372" width="12.88671875" style="117" customWidth="1"/>
    <col min="15373" max="15373" width="8.21875" style="117" customWidth="1"/>
    <col min="15374" max="15374" width="4.33203125" style="117" customWidth="1"/>
    <col min="15375" max="15375" width="12.6640625" style="117" customWidth="1"/>
    <col min="15376" max="15376" width="4.6640625" style="117" customWidth="1"/>
    <col min="15377" max="15377" width="22.33203125" style="117" customWidth="1"/>
    <col min="15378" max="15382" width="11.44140625" style="117"/>
    <col min="15383" max="15383" width="14.88671875" style="117" customWidth="1"/>
    <col min="15384" max="15616" width="11.44140625" style="117"/>
    <col min="15617" max="15618" width="3.6640625" style="117" customWidth="1"/>
    <col min="15619" max="15619" width="34.109375" style="117" customWidth="1"/>
    <col min="15620" max="15620" width="16.44140625" style="117" customWidth="1"/>
    <col min="15621" max="15621" width="6.109375" style="117" customWidth="1"/>
    <col min="15622" max="15622" width="16.33203125" style="117" customWidth="1"/>
    <col min="15623" max="15623" width="7.6640625" style="117" customWidth="1"/>
    <col min="15624" max="15624" width="16.44140625" style="117" customWidth="1"/>
    <col min="15625" max="15625" width="6.44140625" style="117" customWidth="1"/>
    <col min="15626" max="15626" width="11.5546875" style="117" customWidth="1"/>
    <col min="15627" max="15627" width="7" style="117" customWidth="1"/>
    <col min="15628" max="15628" width="12.88671875" style="117" customWidth="1"/>
    <col min="15629" max="15629" width="8.21875" style="117" customWidth="1"/>
    <col min="15630" max="15630" width="4.33203125" style="117" customWidth="1"/>
    <col min="15631" max="15631" width="12.6640625" style="117" customWidth="1"/>
    <col min="15632" max="15632" width="4.6640625" style="117" customWidth="1"/>
    <col min="15633" max="15633" width="22.33203125" style="117" customWidth="1"/>
    <col min="15634" max="15638" width="11.44140625" style="117"/>
    <col min="15639" max="15639" width="14.88671875" style="117" customWidth="1"/>
    <col min="15640" max="15872" width="11.44140625" style="117"/>
    <col min="15873" max="15874" width="3.6640625" style="117" customWidth="1"/>
    <col min="15875" max="15875" width="34.109375" style="117" customWidth="1"/>
    <col min="15876" max="15876" width="16.44140625" style="117" customWidth="1"/>
    <col min="15877" max="15877" width="6.109375" style="117" customWidth="1"/>
    <col min="15878" max="15878" width="16.33203125" style="117" customWidth="1"/>
    <col min="15879" max="15879" width="7.6640625" style="117" customWidth="1"/>
    <col min="15880" max="15880" width="16.44140625" style="117" customWidth="1"/>
    <col min="15881" max="15881" width="6.44140625" style="117" customWidth="1"/>
    <col min="15882" max="15882" width="11.5546875" style="117" customWidth="1"/>
    <col min="15883" max="15883" width="7" style="117" customWidth="1"/>
    <col min="15884" max="15884" width="12.88671875" style="117" customWidth="1"/>
    <col min="15885" max="15885" width="8.21875" style="117" customWidth="1"/>
    <col min="15886" max="15886" width="4.33203125" style="117" customWidth="1"/>
    <col min="15887" max="15887" width="12.6640625" style="117" customWidth="1"/>
    <col min="15888" max="15888" width="4.6640625" style="117" customWidth="1"/>
    <col min="15889" max="15889" width="22.33203125" style="117" customWidth="1"/>
    <col min="15890" max="15894" width="11.44140625" style="117"/>
    <col min="15895" max="15895" width="14.88671875" style="117" customWidth="1"/>
    <col min="15896" max="16128" width="11.44140625" style="117"/>
    <col min="16129" max="16130" width="3.6640625" style="117" customWidth="1"/>
    <col min="16131" max="16131" width="34.109375" style="117" customWidth="1"/>
    <col min="16132" max="16132" width="16.44140625" style="117" customWidth="1"/>
    <col min="16133" max="16133" width="6.109375" style="117" customWidth="1"/>
    <col min="16134" max="16134" width="16.33203125" style="117" customWidth="1"/>
    <col min="16135" max="16135" width="7.6640625" style="117" customWidth="1"/>
    <col min="16136" max="16136" width="16.44140625" style="117" customWidth="1"/>
    <col min="16137" max="16137" width="6.44140625" style="117" customWidth="1"/>
    <col min="16138" max="16138" width="11.5546875" style="117" customWidth="1"/>
    <col min="16139" max="16139" width="7" style="117" customWidth="1"/>
    <col min="16140" max="16140" width="12.88671875" style="117" customWidth="1"/>
    <col min="16141" max="16141" width="8.21875" style="117" customWidth="1"/>
    <col min="16142" max="16142" width="4.33203125" style="117" customWidth="1"/>
    <col min="16143" max="16143" width="12.6640625" style="117" customWidth="1"/>
    <col min="16144" max="16144" width="4.6640625" style="117" customWidth="1"/>
    <col min="16145" max="16145" width="22.33203125" style="117" customWidth="1"/>
    <col min="16146" max="16150" width="11.44140625" style="117"/>
    <col min="16151" max="16151" width="14.88671875" style="117" customWidth="1"/>
    <col min="16152" max="16384" width="11.44140625" style="117"/>
  </cols>
  <sheetData>
    <row r="1" spans="1:26" s="1075" customFormat="1" ht="25.5" customHeight="1">
      <c r="A1" s="1073"/>
      <c r="B1" s="1073"/>
      <c r="C1" s="1073"/>
      <c r="D1" s="1073"/>
      <c r="E1" s="1073"/>
      <c r="F1" s="1073"/>
      <c r="G1" s="1073"/>
      <c r="H1" s="1074"/>
      <c r="I1" s="1074"/>
      <c r="J1" s="1074"/>
      <c r="P1" s="135"/>
    </row>
    <row r="2" spans="1:26" s="1075" customFormat="1" ht="25.5" customHeight="1">
      <c r="A2" s="772" t="s">
        <v>589</v>
      </c>
      <c r="B2" s="772"/>
      <c r="C2" s="772"/>
      <c r="D2" s="772"/>
      <c r="E2" s="772"/>
      <c r="F2" s="772"/>
      <c r="G2" s="772"/>
      <c r="H2" s="772"/>
      <c r="I2" s="772"/>
      <c r="J2" s="772"/>
      <c r="K2" s="772"/>
      <c r="L2" s="772"/>
      <c r="M2" s="772"/>
      <c r="N2" s="135"/>
      <c r="O2" s="135"/>
      <c r="P2" s="1076"/>
    </row>
    <row r="3" spans="1:26" s="1075" customFormat="1" ht="21.6" customHeight="1">
      <c r="A3" s="1077">
        <v>45930</v>
      </c>
      <c r="B3" s="1077"/>
      <c r="C3" s="1077"/>
      <c r="D3" s="1077"/>
      <c r="E3" s="1077"/>
      <c r="F3" s="1077"/>
      <c r="G3" s="1077"/>
      <c r="H3" s="1077"/>
      <c r="I3" s="1077"/>
      <c r="J3" s="1077"/>
      <c r="K3" s="1077"/>
      <c r="L3" s="1077"/>
      <c r="M3" s="1077"/>
      <c r="N3" s="1078"/>
      <c r="O3" s="1078"/>
      <c r="P3" s="135"/>
    </row>
    <row r="4" spans="1:26" s="344" customFormat="1" ht="15.6">
      <c r="A4" s="1079" t="s">
        <v>284</v>
      </c>
      <c r="B4" s="1079"/>
      <c r="C4" s="1079"/>
      <c r="D4" s="1079"/>
      <c r="E4" s="1079"/>
      <c r="F4" s="1079"/>
      <c r="G4" s="1079"/>
      <c r="H4" s="1079"/>
      <c r="I4" s="1079"/>
      <c r="J4" s="1079"/>
      <c r="K4" s="1079"/>
      <c r="L4" s="1079"/>
      <c r="M4" s="1079"/>
      <c r="N4" s="1080"/>
      <c r="O4" s="1080"/>
      <c r="P4" s="155"/>
    </row>
    <row r="5" spans="1:26" s="155" customFormat="1" thickBot="1">
      <c r="A5" s="1081"/>
      <c r="B5" s="1081"/>
      <c r="C5" s="1081"/>
      <c r="D5" s="1082"/>
      <c r="E5" s="1081"/>
      <c r="F5" s="1081"/>
      <c r="G5" s="1081"/>
      <c r="H5" s="1081"/>
      <c r="I5" s="1081"/>
      <c r="J5" s="1081"/>
      <c r="K5" s="1081"/>
      <c r="L5" s="1081"/>
      <c r="M5" s="1081"/>
      <c r="N5" s="1083"/>
      <c r="O5" s="1083"/>
    </row>
    <row r="6" spans="1:26" s="344" customFormat="1" ht="25.5" customHeight="1">
      <c r="A6" s="1084"/>
      <c r="B6" s="1084"/>
      <c r="C6" s="1084"/>
      <c r="D6" s="2421" t="s">
        <v>521</v>
      </c>
      <c r="E6" s="2421"/>
      <c r="F6" s="1085" t="s">
        <v>522</v>
      </c>
      <c r="G6" s="1086"/>
      <c r="H6" s="1087" t="s">
        <v>523</v>
      </c>
      <c r="I6" s="1087"/>
      <c r="J6" s="1085" t="s">
        <v>524</v>
      </c>
      <c r="K6" s="1086"/>
      <c r="L6" s="2421" t="s">
        <v>143</v>
      </c>
      <c r="M6" s="2421"/>
      <c r="N6" s="1088"/>
      <c r="O6" s="1088"/>
      <c r="P6" s="1089"/>
    </row>
    <row r="7" spans="1:26" s="344" customFormat="1" ht="15" customHeight="1">
      <c r="A7" s="1090"/>
      <c r="B7" s="1090"/>
      <c r="C7" s="1090"/>
      <c r="D7" s="1091" t="s">
        <v>590</v>
      </c>
      <c r="E7" s="113" t="s">
        <v>152</v>
      </c>
      <c r="F7" s="1092" t="s">
        <v>590</v>
      </c>
      <c r="G7" s="1093" t="s">
        <v>152</v>
      </c>
      <c r="H7" s="1091" t="s">
        <v>590</v>
      </c>
      <c r="I7" s="113" t="s">
        <v>152</v>
      </c>
      <c r="J7" s="1092" t="s">
        <v>590</v>
      </c>
      <c r="K7" s="1093" t="s">
        <v>152</v>
      </c>
      <c r="L7" s="1091" t="s">
        <v>590</v>
      </c>
      <c r="M7" s="113" t="s">
        <v>152</v>
      </c>
      <c r="N7" s="1094"/>
      <c r="O7" s="1094"/>
      <c r="P7" s="155"/>
    </row>
    <row r="8" spans="1:26" s="344" customFormat="1" ht="18" customHeight="1" thickBot="1">
      <c r="A8" s="1095" t="s">
        <v>591</v>
      </c>
      <c r="B8" s="1095"/>
      <c r="C8" s="1095"/>
      <c r="D8" s="1096">
        <v>6991457.0104002533</v>
      </c>
      <c r="E8" s="1097">
        <v>100.22878004629226</v>
      </c>
      <c r="F8" s="1098">
        <v>10847720.255491924</v>
      </c>
      <c r="G8" s="1099">
        <v>51.816708094799878</v>
      </c>
      <c r="H8" s="1096">
        <v>40027951.47074566</v>
      </c>
      <c r="I8" s="1097">
        <v>49.738500934433425</v>
      </c>
      <c r="J8" s="1098">
        <v>5714004.8359806277</v>
      </c>
      <c r="K8" s="1099">
        <v>41.182912304476297</v>
      </c>
      <c r="L8" s="1096">
        <v>63581133.57261847</v>
      </c>
      <c r="M8" s="1097">
        <v>52.004094311720195</v>
      </c>
      <c r="N8" s="1100"/>
      <c r="O8" s="1010"/>
      <c r="P8" s="1101"/>
    </row>
    <row r="9" spans="1:26" s="344" customFormat="1" ht="16.2" customHeight="1">
      <c r="A9" s="1084" t="s">
        <v>592</v>
      </c>
      <c r="B9" s="1084"/>
      <c r="C9" s="1084"/>
      <c r="D9" s="1102">
        <v>0</v>
      </c>
      <c r="E9" s="817">
        <v>0</v>
      </c>
      <c r="F9" s="1103">
        <v>6563631.5197721766</v>
      </c>
      <c r="G9" s="816">
        <v>31.352742372728105</v>
      </c>
      <c r="H9" s="1102">
        <v>17046327.975447699</v>
      </c>
      <c r="I9" s="817">
        <v>21.181668528681008</v>
      </c>
      <c r="J9" s="1103">
        <v>345664.70757134998</v>
      </c>
      <c r="K9" s="816">
        <v>2.4913313424279386</v>
      </c>
      <c r="L9" s="1102">
        <v>23955624.202791225</v>
      </c>
      <c r="M9" s="817">
        <v>19.593713894943633</v>
      </c>
      <c r="N9" s="1100"/>
      <c r="O9" s="1010"/>
      <c r="P9" s="1101"/>
      <c r="Z9" s="1104"/>
    </row>
    <row r="10" spans="1:26" s="344" customFormat="1" ht="16.2" customHeight="1">
      <c r="A10" s="1084"/>
      <c r="B10" s="1105" t="s">
        <v>593</v>
      </c>
      <c r="C10" s="1084"/>
      <c r="D10" s="1106">
        <v>0</v>
      </c>
      <c r="E10" s="822">
        <v>0</v>
      </c>
      <c r="F10" s="1107">
        <v>0</v>
      </c>
      <c r="G10" s="821">
        <v>0</v>
      </c>
      <c r="H10" s="1106">
        <v>0</v>
      </c>
      <c r="I10" s="822">
        <v>0</v>
      </c>
      <c r="J10" s="1107">
        <v>0</v>
      </c>
      <c r="K10" s="827">
        <v>0</v>
      </c>
      <c r="L10" s="1106">
        <v>0</v>
      </c>
      <c r="M10" s="822">
        <v>0</v>
      </c>
      <c r="N10" s="1100"/>
      <c r="O10" s="1010"/>
      <c r="P10" s="1101"/>
      <c r="Z10" s="1104"/>
    </row>
    <row r="11" spans="1:26" s="344" customFormat="1" ht="13.5" customHeight="1">
      <c r="A11" s="1105"/>
      <c r="B11" s="1105" t="s">
        <v>594</v>
      </c>
      <c r="C11" s="1105"/>
      <c r="D11" s="1108">
        <v>0</v>
      </c>
      <c r="E11" s="822">
        <v>0</v>
      </c>
      <c r="F11" s="1107">
        <v>6563631.5197721766</v>
      </c>
      <c r="G11" s="821">
        <v>31.352742372728105</v>
      </c>
      <c r="H11" s="1106">
        <v>17046327.975447699</v>
      </c>
      <c r="I11" s="822">
        <v>21.181668528681008</v>
      </c>
      <c r="J11" s="1109">
        <v>345664.70757134998</v>
      </c>
      <c r="K11" s="821">
        <v>2.4913313424279386</v>
      </c>
      <c r="L11" s="1106">
        <v>23955624.202791225</v>
      </c>
      <c r="M11" s="1110">
        <v>19.593713894943633</v>
      </c>
      <c r="N11" s="1104"/>
      <c r="O11" s="1010"/>
      <c r="P11" s="1111"/>
      <c r="Z11" s="1104"/>
    </row>
    <row r="12" spans="1:26" s="344" customFormat="1" ht="6" customHeight="1">
      <c r="A12" s="1112"/>
      <c r="B12" s="1112"/>
      <c r="C12" s="1112"/>
      <c r="D12" s="1113"/>
      <c r="E12" s="1114"/>
      <c r="F12" s="1115"/>
      <c r="G12" s="1116"/>
      <c r="H12" s="1113"/>
      <c r="I12" s="1114"/>
      <c r="J12" s="1115"/>
      <c r="K12" s="1116"/>
      <c r="L12" s="1113"/>
      <c r="M12" s="1114"/>
      <c r="N12" s="1100"/>
      <c r="O12" s="1010"/>
      <c r="P12" s="1117"/>
      <c r="Z12" s="1104"/>
    </row>
    <row r="13" spans="1:26" s="344" customFormat="1" ht="16.2" customHeight="1">
      <c r="A13" s="1118" t="s">
        <v>595</v>
      </c>
      <c r="B13" s="1119"/>
      <c r="C13" s="1118"/>
      <c r="D13" s="1120">
        <v>0</v>
      </c>
      <c r="E13" s="1121">
        <v>0</v>
      </c>
      <c r="F13" s="1122">
        <v>67.42763906319999</v>
      </c>
      <c r="G13" s="1123">
        <v>3.2208410694316145E-4</v>
      </c>
      <c r="H13" s="1124">
        <v>140.04201959280002</v>
      </c>
      <c r="I13" s="1121">
        <v>1.7401540339797637E-4</v>
      </c>
      <c r="J13" s="1122">
        <v>0</v>
      </c>
      <c r="K13" s="1123">
        <v>0</v>
      </c>
      <c r="L13" s="1124">
        <v>207.46965865600001</v>
      </c>
      <c r="M13" s="1121">
        <v>1.6969297477598721E-4</v>
      </c>
      <c r="N13" s="1100"/>
      <c r="O13" s="1010"/>
      <c r="P13" s="1117"/>
      <c r="Z13" s="1104"/>
    </row>
    <row r="14" spans="1:26" s="344" customFormat="1" ht="16.2" customHeight="1">
      <c r="A14" s="1084" t="s">
        <v>596</v>
      </c>
      <c r="B14" s="1084"/>
      <c r="C14" s="1084"/>
      <c r="D14" s="1125">
        <v>6730150.5812682705</v>
      </c>
      <c r="E14" s="817">
        <v>96.482719021931885</v>
      </c>
      <c r="F14" s="1126">
        <v>632303.60222814546</v>
      </c>
      <c r="G14" s="816">
        <v>3.0203480927118069</v>
      </c>
      <c r="H14" s="1125">
        <v>2548048.6783381803</v>
      </c>
      <c r="I14" s="817">
        <v>3.166190547151289</v>
      </c>
      <c r="J14" s="1126">
        <v>321306.598057581</v>
      </c>
      <c r="K14" s="816">
        <v>2.3157735827124237</v>
      </c>
      <c r="L14" s="1125">
        <v>10231809.459892178</v>
      </c>
      <c r="M14" s="817">
        <v>8.3687715873145976</v>
      </c>
      <c r="N14" s="1100"/>
      <c r="O14" s="1010"/>
      <c r="P14" s="1117"/>
      <c r="Z14" s="1104"/>
    </row>
    <row r="15" spans="1:26" s="344" customFormat="1" ht="16.2" customHeight="1">
      <c r="A15" s="1084"/>
      <c r="B15" s="1105" t="s">
        <v>597</v>
      </c>
      <c r="C15" s="1084"/>
      <c r="D15" s="1106">
        <v>252049.23438049</v>
      </c>
      <c r="E15" s="822">
        <v>3.6133508703520216</v>
      </c>
      <c r="F15" s="1107">
        <v>0</v>
      </c>
      <c r="G15" s="821">
        <v>0</v>
      </c>
      <c r="H15" s="1106">
        <v>0</v>
      </c>
      <c r="I15" s="822">
        <v>0</v>
      </c>
      <c r="J15" s="1107">
        <v>0</v>
      </c>
      <c r="K15" s="821">
        <v>0</v>
      </c>
      <c r="L15" s="1106">
        <v>252049.23438049</v>
      </c>
      <c r="M15" s="1110">
        <v>0.20615537061712155</v>
      </c>
      <c r="N15" s="1104"/>
      <c r="O15" s="1010"/>
      <c r="P15" s="1117"/>
      <c r="Z15" s="1104"/>
    </row>
    <row r="16" spans="1:26" s="344" customFormat="1" ht="13.5" customHeight="1">
      <c r="A16" s="1084"/>
      <c r="B16" s="1105" t="s">
        <v>598</v>
      </c>
      <c r="C16" s="1105"/>
      <c r="D16" s="1106">
        <v>1258048.9816256498</v>
      </c>
      <c r="E16" s="822">
        <v>18.035255666915781</v>
      </c>
      <c r="F16" s="1107">
        <v>13695.897301516001</v>
      </c>
      <c r="G16" s="821">
        <v>6.5421701136671645E-2</v>
      </c>
      <c r="H16" s="1106">
        <v>112986.69985896299</v>
      </c>
      <c r="I16" s="822">
        <v>0.14039661961269215</v>
      </c>
      <c r="J16" s="1107">
        <v>79927.889436500991</v>
      </c>
      <c r="K16" s="821">
        <v>0.57606938667919216</v>
      </c>
      <c r="L16" s="1106">
        <v>1464659.4682226297</v>
      </c>
      <c r="M16" s="822">
        <v>1.1979699769430634</v>
      </c>
      <c r="N16" s="1104"/>
      <c r="O16" s="1010"/>
      <c r="P16" s="1127"/>
      <c r="Z16" s="1104"/>
    </row>
    <row r="17" spans="1:26" s="344" customFormat="1" ht="13.5" customHeight="1">
      <c r="A17" s="1084"/>
      <c r="B17" s="1105" t="s">
        <v>599</v>
      </c>
      <c r="C17" s="1105"/>
      <c r="D17" s="1106">
        <v>1120030.0539599999</v>
      </c>
      <c r="E17" s="822">
        <v>16.056631079416015</v>
      </c>
      <c r="F17" s="1107">
        <v>304286.387729857</v>
      </c>
      <c r="G17" s="821">
        <v>1.4534960857085715</v>
      </c>
      <c r="H17" s="1106">
        <v>1123422.8014188891</v>
      </c>
      <c r="I17" s="822">
        <v>1.3959586740024674</v>
      </c>
      <c r="J17" s="1107">
        <v>70900.068491589991</v>
      </c>
      <c r="K17" s="821">
        <v>0.51100259570736084</v>
      </c>
      <c r="L17" s="1106">
        <v>2618639.3116003359</v>
      </c>
      <c r="M17" s="822">
        <v>2.1418297862416296</v>
      </c>
      <c r="N17" s="1104"/>
      <c r="O17" s="1010"/>
      <c r="P17" s="1127"/>
      <c r="Z17" s="1104"/>
    </row>
    <row r="18" spans="1:26" s="344" customFormat="1" ht="13.5" customHeight="1">
      <c r="A18" s="1084"/>
      <c r="B18" s="1105" t="s">
        <v>600</v>
      </c>
      <c r="C18" s="1105"/>
      <c r="D18" s="1106">
        <v>0</v>
      </c>
      <c r="E18" s="822">
        <v>0</v>
      </c>
      <c r="F18" s="1107">
        <v>0</v>
      </c>
      <c r="G18" s="821">
        <v>0</v>
      </c>
      <c r="H18" s="1106">
        <v>28277.311587628403</v>
      </c>
      <c r="I18" s="822">
        <v>3.5137223793539292E-2</v>
      </c>
      <c r="J18" s="1107">
        <v>0</v>
      </c>
      <c r="K18" s="821">
        <v>0</v>
      </c>
      <c r="L18" s="1106">
        <v>28277.311587628403</v>
      </c>
      <c r="M18" s="822">
        <v>2.3128495766835767E-2</v>
      </c>
      <c r="N18" s="1104"/>
      <c r="O18" s="1010"/>
      <c r="P18" s="1127"/>
      <c r="Z18" s="1104"/>
    </row>
    <row r="19" spans="1:26" s="344" customFormat="1" ht="13.5" customHeight="1">
      <c r="A19" s="1084"/>
      <c r="B19" s="1105" t="s">
        <v>601</v>
      </c>
      <c r="C19" s="1105"/>
      <c r="D19" s="1106">
        <v>39987.109802405001</v>
      </c>
      <c r="E19" s="1128">
        <v>0.57325092997214078</v>
      </c>
      <c r="F19" s="1107">
        <v>0</v>
      </c>
      <c r="G19" s="821">
        <v>0</v>
      </c>
      <c r="H19" s="1106">
        <v>7000</v>
      </c>
      <c r="I19" s="822">
        <v>8.6981595047523948E-3</v>
      </c>
      <c r="J19" s="1107">
        <v>1000</v>
      </c>
      <c r="K19" s="1129">
        <v>7.2073639219117948E-3</v>
      </c>
      <c r="L19" s="1106">
        <v>47987.109802405001</v>
      </c>
      <c r="M19" s="1130">
        <v>3.9249476121102897E-2</v>
      </c>
      <c r="N19" s="1104"/>
      <c r="O19" s="1010"/>
      <c r="P19" s="1127"/>
      <c r="Z19" s="1104"/>
    </row>
    <row r="20" spans="1:26" s="344" customFormat="1" ht="13.5" customHeight="1">
      <c r="A20" s="1084"/>
      <c r="B20" s="1105" t="s">
        <v>602</v>
      </c>
      <c r="C20" s="1105"/>
      <c r="D20" s="1106">
        <v>0</v>
      </c>
      <c r="E20" s="822">
        <v>0</v>
      </c>
      <c r="F20" s="1107">
        <v>0</v>
      </c>
      <c r="G20" s="821">
        <v>0</v>
      </c>
      <c r="H20" s="1106">
        <v>0</v>
      </c>
      <c r="I20" s="822">
        <v>0</v>
      </c>
      <c r="J20" s="1107">
        <v>0</v>
      </c>
      <c r="K20" s="821">
        <v>0</v>
      </c>
      <c r="L20" s="1106">
        <v>0</v>
      </c>
      <c r="M20" s="822">
        <v>0</v>
      </c>
      <c r="N20" s="1104"/>
      <c r="O20" s="1010"/>
      <c r="P20" s="1127"/>
      <c r="Z20" s="1104"/>
    </row>
    <row r="21" spans="1:26" s="344" customFormat="1" ht="13.5" customHeight="1">
      <c r="A21" s="1084"/>
      <c r="B21" s="1105" t="s">
        <v>603</v>
      </c>
      <c r="C21" s="1105"/>
      <c r="D21" s="1106">
        <v>190203.81971850299</v>
      </c>
      <c r="E21" s="822">
        <v>2.7267416194037466</v>
      </c>
      <c r="F21" s="1107">
        <v>33559.257323374499</v>
      </c>
      <c r="G21" s="821">
        <v>0.16030375043301798</v>
      </c>
      <c r="H21" s="1106">
        <v>113010.1953065</v>
      </c>
      <c r="I21" s="822">
        <v>0.14042581491987963</v>
      </c>
      <c r="J21" s="1107">
        <v>34816.37096</v>
      </c>
      <c r="K21" s="1129">
        <v>0.25093425594900148</v>
      </c>
      <c r="L21" s="1106">
        <v>371589.64330837748</v>
      </c>
      <c r="M21" s="1130">
        <v>0.30392951131952428</v>
      </c>
      <c r="N21" s="1104"/>
      <c r="O21" s="1010"/>
      <c r="P21" s="1127"/>
      <c r="Z21" s="1104"/>
    </row>
    <row r="22" spans="1:26" s="344" customFormat="1" ht="13.5" customHeight="1">
      <c r="A22" s="1084"/>
      <c r="B22" s="1105" t="s">
        <v>604</v>
      </c>
      <c r="C22" s="1105"/>
      <c r="D22" s="1106">
        <v>1521528.3939344001</v>
      </c>
      <c r="E22" s="822">
        <v>21.81246834572309</v>
      </c>
      <c r="F22" s="1107">
        <v>237361.97743830801</v>
      </c>
      <c r="G22" s="821">
        <v>1.1338157703226583</v>
      </c>
      <c r="H22" s="1106">
        <v>953481.45242541691</v>
      </c>
      <c r="I22" s="822">
        <v>1.1847905368598941</v>
      </c>
      <c r="J22" s="1107">
        <v>61167.287050325009</v>
      </c>
      <c r="K22" s="1129">
        <v>0.44085489788773496</v>
      </c>
      <c r="L22" s="1106">
        <v>2773539.1108484501</v>
      </c>
      <c r="M22" s="1130">
        <v>2.2685249757787118</v>
      </c>
      <c r="N22" s="1104"/>
      <c r="O22" s="1010"/>
      <c r="P22" s="1127"/>
      <c r="Z22" s="1104"/>
    </row>
    <row r="23" spans="1:26" s="344" customFormat="1" ht="13.5" customHeight="1">
      <c r="A23" s="1084"/>
      <c r="B23" s="117" t="s">
        <v>605</v>
      </c>
      <c r="C23" s="1105"/>
      <c r="D23" s="1106">
        <v>104.43316</v>
      </c>
      <c r="E23" s="822">
        <v>1.4971426138512451E-3</v>
      </c>
      <c r="F23" s="1107">
        <v>110.8882</v>
      </c>
      <c r="G23" s="821">
        <v>5.2968378195859215E-4</v>
      </c>
      <c r="H23" s="1106">
        <v>138.75648999999999</v>
      </c>
      <c r="I23" s="822">
        <v>1.7241801176279723E-4</v>
      </c>
      <c r="J23" s="1107">
        <v>119.56092</v>
      </c>
      <c r="K23" s="1129">
        <v>8.617190612785823E-4</v>
      </c>
      <c r="L23" s="1106">
        <v>473.63876999999997</v>
      </c>
      <c r="M23" s="1130">
        <v>3.8739723375071555E-4</v>
      </c>
      <c r="N23" s="1104"/>
      <c r="O23" s="1010"/>
      <c r="P23" s="1127"/>
      <c r="Z23" s="1104"/>
    </row>
    <row r="24" spans="1:26" s="344" customFormat="1" ht="12.75" customHeight="1">
      <c r="A24" s="1084"/>
      <c r="B24" s="1105" t="s">
        <v>606</v>
      </c>
      <c r="C24" s="1105"/>
      <c r="D24" s="1106">
        <v>0</v>
      </c>
      <c r="E24" s="822">
        <v>0</v>
      </c>
      <c r="F24" s="1107">
        <v>0</v>
      </c>
      <c r="G24" s="821">
        <v>0</v>
      </c>
      <c r="H24" s="1106">
        <v>0</v>
      </c>
      <c r="I24" s="822">
        <v>0</v>
      </c>
      <c r="J24" s="1107">
        <v>0</v>
      </c>
      <c r="K24" s="1129">
        <v>0</v>
      </c>
      <c r="L24" s="1106">
        <v>0</v>
      </c>
      <c r="M24" s="1130">
        <v>0</v>
      </c>
      <c r="N24" s="1104"/>
      <c r="O24" s="1010"/>
      <c r="P24" s="1127"/>
      <c r="Z24" s="1104"/>
    </row>
    <row r="25" spans="1:26" s="344" customFormat="1" ht="13.5" customHeight="1">
      <c r="A25" s="1084"/>
      <c r="B25" s="1105" t="s">
        <v>607</v>
      </c>
      <c r="C25" s="1105"/>
      <c r="D25" s="1106">
        <v>0</v>
      </c>
      <c r="E25" s="822">
        <v>0</v>
      </c>
      <c r="F25" s="1107">
        <v>13816.186305624999</v>
      </c>
      <c r="G25" s="821">
        <v>6.5996290088647477E-2</v>
      </c>
      <c r="H25" s="1106">
        <v>70107.237332000004</v>
      </c>
      <c r="I25" s="822">
        <v>8.7114847535895407E-2</v>
      </c>
      <c r="J25" s="1107">
        <v>41345.305017334998</v>
      </c>
      <c r="K25" s="821">
        <v>0.29799065972237898</v>
      </c>
      <c r="L25" s="1106">
        <v>125268.72865496001</v>
      </c>
      <c r="M25" s="1130">
        <v>0.10245943117452253</v>
      </c>
      <c r="N25" s="1104"/>
      <c r="O25" s="1010"/>
      <c r="P25" s="1127"/>
      <c r="Z25" s="1104"/>
    </row>
    <row r="26" spans="1:26" s="344" customFormat="1" ht="13.5" customHeight="1">
      <c r="A26" s="1084"/>
      <c r="B26" s="1105" t="s">
        <v>608</v>
      </c>
      <c r="C26" s="1105"/>
      <c r="D26" s="1106">
        <v>78271.099055999992</v>
      </c>
      <c r="E26" s="822">
        <v>1.1220861058854252</v>
      </c>
      <c r="F26" s="1107">
        <v>0</v>
      </c>
      <c r="G26" s="821">
        <v>0</v>
      </c>
      <c r="H26" s="1106">
        <v>0</v>
      </c>
      <c r="I26" s="822">
        <v>0</v>
      </c>
      <c r="J26" s="1107">
        <v>0</v>
      </c>
      <c r="K26" s="821">
        <v>0</v>
      </c>
      <c r="L26" s="1106">
        <v>78271.099055999992</v>
      </c>
      <c r="M26" s="1130">
        <v>6.401926779964115E-2</v>
      </c>
      <c r="N26" s="1104"/>
      <c r="O26" s="1010"/>
      <c r="P26" s="1127"/>
      <c r="Z26" s="1104"/>
    </row>
    <row r="27" spans="1:26" s="344" customFormat="1" ht="13.5" customHeight="1">
      <c r="A27" s="1084"/>
      <c r="B27" s="1105" t="s">
        <v>609</v>
      </c>
      <c r="C27" s="1105"/>
      <c r="D27" s="1106">
        <v>5.38178</v>
      </c>
      <c r="E27" s="822">
        <v>7.7152622561381403E-5</v>
      </c>
      <c r="F27" s="1107">
        <v>99.738721554999998</v>
      </c>
      <c r="G27" s="821">
        <v>4.7642565431639576E-4</v>
      </c>
      <c r="H27" s="1106">
        <v>503.25056131999997</v>
      </c>
      <c r="I27" s="822">
        <v>6.253362361739337E-4</v>
      </c>
      <c r="J27" s="1107">
        <v>69.192045874999991</v>
      </c>
      <c r="K27" s="821">
        <v>4.9869225512274066E-4</v>
      </c>
      <c r="L27" s="1106">
        <v>677.56310874999997</v>
      </c>
      <c r="M27" s="1130">
        <v>5.5419043086630192E-4</v>
      </c>
      <c r="N27" s="1104"/>
      <c r="O27" s="1010"/>
      <c r="P27" s="1127"/>
      <c r="Z27" s="1104"/>
    </row>
    <row r="28" spans="1:26" s="344" customFormat="1" ht="13.5" customHeight="1">
      <c r="A28" s="1084"/>
      <c r="B28" s="1105" t="s">
        <v>610</v>
      </c>
      <c r="C28" s="1105"/>
      <c r="D28" s="1106">
        <v>26813.745796806499</v>
      </c>
      <c r="E28" s="822">
        <v>0.38439899232555752</v>
      </c>
      <c r="F28" s="1107">
        <v>0</v>
      </c>
      <c r="G28" s="821">
        <v>0</v>
      </c>
      <c r="H28" s="1106">
        <v>0</v>
      </c>
      <c r="I28" s="822">
        <v>0</v>
      </c>
      <c r="J28" s="1107">
        <v>0</v>
      </c>
      <c r="K28" s="821">
        <v>0</v>
      </c>
      <c r="L28" s="1106">
        <v>26813.745796806499</v>
      </c>
      <c r="M28" s="1130">
        <v>2.1931420327304954E-2</v>
      </c>
      <c r="N28" s="1104"/>
      <c r="O28" s="1010"/>
      <c r="P28" s="1127"/>
      <c r="Z28" s="1104"/>
    </row>
    <row r="29" spans="1:26" s="344" customFormat="1" ht="13.5" customHeight="1">
      <c r="A29" s="1084"/>
      <c r="B29" s="1105" t="s">
        <v>611</v>
      </c>
      <c r="C29" s="1105"/>
      <c r="D29" s="1106">
        <v>16744.601868499998</v>
      </c>
      <c r="E29" s="822">
        <v>0.24004882174689085</v>
      </c>
      <c r="F29" s="1107">
        <v>0</v>
      </c>
      <c r="G29" s="821">
        <v>0</v>
      </c>
      <c r="H29" s="1106">
        <v>0</v>
      </c>
      <c r="I29" s="822">
        <v>0</v>
      </c>
      <c r="J29" s="1107">
        <v>0</v>
      </c>
      <c r="K29" s="821">
        <v>0</v>
      </c>
      <c r="L29" s="1106">
        <v>16744.601868499998</v>
      </c>
      <c r="M29" s="1130">
        <v>1.3695695654546952E-2</v>
      </c>
      <c r="N29" s="1104"/>
      <c r="O29" s="1010"/>
      <c r="P29" s="1127"/>
      <c r="Z29" s="1104"/>
    </row>
    <row r="30" spans="1:26" s="344" customFormat="1" ht="13.5" customHeight="1">
      <c r="A30" s="1084"/>
      <c r="B30" s="1105" t="s">
        <v>612</v>
      </c>
      <c r="C30" s="1105"/>
      <c r="D30" s="1106">
        <v>0</v>
      </c>
      <c r="E30" s="822">
        <v>0</v>
      </c>
      <c r="F30" s="1107">
        <v>0</v>
      </c>
      <c r="G30" s="821">
        <v>0</v>
      </c>
      <c r="H30" s="1106">
        <v>0</v>
      </c>
      <c r="I30" s="822">
        <v>0</v>
      </c>
      <c r="J30" s="1107">
        <v>0</v>
      </c>
      <c r="K30" s="821">
        <v>0</v>
      </c>
      <c r="L30" s="1106">
        <v>0</v>
      </c>
      <c r="M30" s="1130">
        <v>0</v>
      </c>
      <c r="N30" s="1104"/>
      <c r="O30" s="1010"/>
      <c r="P30" s="1127"/>
      <c r="Z30" s="1104"/>
    </row>
    <row r="31" spans="1:26" s="344" customFormat="1" ht="14.25" customHeight="1">
      <c r="A31" s="1084"/>
      <c r="B31" s="1105" t="s">
        <v>613</v>
      </c>
      <c r="C31" s="1084"/>
      <c r="D31" s="1106">
        <v>0</v>
      </c>
      <c r="E31" s="822">
        <v>0</v>
      </c>
      <c r="F31" s="1107">
        <v>0</v>
      </c>
      <c r="G31" s="821">
        <v>0</v>
      </c>
      <c r="H31" s="1106">
        <v>0</v>
      </c>
      <c r="I31" s="822">
        <v>0</v>
      </c>
      <c r="J31" s="1107">
        <v>0</v>
      </c>
      <c r="K31" s="827">
        <v>0</v>
      </c>
      <c r="L31" s="1106">
        <v>0</v>
      </c>
      <c r="M31" s="1130">
        <v>0</v>
      </c>
      <c r="N31" s="1104"/>
      <c r="O31" s="1010"/>
      <c r="P31" s="1111"/>
      <c r="Z31" s="1104"/>
    </row>
    <row r="32" spans="1:26" s="344" customFormat="1" ht="14.25" customHeight="1">
      <c r="A32" s="1084"/>
      <c r="B32" s="1105" t="s">
        <v>614</v>
      </c>
      <c r="C32" s="1084"/>
      <c r="D32" s="1106">
        <v>0</v>
      </c>
      <c r="E32" s="822">
        <v>0</v>
      </c>
      <c r="F32" s="1107">
        <v>0</v>
      </c>
      <c r="G32" s="821">
        <v>0</v>
      </c>
      <c r="H32" s="1106">
        <v>0</v>
      </c>
      <c r="I32" s="822">
        <v>0</v>
      </c>
      <c r="J32" s="1107">
        <v>0</v>
      </c>
      <c r="K32" s="821">
        <v>0</v>
      </c>
      <c r="L32" s="1106">
        <v>0</v>
      </c>
      <c r="M32" s="1130">
        <v>0</v>
      </c>
      <c r="N32" s="1104"/>
      <c r="O32" s="1010"/>
      <c r="P32" s="1111"/>
      <c r="Z32" s="1104"/>
    </row>
    <row r="33" spans="1:26" s="344" customFormat="1" ht="14.25" customHeight="1">
      <c r="A33" s="1084"/>
      <c r="B33" s="1105" t="s">
        <v>615</v>
      </c>
      <c r="C33" s="1084"/>
      <c r="D33" s="1106">
        <v>179912.09761167402</v>
      </c>
      <c r="E33" s="822">
        <v>2.5792005918599226</v>
      </c>
      <c r="F33" s="1107">
        <v>0</v>
      </c>
      <c r="G33" s="821">
        <v>0</v>
      </c>
      <c r="H33" s="1106">
        <v>0</v>
      </c>
      <c r="I33" s="822">
        <v>0</v>
      </c>
      <c r="J33" s="1107">
        <v>0</v>
      </c>
      <c r="K33" s="821">
        <v>0</v>
      </c>
      <c r="L33" s="1106">
        <v>179912.09761167402</v>
      </c>
      <c r="M33" s="1130">
        <v>0.14715317526276669</v>
      </c>
      <c r="N33" s="1104"/>
      <c r="O33" s="1010"/>
      <c r="P33" s="1111"/>
      <c r="Z33" s="1104"/>
    </row>
    <row r="34" spans="1:26" s="344" customFormat="1" ht="14.25" customHeight="1">
      <c r="A34" s="1084"/>
      <c r="B34" s="1105" t="s">
        <v>616</v>
      </c>
      <c r="C34" s="1084"/>
      <c r="D34" s="1106">
        <v>0</v>
      </c>
      <c r="E34" s="822">
        <v>0</v>
      </c>
      <c r="F34" s="1107">
        <v>0</v>
      </c>
      <c r="G34" s="821">
        <v>0</v>
      </c>
      <c r="H34" s="1106">
        <v>0</v>
      </c>
      <c r="I34" s="822">
        <v>0</v>
      </c>
      <c r="J34" s="1107">
        <v>0</v>
      </c>
      <c r="K34" s="821">
        <v>0</v>
      </c>
      <c r="L34" s="1106">
        <v>0</v>
      </c>
      <c r="M34" s="1130">
        <v>0</v>
      </c>
      <c r="N34" s="1104"/>
      <c r="O34" s="1010"/>
      <c r="P34" s="1111"/>
      <c r="Z34" s="1104"/>
    </row>
    <row r="35" spans="1:26" s="344" customFormat="1" ht="14.25" customHeight="1">
      <c r="A35" s="1084"/>
      <c r="B35" s="1105" t="s">
        <v>617</v>
      </c>
      <c r="C35" s="1084"/>
      <c r="D35" s="1106">
        <v>0</v>
      </c>
      <c r="E35" s="822">
        <v>0</v>
      </c>
      <c r="F35" s="1107">
        <v>0</v>
      </c>
      <c r="G35" s="821">
        <v>0</v>
      </c>
      <c r="H35" s="1106">
        <v>0</v>
      </c>
      <c r="I35" s="822">
        <v>0</v>
      </c>
      <c r="J35" s="1107">
        <v>0</v>
      </c>
      <c r="K35" s="827">
        <v>0</v>
      </c>
      <c r="L35" s="1106">
        <v>0</v>
      </c>
      <c r="M35" s="1130">
        <v>0</v>
      </c>
      <c r="N35" s="1104"/>
      <c r="O35" s="1010"/>
      <c r="P35" s="1111"/>
      <c r="Z35" s="1104"/>
    </row>
    <row r="36" spans="1:26" s="344" customFormat="1" ht="14.25" customHeight="1">
      <c r="A36" s="1084"/>
      <c r="B36" s="1105" t="s">
        <v>618</v>
      </c>
      <c r="C36" s="1084"/>
      <c r="D36" s="1106">
        <v>28209.180158448802</v>
      </c>
      <c r="E36" s="822">
        <v>0.40440379010862765</v>
      </c>
      <c r="F36" s="1107">
        <v>0</v>
      </c>
      <c r="G36" s="821">
        <v>0</v>
      </c>
      <c r="H36" s="1106">
        <v>0</v>
      </c>
      <c r="I36" s="822">
        <v>0</v>
      </c>
      <c r="J36" s="1107">
        <v>0</v>
      </c>
      <c r="K36" s="821">
        <v>0</v>
      </c>
      <c r="L36" s="1106">
        <v>28209.180158448802</v>
      </c>
      <c r="M36" s="1130">
        <v>2.307276990808552E-2</v>
      </c>
      <c r="N36" s="1104"/>
      <c r="O36" s="1010"/>
      <c r="P36" s="1111"/>
      <c r="Z36" s="1104"/>
    </row>
    <row r="37" spans="1:26" s="344" customFormat="1" ht="14.25" customHeight="1">
      <c r="A37" s="1084"/>
      <c r="B37" s="1131" t="s">
        <v>619</v>
      </c>
      <c r="C37" s="1084"/>
      <c r="D37" s="1106">
        <v>102975.421249604</v>
      </c>
      <c r="E37" s="822">
        <v>1.4762446270137299</v>
      </c>
      <c r="F37" s="1107">
        <v>8757.9023624000001</v>
      </c>
      <c r="G37" s="821">
        <v>4.1834197374834479E-2</v>
      </c>
      <c r="H37" s="1106">
        <v>6568.4267718000001</v>
      </c>
      <c r="I37" s="822">
        <v>8.161889108057466E-3</v>
      </c>
      <c r="J37" s="1107">
        <v>0</v>
      </c>
      <c r="K37" s="821">
        <v>0</v>
      </c>
      <c r="L37" s="1106">
        <v>118301.750383804</v>
      </c>
      <c r="M37" s="1130">
        <v>9.6761020738554249E-2</v>
      </c>
      <c r="N37" s="1104"/>
      <c r="O37" s="1010"/>
      <c r="P37" s="1111"/>
      <c r="Z37" s="1104"/>
    </row>
    <row r="38" spans="1:26" s="344" customFormat="1" ht="14.25" customHeight="1">
      <c r="A38" s="1084"/>
      <c r="B38" s="1105" t="s">
        <v>620</v>
      </c>
      <c r="C38" s="1084"/>
      <c r="D38" s="1106">
        <v>0</v>
      </c>
      <c r="E38" s="822">
        <v>0</v>
      </c>
      <c r="F38" s="1107">
        <v>0</v>
      </c>
      <c r="G38" s="821">
        <v>0</v>
      </c>
      <c r="H38" s="1106">
        <v>0</v>
      </c>
      <c r="I38" s="822">
        <v>0</v>
      </c>
      <c r="J38" s="1107">
        <v>0</v>
      </c>
      <c r="K38" s="821">
        <v>0</v>
      </c>
      <c r="L38" s="1106">
        <v>0</v>
      </c>
      <c r="M38" s="1130">
        <v>0</v>
      </c>
      <c r="N38" s="1104"/>
      <c r="O38" s="1010"/>
      <c r="P38" s="1111"/>
      <c r="Z38" s="1104"/>
    </row>
    <row r="39" spans="1:26" s="344" customFormat="1" ht="14.25" customHeight="1">
      <c r="A39" s="1084"/>
      <c r="B39" s="1105" t="s">
        <v>621</v>
      </c>
      <c r="C39" s="1084"/>
      <c r="D39" s="1106">
        <v>69477.088751000003</v>
      </c>
      <c r="E39" s="822">
        <v>0.99601611456980788</v>
      </c>
      <c r="F39" s="1107">
        <v>0</v>
      </c>
      <c r="G39" s="821">
        <v>0</v>
      </c>
      <c r="H39" s="1106">
        <v>29701.822136066006</v>
      </c>
      <c r="I39" s="822">
        <v>3.690731236018395E-2</v>
      </c>
      <c r="J39" s="1107">
        <v>0</v>
      </c>
      <c r="K39" s="821">
        <v>0</v>
      </c>
      <c r="L39" s="1106">
        <v>99178.910887066013</v>
      </c>
      <c r="M39" s="1130">
        <v>8.1120123937612004E-2</v>
      </c>
      <c r="N39" s="1104"/>
      <c r="O39" s="1010"/>
      <c r="P39" s="1111"/>
      <c r="Z39" s="1104"/>
    </row>
    <row r="40" spans="1:26" s="344" customFormat="1" ht="14.25" customHeight="1">
      <c r="A40" s="1084"/>
      <c r="B40" s="2422" t="s">
        <v>622</v>
      </c>
      <c r="C40" s="2422"/>
      <c r="D40" s="1106">
        <v>0</v>
      </c>
      <c r="E40" s="822">
        <v>0</v>
      </c>
      <c r="F40" s="1107">
        <v>0</v>
      </c>
      <c r="G40" s="821">
        <v>0</v>
      </c>
      <c r="H40" s="1106">
        <v>0</v>
      </c>
      <c r="I40" s="822">
        <v>0</v>
      </c>
      <c r="J40" s="1107">
        <v>0</v>
      </c>
      <c r="K40" s="821">
        <v>0</v>
      </c>
      <c r="L40" s="1106">
        <v>0</v>
      </c>
      <c r="M40" s="1130">
        <v>0</v>
      </c>
      <c r="N40" s="1104"/>
      <c r="O40" s="1010"/>
      <c r="P40" s="1111"/>
      <c r="Z40" s="1104"/>
    </row>
    <row r="41" spans="1:26" s="344" customFormat="1" ht="14.25" customHeight="1">
      <c r="A41" s="1084"/>
      <c r="B41" s="1105" t="s">
        <v>623</v>
      </c>
      <c r="C41" s="1084"/>
      <c r="D41" s="1106">
        <v>0</v>
      </c>
      <c r="E41" s="822">
        <v>0</v>
      </c>
      <c r="F41" s="1107">
        <v>0</v>
      </c>
      <c r="G41" s="821">
        <v>0</v>
      </c>
      <c r="H41" s="1106">
        <v>0</v>
      </c>
      <c r="I41" s="822">
        <v>0</v>
      </c>
      <c r="J41" s="1107">
        <v>0</v>
      </c>
      <c r="K41" s="821">
        <v>0</v>
      </c>
      <c r="L41" s="1106">
        <v>0</v>
      </c>
      <c r="M41" s="1130">
        <v>0</v>
      </c>
      <c r="N41" s="1104"/>
      <c r="O41" s="1010"/>
      <c r="P41" s="1111"/>
      <c r="Z41" s="1104"/>
    </row>
    <row r="42" spans="1:26" s="344" customFormat="1" ht="14.25" customHeight="1">
      <c r="A42" s="1084"/>
      <c r="B42" s="1105" t="s">
        <v>624</v>
      </c>
      <c r="C42" s="1084"/>
      <c r="D42" s="1106">
        <v>219601.181956274</v>
      </c>
      <c r="E42" s="822">
        <v>3.1481790607393179</v>
      </c>
      <c r="F42" s="1107">
        <v>0</v>
      </c>
      <c r="G42" s="821">
        <v>0</v>
      </c>
      <c r="H42" s="1106">
        <v>0</v>
      </c>
      <c r="I42" s="822">
        <v>0</v>
      </c>
      <c r="J42" s="1107">
        <v>0</v>
      </c>
      <c r="K42" s="821">
        <v>0</v>
      </c>
      <c r="L42" s="1106">
        <v>219601.181956274</v>
      </c>
      <c r="M42" s="1130">
        <v>0.17961555473646743</v>
      </c>
      <c r="N42" s="1104"/>
      <c r="O42" s="1010"/>
      <c r="P42" s="1111"/>
      <c r="Z42" s="1104"/>
    </row>
    <row r="43" spans="1:26" s="344" customFormat="1" ht="13.5" customHeight="1">
      <c r="A43" s="1084"/>
      <c r="B43" s="1105" t="s">
        <v>625</v>
      </c>
      <c r="C43" s="1105"/>
      <c r="D43" s="1106">
        <v>575865.40044624999</v>
      </c>
      <c r="E43" s="822">
        <v>8.2555447987075432</v>
      </c>
      <c r="F43" s="1107">
        <v>15771.306074799999</v>
      </c>
      <c r="G43" s="821">
        <v>7.5335383279073714E-2</v>
      </c>
      <c r="H43" s="1106">
        <v>50464.215570902197</v>
      </c>
      <c r="I43" s="822">
        <v>6.270654233113096E-2</v>
      </c>
      <c r="J43" s="1107">
        <v>7400</v>
      </c>
      <c r="K43" s="821">
        <v>5.3334493022147281E-2</v>
      </c>
      <c r="L43" s="1106">
        <v>649500.92209195218</v>
      </c>
      <c r="M43" s="1130">
        <v>0.53123788945098671</v>
      </c>
      <c r="N43" s="1104"/>
      <c r="O43" s="1010"/>
      <c r="P43" s="1127"/>
      <c r="Z43" s="1104"/>
    </row>
    <row r="44" spans="1:26" s="344" customFormat="1" ht="13.5" customHeight="1">
      <c r="A44" s="1084"/>
      <c r="B44" s="1105" t="s">
        <v>626</v>
      </c>
      <c r="C44" s="1105"/>
      <c r="D44" s="1106">
        <v>124095.58628126601</v>
      </c>
      <c r="E44" s="822">
        <v>1.7790210543522509</v>
      </c>
      <c r="F44" s="1107">
        <v>0</v>
      </c>
      <c r="G44" s="821">
        <v>0</v>
      </c>
      <c r="H44" s="1106">
        <v>0</v>
      </c>
      <c r="I44" s="822">
        <v>0</v>
      </c>
      <c r="J44" s="1107">
        <v>0</v>
      </c>
      <c r="K44" s="821">
        <v>0</v>
      </c>
      <c r="L44" s="1106">
        <v>124095.58628126601</v>
      </c>
      <c r="M44" s="1130">
        <v>0.10149989800462429</v>
      </c>
      <c r="N44" s="1104"/>
      <c r="O44" s="1010"/>
      <c r="P44" s="1127"/>
      <c r="Z44" s="1104"/>
    </row>
    <row r="45" spans="1:26" s="344" customFormat="1" ht="13.5" customHeight="1">
      <c r="A45" s="1084"/>
      <c r="B45" s="1105" t="s">
        <v>627</v>
      </c>
      <c r="C45" s="1084"/>
      <c r="D45" s="1106">
        <v>926227.76973099995</v>
      </c>
      <c r="E45" s="822">
        <v>13.278302257603606</v>
      </c>
      <c r="F45" s="1107">
        <v>4844.0607707099998</v>
      </c>
      <c r="G45" s="821">
        <v>2.3138804932057021E-2</v>
      </c>
      <c r="H45" s="1106">
        <v>52386.508878695007</v>
      </c>
      <c r="I45" s="822">
        <v>6.5095172874859525E-2</v>
      </c>
      <c r="J45" s="1107">
        <v>24560.924135955</v>
      </c>
      <c r="K45" s="821">
        <v>0.17701951850629469</v>
      </c>
      <c r="L45" s="1106">
        <v>1008019.26351636</v>
      </c>
      <c r="M45" s="822">
        <v>0.82447615986687806</v>
      </c>
      <c r="N45" s="1104"/>
      <c r="O45" s="1010"/>
      <c r="P45" s="1111"/>
      <c r="Z45" s="1104"/>
    </row>
    <row r="46" spans="1:26" s="344" customFormat="1" ht="6" customHeight="1">
      <c r="A46" s="1112"/>
      <c r="B46" s="1112"/>
      <c r="C46" s="1112"/>
      <c r="D46" s="1113"/>
      <c r="E46" s="1114"/>
      <c r="F46" s="1115"/>
      <c r="G46" s="1116"/>
      <c r="H46" s="1113"/>
      <c r="I46" s="1114"/>
      <c r="J46" s="1115"/>
      <c r="K46" s="1116"/>
      <c r="L46" s="1113"/>
      <c r="M46" s="1114"/>
      <c r="N46" s="1100"/>
      <c r="O46" s="1010"/>
      <c r="P46" s="1117"/>
      <c r="Z46" s="1104"/>
    </row>
    <row r="47" spans="1:26" s="344" customFormat="1" ht="16.2" customHeight="1">
      <c r="A47" s="1084" t="s">
        <v>628</v>
      </c>
      <c r="B47" s="1084"/>
      <c r="C47" s="1084"/>
      <c r="D47" s="1132">
        <v>0</v>
      </c>
      <c r="E47" s="817">
        <v>0</v>
      </c>
      <c r="F47" s="1133">
        <v>0</v>
      </c>
      <c r="G47" s="816">
        <v>0</v>
      </c>
      <c r="H47" s="1132">
        <v>0</v>
      </c>
      <c r="I47" s="817">
        <v>0</v>
      </c>
      <c r="J47" s="1133">
        <v>0</v>
      </c>
      <c r="K47" s="816">
        <v>0</v>
      </c>
      <c r="L47" s="1132">
        <v>0</v>
      </c>
      <c r="M47" s="817">
        <v>0</v>
      </c>
      <c r="N47" s="1100"/>
      <c r="O47" s="1010"/>
      <c r="P47" s="1117"/>
      <c r="Z47" s="1104"/>
    </row>
    <row r="48" spans="1:26" s="344" customFormat="1" ht="13.5" customHeight="1">
      <c r="A48" s="1084"/>
      <c r="B48" s="1105" t="s">
        <v>629</v>
      </c>
      <c r="C48" s="1084"/>
      <c r="D48" s="1106">
        <v>0</v>
      </c>
      <c r="E48" s="822">
        <v>0</v>
      </c>
      <c r="F48" s="1107">
        <v>0</v>
      </c>
      <c r="G48" s="821">
        <v>0</v>
      </c>
      <c r="H48" s="1106">
        <v>0</v>
      </c>
      <c r="I48" s="822">
        <v>0</v>
      </c>
      <c r="J48" s="1107">
        <v>0</v>
      </c>
      <c r="K48" s="821">
        <v>0</v>
      </c>
      <c r="L48" s="1106">
        <v>0</v>
      </c>
      <c r="M48" s="822">
        <v>0</v>
      </c>
      <c r="N48" s="1104"/>
      <c r="O48" s="1010"/>
      <c r="P48" s="1111"/>
      <c r="Z48" s="1104"/>
    </row>
    <row r="49" spans="1:26" s="344" customFormat="1" ht="6" customHeight="1">
      <c r="A49" s="1112"/>
      <c r="B49" s="1112"/>
      <c r="C49" s="1112"/>
      <c r="D49" s="1113"/>
      <c r="E49" s="1114"/>
      <c r="F49" s="1115"/>
      <c r="G49" s="1116"/>
      <c r="H49" s="1113"/>
      <c r="I49" s="1114"/>
      <c r="J49" s="1115">
        <v>0</v>
      </c>
      <c r="K49" s="1116"/>
      <c r="L49" s="1113"/>
      <c r="M49" s="1114"/>
      <c r="N49" s="1100"/>
      <c r="O49" s="1010"/>
      <c r="P49" s="1117"/>
      <c r="Z49" s="1104"/>
    </row>
    <row r="50" spans="1:26" s="344" customFormat="1" ht="16.2" customHeight="1">
      <c r="A50" s="1084" t="s">
        <v>630</v>
      </c>
      <c r="B50" s="1084"/>
      <c r="C50" s="1084"/>
      <c r="D50" s="1125">
        <v>125641.46383516102</v>
      </c>
      <c r="E50" s="817">
        <v>1.8011825896513105</v>
      </c>
      <c r="F50" s="1126">
        <v>446479.00220653927</v>
      </c>
      <c r="G50" s="816">
        <v>2.1327128265573645</v>
      </c>
      <c r="H50" s="1125">
        <v>1003308.2919053398</v>
      </c>
      <c r="I50" s="817">
        <v>1.2467050793476173</v>
      </c>
      <c r="J50" s="1126">
        <v>18216.245314766602</v>
      </c>
      <c r="K50" s="816">
        <v>0.13129110927434356</v>
      </c>
      <c r="L50" s="1125">
        <v>1593645.0032618067</v>
      </c>
      <c r="M50" s="817">
        <v>1.3034694474953434</v>
      </c>
      <c r="N50" s="1100"/>
      <c r="O50" s="1010"/>
      <c r="P50" s="1101"/>
      <c r="Z50" s="1104"/>
    </row>
    <row r="51" spans="1:26" s="344" customFormat="1" ht="16.2" customHeight="1">
      <c r="A51" s="1084"/>
      <c r="B51" s="1105" t="s">
        <v>631</v>
      </c>
      <c r="C51" s="1084"/>
      <c r="D51" s="1106">
        <v>0</v>
      </c>
      <c r="E51" s="822">
        <v>0</v>
      </c>
      <c r="F51" s="1107">
        <v>0</v>
      </c>
      <c r="G51" s="821">
        <v>0</v>
      </c>
      <c r="H51" s="1106">
        <v>0</v>
      </c>
      <c r="I51" s="822">
        <v>0</v>
      </c>
      <c r="J51" s="1107">
        <v>0</v>
      </c>
      <c r="K51" s="821">
        <v>0</v>
      </c>
      <c r="L51" s="1106">
        <v>0</v>
      </c>
      <c r="M51" s="1134">
        <v>0</v>
      </c>
      <c r="N51" s="1104"/>
      <c r="O51" s="1010"/>
      <c r="P51" s="1101"/>
      <c r="Z51" s="1104"/>
    </row>
    <row r="52" spans="1:26" s="344" customFormat="1" ht="16.2" customHeight="1">
      <c r="A52" s="1084"/>
      <c r="B52" s="1105" t="s">
        <v>632</v>
      </c>
      <c r="C52" s="1084"/>
      <c r="D52" s="1106">
        <v>0</v>
      </c>
      <c r="E52" s="822">
        <v>0</v>
      </c>
      <c r="F52" s="1107">
        <v>0</v>
      </c>
      <c r="G52" s="821">
        <v>0</v>
      </c>
      <c r="H52" s="1106">
        <v>0</v>
      </c>
      <c r="I52" s="822">
        <v>0</v>
      </c>
      <c r="J52" s="1107">
        <v>0</v>
      </c>
      <c r="K52" s="821">
        <v>0</v>
      </c>
      <c r="L52" s="1106">
        <v>0</v>
      </c>
      <c r="M52" s="1134">
        <v>0</v>
      </c>
      <c r="N52" s="1104"/>
      <c r="O52" s="1010"/>
      <c r="P52" s="1101"/>
      <c r="Z52" s="1104"/>
    </row>
    <row r="53" spans="1:26" s="344" customFormat="1" ht="16.2" customHeight="1">
      <c r="A53" s="1084"/>
      <c r="B53" s="1105" t="s">
        <v>633</v>
      </c>
      <c r="C53" s="1084"/>
      <c r="D53" s="1106">
        <v>0</v>
      </c>
      <c r="E53" s="822">
        <v>0</v>
      </c>
      <c r="F53" s="1107">
        <v>0</v>
      </c>
      <c r="G53" s="821">
        <v>0</v>
      </c>
      <c r="H53" s="1106">
        <v>0</v>
      </c>
      <c r="I53" s="822">
        <v>0</v>
      </c>
      <c r="J53" s="1107">
        <v>0</v>
      </c>
      <c r="K53" s="821">
        <v>0</v>
      </c>
      <c r="L53" s="1106">
        <v>0</v>
      </c>
      <c r="M53" s="1134">
        <v>0</v>
      </c>
      <c r="N53" s="1104"/>
      <c r="O53" s="1010"/>
      <c r="P53" s="1101"/>
      <c r="Z53" s="1104"/>
    </row>
    <row r="54" spans="1:26" s="344" customFormat="1" ht="13.5" customHeight="1">
      <c r="A54" s="1084"/>
      <c r="B54" s="1105" t="s">
        <v>634</v>
      </c>
      <c r="C54" s="1105"/>
      <c r="D54" s="1106">
        <v>0</v>
      </c>
      <c r="E54" s="822">
        <v>0</v>
      </c>
      <c r="F54" s="1107">
        <v>0</v>
      </c>
      <c r="G54" s="821">
        <v>0</v>
      </c>
      <c r="H54" s="1106">
        <v>0</v>
      </c>
      <c r="I54" s="822">
        <v>0</v>
      </c>
      <c r="J54" s="1107">
        <v>0</v>
      </c>
      <c r="K54" s="821">
        <v>0</v>
      </c>
      <c r="L54" s="1106">
        <v>0</v>
      </c>
      <c r="M54" s="1134">
        <v>0</v>
      </c>
      <c r="N54" s="1104"/>
      <c r="O54" s="1010"/>
      <c r="P54" s="1127"/>
      <c r="Z54" s="1104"/>
    </row>
    <row r="55" spans="1:26" s="344" customFormat="1" ht="13.5" customHeight="1">
      <c r="A55" s="1084"/>
      <c r="B55" s="1105" t="s">
        <v>635</v>
      </c>
      <c r="C55" s="1105"/>
      <c r="D55" s="1106">
        <v>125641.46383516102</v>
      </c>
      <c r="E55" s="822">
        <v>1.8011825896513105</v>
      </c>
      <c r="F55" s="1107">
        <v>74043.462662046601</v>
      </c>
      <c r="G55" s="821">
        <v>0.3536861571577738</v>
      </c>
      <c r="H55" s="1106">
        <v>356255.94727303099</v>
      </c>
      <c r="I55" s="822">
        <v>0.44268157912821177</v>
      </c>
      <c r="J55" s="1107">
        <v>0</v>
      </c>
      <c r="K55" s="821">
        <v>0</v>
      </c>
      <c r="L55" s="1106">
        <v>555940.8737702386</v>
      </c>
      <c r="M55" s="1134">
        <v>0.45471352910477786</v>
      </c>
      <c r="N55" s="1104"/>
      <c r="O55" s="1010"/>
      <c r="P55" s="1127"/>
      <c r="Z55" s="1104"/>
    </row>
    <row r="56" spans="1:26" s="344" customFormat="1" ht="13.5" customHeight="1">
      <c r="A56" s="1084"/>
      <c r="B56" s="1105" t="s">
        <v>636</v>
      </c>
      <c r="C56" s="1105"/>
      <c r="D56" s="1106">
        <v>0</v>
      </c>
      <c r="E56" s="822">
        <v>0</v>
      </c>
      <c r="F56" s="1107">
        <v>0</v>
      </c>
      <c r="G56" s="821">
        <v>0</v>
      </c>
      <c r="H56" s="1106">
        <v>0</v>
      </c>
      <c r="I56" s="822">
        <v>0</v>
      </c>
      <c r="J56" s="1107">
        <v>0</v>
      </c>
      <c r="K56" s="821">
        <v>0</v>
      </c>
      <c r="L56" s="1106">
        <v>0</v>
      </c>
      <c r="M56" s="1134">
        <v>0</v>
      </c>
      <c r="N56" s="1104"/>
      <c r="O56" s="1010"/>
      <c r="P56" s="1127"/>
      <c r="Z56" s="1104"/>
    </row>
    <row r="57" spans="1:26" s="344" customFormat="1" ht="13.5" customHeight="1">
      <c r="A57" s="1084"/>
      <c r="B57" s="1105" t="s">
        <v>637</v>
      </c>
      <c r="C57" s="1105"/>
      <c r="D57" s="1106">
        <v>0</v>
      </c>
      <c r="E57" s="822">
        <v>0</v>
      </c>
      <c r="F57" s="1107">
        <v>0</v>
      </c>
      <c r="G57" s="821">
        <v>0</v>
      </c>
      <c r="H57" s="1106">
        <v>0</v>
      </c>
      <c r="I57" s="822">
        <v>0</v>
      </c>
      <c r="J57" s="1107">
        <v>0</v>
      </c>
      <c r="K57" s="821">
        <v>0</v>
      </c>
      <c r="L57" s="1106">
        <v>0</v>
      </c>
      <c r="M57" s="822">
        <v>0</v>
      </c>
      <c r="N57" s="1104"/>
      <c r="O57" s="1010"/>
      <c r="P57" s="1127"/>
      <c r="Z57" s="1104"/>
    </row>
    <row r="58" spans="1:26" s="344" customFormat="1" ht="13.5" customHeight="1">
      <c r="A58" s="1084"/>
      <c r="B58" s="1105" t="s">
        <v>638</v>
      </c>
      <c r="C58" s="1105"/>
      <c r="D58" s="1106">
        <v>0</v>
      </c>
      <c r="E58" s="822">
        <v>0</v>
      </c>
      <c r="F58" s="1107">
        <v>0</v>
      </c>
      <c r="G58" s="821">
        <v>0</v>
      </c>
      <c r="H58" s="1106">
        <v>0</v>
      </c>
      <c r="I58" s="822">
        <v>0</v>
      </c>
      <c r="J58" s="1107">
        <v>0</v>
      </c>
      <c r="K58" s="821">
        <v>0</v>
      </c>
      <c r="L58" s="1106">
        <v>0</v>
      </c>
      <c r="M58" s="822">
        <v>0</v>
      </c>
      <c r="N58" s="1104"/>
      <c r="O58" s="1010"/>
      <c r="P58" s="1127"/>
      <c r="Z58" s="1104"/>
    </row>
    <row r="59" spans="1:26" s="344" customFormat="1" ht="13.5" customHeight="1">
      <c r="A59" s="1084"/>
      <c r="B59" s="1105" t="s">
        <v>639</v>
      </c>
      <c r="C59" s="1105"/>
      <c r="D59" s="1106">
        <v>0</v>
      </c>
      <c r="E59" s="822">
        <v>0</v>
      </c>
      <c r="F59" s="1107">
        <v>0</v>
      </c>
      <c r="G59" s="821">
        <v>0</v>
      </c>
      <c r="H59" s="1106">
        <v>0</v>
      </c>
      <c r="I59" s="822">
        <v>0</v>
      </c>
      <c r="J59" s="1107">
        <v>0</v>
      </c>
      <c r="K59" s="821">
        <v>0</v>
      </c>
      <c r="L59" s="1106">
        <v>0</v>
      </c>
      <c r="M59" s="822">
        <v>0</v>
      </c>
      <c r="N59" s="1104"/>
      <c r="O59" s="1010"/>
      <c r="P59" s="1127"/>
      <c r="Z59" s="1104"/>
    </row>
    <row r="60" spans="1:26" s="344" customFormat="1" ht="13.5" customHeight="1">
      <c r="A60" s="1084"/>
      <c r="B60" s="1105" t="s">
        <v>640</v>
      </c>
      <c r="C60" s="1105"/>
      <c r="D60" s="1106">
        <v>0</v>
      </c>
      <c r="E60" s="822">
        <v>0</v>
      </c>
      <c r="F60" s="1107">
        <v>1117.6108123824001</v>
      </c>
      <c r="G60" s="821">
        <v>5.3385330617732474E-3</v>
      </c>
      <c r="H60" s="1106">
        <v>11327.851860745801</v>
      </c>
      <c r="I60" s="822">
        <v>1.4075923190139027E-2</v>
      </c>
      <c r="J60" s="1107">
        <v>42.971290333199995</v>
      </c>
      <c r="K60" s="821">
        <v>3.0970972762550268E-4</v>
      </c>
      <c r="L60" s="1106">
        <v>12488.433963461401</v>
      </c>
      <c r="M60" s="822">
        <v>1.0214503283427224E-2</v>
      </c>
      <c r="N60" s="1104"/>
      <c r="O60" s="1010"/>
      <c r="P60" s="1127"/>
      <c r="Z60" s="1104"/>
    </row>
    <row r="61" spans="1:26" s="344" customFormat="1" ht="13.5" customHeight="1">
      <c r="A61" s="1084"/>
      <c r="B61" s="1105" t="s">
        <v>641</v>
      </c>
      <c r="C61" s="1105"/>
      <c r="D61" s="1106">
        <v>0</v>
      </c>
      <c r="E61" s="822">
        <v>0</v>
      </c>
      <c r="F61" s="1107">
        <v>0</v>
      </c>
      <c r="G61" s="821">
        <v>0</v>
      </c>
      <c r="H61" s="1106">
        <v>0</v>
      </c>
      <c r="I61" s="822">
        <v>0</v>
      </c>
      <c r="J61" s="1107">
        <v>0</v>
      </c>
      <c r="K61" s="821">
        <v>0</v>
      </c>
      <c r="L61" s="1106">
        <v>0</v>
      </c>
      <c r="M61" s="822">
        <v>0</v>
      </c>
      <c r="N61" s="1104"/>
      <c r="O61" s="1010"/>
      <c r="P61" s="1127"/>
      <c r="Z61" s="1104"/>
    </row>
    <row r="62" spans="1:26" s="344" customFormat="1" ht="13.5" customHeight="1">
      <c r="A62" s="1084"/>
      <c r="B62" s="1105" t="s">
        <v>642</v>
      </c>
      <c r="C62" s="1105"/>
      <c r="D62" s="1106">
        <v>0</v>
      </c>
      <c r="E62" s="822">
        <v>0</v>
      </c>
      <c r="F62" s="1107">
        <v>99368.20893380999</v>
      </c>
      <c r="G62" s="821">
        <v>0.47465581292249343</v>
      </c>
      <c r="H62" s="1106">
        <v>346370.44537724997</v>
      </c>
      <c r="I62" s="822">
        <v>0.43039791166049246</v>
      </c>
      <c r="J62" s="1107">
        <v>0</v>
      </c>
      <c r="K62" s="821">
        <v>0</v>
      </c>
      <c r="L62" s="1106">
        <v>445738.65431105997</v>
      </c>
      <c r="M62" s="822">
        <v>0.3645772529471587</v>
      </c>
      <c r="N62" s="1104"/>
      <c r="O62" s="1010"/>
      <c r="P62" s="1127"/>
      <c r="Z62" s="1104"/>
    </row>
    <row r="63" spans="1:26" s="344" customFormat="1" ht="13.5" customHeight="1">
      <c r="A63" s="1084"/>
      <c r="B63" s="1105" t="s">
        <v>643</v>
      </c>
      <c r="C63" s="1105"/>
      <c r="D63" s="1106">
        <v>0</v>
      </c>
      <c r="E63" s="822">
        <v>0</v>
      </c>
      <c r="F63" s="1107">
        <v>43908.708106013997</v>
      </c>
      <c r="G63" s="821">
        <v>0.20974035623726769</v>
      </c>
      <c r="H63" s="1106">
        <v>204720.93164480501</v>
      </c>
      <c r="I63" s="822">
        <v>0.25438504534400369</v>
      </c>
      <c r="J63" s="1107">
        <v>17751.439662360001</v>
      </c>
      <c r="K63" s="821">
        <v>0.12794108578448757</v>
      </c>
      <c r="L63" s="1106">
        <v>266381.07941317902</v>
      </c>
      <c r="M63" s="822">
        <v>0.21787763127624721</v>
      </c>
      <c r="N63" s="1104"/>
      <c r="O63" s="1010"/>
      <c r="P63" s="1127"/>
      <c r="Z63" s="1104"/>
    </row>
    <row r="64" spans="1:26" s="344" customFormat="1" ht="13.5" customHeight="1">
      <c r="A64" s="1084"/>
      <c r="B64" s="1105" t="s">
        <v>644</v>
      </c>
      <c r="C64" s="1105"/>
      <c r="D64" s="1106">
        <v>0</v>
      </c>
      <c r="E64" s="822">
        <v>0</v>
      </c>
      <c r="F64" s="1107">
        <v>128677.08610491001</v>
      </c>
      <c r="G64" s="821">
        <v>0.61465661467550325</v>
      </c>
      <c r="H64" s="1106">
        <v>43138.006908749994</v>
      </c>
      <c r="I64" s="822">
        <v>5.3603037829916898E-2</v>
      </c>
      <c r="J64" s="1107">
        <v>0</v>
      </c>
      <c r="K64" s="821">
        <v>0</v>
      </c>
      <c r="L64" s="1106">
        <v>171815.09301365999</v>
      </c>
      <c r="M64" s="822">
        <v>0.14053049700748482</v>
      </c>
      <c r="N64" s="1104"/>
      <c r="O64" s="1010"/>
      <c r="P64" s="1127"/>
      <c r="Z64" s="1104"/>
    </row>
    <row r="65" spans="1:26" s="344" customFormat="1" ht="13.5" customHeight="1">
      <c r="A65" s="1084"/>
      <c r="B65" s="1105" t="s">
        <v>645</v>
      </c>
      <c r="C65" s="1084"/>
      <c r="D65" s="1106">
        <v>0</v>
      </c>
      <c r="E65" s="822">
        <v>0</v>
      </c>
      <c r="F65" s="1107">
        <v>0</v>
      </c>
      <c r="G65" s="821">
        <v>0</v>
      </c>
      <c r="H65" s="1106">
        <v>0</v>
      </c>
      <c r="I65" s="822">
        <v>0</v>
      </c>
      <c r="J65" s="1107">
        <v>0</v>
      </c>
      <c r="K65" s="821">
        <v>0</v>
      </c>
      <c r="L65" s="1106">
        <v>0</v>
      </c>
      <c r="M65" s="822">
        <v>0</v>
      </c>
      <c r="N65" s="1104"/>
      <c r="O65" s="1010"/>
      <c r="P65" s="1127"/>
      <c r="Z65" s="1104"/>
    </row>
    <row r="66" spans="1:26" s="344" customFormat="1" ht="13.5" customHeight="1">
      <c r="A66" s="1084"/>
      <c r="B66" s="1105" t="s">
        <v>646</v>
      </c>
      <c r="C66" s="1084"/>
      <c r="D66" s="1106">
        <v>0</v>
      </c>
      <c r="E66" s="822">
        <v>0</v>
      </c>
      <c r="F66" s="1107">
        <v>0</v>
      </c>
      <c r="G66" s="821">
        <v>0</v>
      </c>
      <c r="H66" s="1106">
        <v>0</v>
      </c>
      <c r="I66" s="822">
        <v>0</v>
      </c>
      <c r="J66" s="1107">
        <v>0</v>
      </c>
      <c r="K66" s="821">
        <v>0</v>
      </c>
      <c r="L66" s="1106">
        <v>0</v>
      </c>
      <c r="M66" s="822">
        <v>0</v>
      </c>
      <c r="N66" s="1104"/>
      <c r="O66" s="1010"/>
      <c r="P66" s="1127"/>
      <c r="Z66" s="1104"/>
    </row>
    <row r="67" spans="1:26" s="344" customFormat="1" ht="13.5" customHeight="1">
      <c r="A67" s="1084"/>
      <c r="B67" s="1105" t="s">
        <v>647</v>
      </c>
      <c r="C67" s="1084"/>
      <c r="D67" s="1106">
        <v>0</v>
      </c>
      <c r="E67" s="822">
        <v>0</v>
      </c>
      <c r="F67" s="1107">
        <v>0</v>
      </c>
      <c r="G67" s="821">
        <v>0</v>
      </c>
      <c r="H67" s="1106">
        <v>0</v>
      </c>
      <c r="I67" s="822">
        <v>0</v>
      </c>
      <c r="J67" s="1107">
        <v>0</v>
      </c>
      <c r="K67" s="821">
        <v>0</v>
      </c>
      <c r="L67" s="1106">
        <v>0</v>
      </c>
      <c r="M67" s="822">
        <v>0</v>
      </c>
      <c r="N67" s="1104"/>
      <c r="O67" s="1010"/>
      <c r="P67" s="1127"/>
      <c r="Z67" s="1104"/>
    </row>
    <row r="68" spans="1:26" s="344" customFormat="1" ht="13.5" customHeight="1">
      <c r="A68" s="1084"/>
      <c r="B68" s="1105" t="s">
        <v>648</v>
      </c>
      <c r="C68" s="1084"/>
      <c r="D68" s="1106">
        <v>0</v>
      </c>
      <c r="E68" s="822">
        <v>0</v>
      </c>
      <c r="F68" s="1107">
        <v>0</v>
      </c>
      <c r="G68" s="821">
        <v>0</v>
      </c>
      <c r="H68" s="1106">
        <v>0</v>
      </c>
      <c r="I68" s="822">
        <v>0</v>
      </c>
      <c r="J68" s="1107">
        <v>0</v>
      </c>
      <c r="K68" s="821">
        <v>0</v>
      </c>
      <c r="L68" s="1106">
        <v>0</v>
      </c>
      <c r="M68" s="822">
        <v>0</v>
      </c>
      <c r="N68" s="1104"/>
      <c r="O68" s="1010"/>
      <c r="P68" s="1127"/>
      <c r="Z68" s="1104"/>
    </row>
    <row r="69" spans="1:26" s="344" customFormat="1" ht="13.5" customHeight="1">
      <c r="A69" s="1084"/>
      <c r="B69" s="1105" t="s">
        <v>649</v>
      </c>
      <c r="C69" s="1084"/>
      <c r="D69" s="1106">
        <v>0</v>
      </c>
      <c r="E69" s="822">
        <v>0</v>
      </c>
      <c r="F69" s="1107">
        <v>0</v>
      </c>
      <c r="G69" s="821">
        <v>0</v>
      </c>
      <c r="H69" s="1106">
        <v>0</v>
      </c>
      <c r="I69" s="822">
        <v>0</v>
      </c>
      <c r="J69" s="1107">
        <v>0</v>
      </c>
      <c r="K69" s="821">
        <v>0</v>
      </c>
      <c r="L69" s="1106">
        <v>0</v>
      </c>
      <c r="M69" s="822">
        <v>0</v>
      </c>
      <c r="N69" s="1104"/>
      <c r="O69" s="1010"/>
      <c r="P69" s="1127"/>
      <c r="Z69" s="1104"/>
    </row>
    <row r="70" spans="1:26" s="344" customFormat="1" ht="13.5" customHeight="1">
      <c r="A70" s="1084"/>
      <c r="B70" s="1105" t="s">
        <v>650</v>
      </c>
      <c r="C70" s="1084"/>
      <c r="D70" s="1106">
        <v>0</v>
      </c>
      <c r="E70" s="822">
        <v>0</v>
      </c>
      <c r="F70" s="1107">
        <v>0</v>
      </c>
      <c r="G70" s="821">
        <v>0</v>
      </c>
      <c r="H70" s="1106">
        <v>0</v>
      </c>
      <c r="I70" s="822">
        <v>0</v>
      </c>
      <c r="J70" s="1107">
        <v>0</v>
      </c>
      <c r="K70" s="821">
        <v>0</v>
      </c>
      <c r="L70" s="1106">
        <v>0</v>
      </c>
      <c r="M70" s="822">
        <v>0</v>
      </c>
      <c r="N70" s="1104"/>
      <c r="O70" s="1010"/>
      <c r="P70" s="1127"/>
      <c r="Z70" s="1104"/>
    </row>
    <row r="71" spans="1:26" s="344" customFormat="1" ht="13.5" customHeight="1">
      <c r="A71" s="1084"/>
      <c r="B71" s="1105" t="s">
        <v>651</v>
      </c>
      <c r="C71" s="1084"/>
      <c r="D71" s="1106">
        <v>0</v>
      </c>
      <c r="E71" s="822">
        <v>0</v>
      </c>
      <c r="F71" s="1107">
        <v>421.83436207339997</v>
      </c>
      <c r="G71" s="821">
        <v>2.0149918590357551E-3</v>
      </c>
      <c r="H71" s="1106">
        <v>5905.6810690281</v>
      </c>
      <c r="I71" s="822">
        <v>7.3383651318004355E-3</v>
      </c>
      <c r="J71" s="1107">
        <v>421.83436207339997</v>
      </c>
      <c r="K71" s="821">
        <v>3.0403137622305003E-3</v>
      </c>
      <c r="L71" s="1106">
        <v>6749.3497931749007</v>
      </c>
      <c r="M71" s="822">
        <v>5.5204083894819693E-3</v>
      </c>
      <c r="N71" s="1104"/>
      <c r="O71" s="1010"/>
      <c r="P71" s="1127"/>
      <c r="Z71" s="1104"/>
    </row>
    <row r="72" spans="1:26" s="344" customFormat="1" ht="13.5" customHeight="1">
      <c r="A72" s="1084"/>
      <c r="B72" s="1105" t="s">
        <v>652</v>
      </c>
      <c r="C72" s="1084"/>
      <c r="D72" s="1106">
        <v>0</v>
      </c>
      <c r="E72" s="822">
        <v>0</v>
      </c>
      <c r="F72" s="1107">
        <v>0</v>
      </c>
      <c r="G72" s="821">
        <v>0</v>
      </c>
      <c r="H72" s="1106">
        <v>0</v>
      </c>
      <c r="I72" s="822">
        <v>0</v>
      </c>
      <c r="J72" s="1107">
        <v>0</v>
      </c>
      <c r="K72" s="821">
        <v>0</v>
      </c>
      <c r="L72" s="1106">
        <v>0</v>
      </c>
      <c r="M72" s="822">
        <v>0</v>
      </c>
      <c r="N72" s="1104"/>
      <c r="O72" s="1010"/>
      <c r="P72" s="1127"/>
      <c r="Z72" s="1104"/>
    </row>
    <row r="73" spans="1:26" s="344" customFormat="1" ht="13.5" customHeight="1">
      <c r="A73" s="1084"/>
      <c r="B73" s="1105" t="s">
        <v>653</v>
      </c>
      <c r="C73" s="1084"/>
      <c r="D73" s="1106">
        <v>0</v>
      </c>
      <c r="E73" s="822">
        <v>0</v>
      </c>
      <c r="F73" s="1107">
        <v>98942.091225302909</v>
      </c>
      <c r="G73" s="821">
        <v>0.47262036064351737</v>
      </c>
      <c r="H73" s="1106">
        <v>35589.427771729905</v>
      </c>
      <c r="I73" s="822">
        <v>4.4223217063053044E-2</v>
      </c>
      <c r="J73" s="1107">
        <v>0</v>
      </c>
      <c r="K73" s="821">
        <v>0</v>
      </c>
      <c r="L73" s="1106">
        <v>134531.51899703281</v>
      </c>
      <c r="M73" s="822">
        <v>0.1100356254867657</v>
      </c>
      <c r="N73" s="1104"/>
      <c r="O73" s="1010"/>
      <c r="P73" s="1127"/>
      <c r="Z73" s="1104"/>
    </row>
    <row r="74" spans="1:26" s="344" customFormat="1" ht="12.75" customHeight="1">
      <c r="A74" s="1105"/>
      <c r="B74" s="1105" t="s">
        <v>654</v>
      </c>
      <c r="C74" s="1105"/>
      <c r="D74" s="1106">
        <v>0</v>
      </c>
      <c r="E74" s="822">
        <v>0</v>
      </c>
      <c r="F74" s="1107">
        <v>0</v>
      </c>
      <c r="G74" s="821">
        <v>0</v>
      </c>
      <c r="H74" s="1106">
        <v>0</v>
      </c>
      <c r="I74" s="822">
        <v>0</v>
      </c>
      <c r="J74" s="1107">
        <v>0</v>
      </c>
      <c r="K74" s="821">
        <v>0</v>
      </c>
      <c r="L74" s="1106">
        <v>0</v>
      </c>
      <c r="M74" s="822">
        <v>0</v>
      </c>
      <c r="N74" s="1104"/>
      <c r="O74" s="1010"/>
      <c r="P74" s="155"/>
      <c r="Z74" s="1104"/>
    </row>
    <row r="75" spans="1:26" s="344" customFormat="1" ht="12.75" customHeight="1">
      <c r="A75" s="1105"/>
      <c r="B75" s="1105" t="s">
        <v>655</v>
      </c>
      <c r="C75" s="1105"/>
      <c r="D75" s="1106">
        <v>0</v>
      </c>
      <c r="E75" s="822">
        <v>0</v>
      </c>
      <c r="F75" s="1107">
        <v>0</v>
      </c>
      <c r="G75" s="821">
        <v>0</v>
      </c>
      <c r="H75" s="1106">
        <v>0</v>
      </c>
      <c r="I75" s="822">
        <v>0</v>
      </c>
      <c r="J75" s="1107">
        <v>0</v>
      </c>
      <c r="K75" s="821">
        <v>0</v>
      </c>
      <c r="L75" s="1106">
        <v>0</v>
      </c>
      <c r="M75" s="822">
        <v>0</v>
      </c>
      <c r="N75" s="1104"/>
      <c r="O75" s="1010"/>
      <c r="P75" s="155"/>
      <c r="Z75" s="1104"/>
    </row>
    <row r="76" spans="1:26" s="344" customFormat="1" ht="6" customHeight="1">
      <c r="A76" s="1112"/>
      <c r="B76" s="1112"/>
      <c r="C76" s="1112"/>
      <c r="D76" s="1113"/>
      <c r="E76" s="1114"/>
      <c r="F76" s="1115"/>
      <c r="G76" s="1116"/>
      <c r="H76" s="1113"/>
      <c r="I76" s="1114"/>
      <c r="J76" s="1115"/>
      <c r="K76" s="1116"/>
      <c r="L76" s="1113"/>
      <c r="M76" s="1114"/>
      <c r="N76" s="1100"/>
      <c r="O76" s="1010"/>
      <c r="P76" s="1117"/>
      <c r="Z76" s="1104"/>
    </row>
    <row r="77" spans="1:26" s="344" customFormat="1" ht="16.2" customHeight="1">
      <c r="A77" s="1084" t="s">
        <v>656</v>
      </c>
      <c r="B77" s="1084"/>
      <c r="C77" s="1084"/>
      <c r="D77" s="1125">
        <v>12345.583714475</v>
      </c>
      <c r="E77" s="817">
        <v>0.17698496791448678</v>
      </c>
      <c r="F77" s="1126">
        <v>442231.23359843658</v>
      </c>
      <c r="G77" s="816">
        <v>2.112422352537362</v>
      </c>
      <c r="H77" s="1125">
        <v>2490013.3441878781</v>
      </c>
      <c r="I77" s="817">
        <v>3.0940761766725839</v>
      </c>
      <c r="J77" s="1126">
        <v>570046.52323420451</v>
      </c>
      <c r="K77" s="816">
        <v>4.1085327453694598</v>
      </c>
      <c r="L77" s="1125">
        <v>3514636.6847349941</v>
      </c>
      <c r="M77" s="817">
        <v>2.8746813300463616</v>
      </c>
      <c r="N77" s="1100"/>
      <c r="O77" s="1010"/>
      <c r="P77" s="1101"/>
      <c r="Z77" s="1104"/>
    </row>
    <row r="78" spans="1:26" s="344" customFormat="1" ht="12" customHeight="1">
      <c r="A78" s="1084"/>
      <c r="B78" s="1105" t="s">
        <v>657</v>
      </c>
      <c r="C78" s="1084"/>
      <c r="D78" s="1135">
        <v>0</v>
      </c>
      <c r="E78" s="822">
        <v>0</v>
      </c>
      <c r="F78" s="1107">
        <v>11.3095834962</v>
      </c>
      <c r="G78" s="821">
        <v>5.4022907384588195E-5</v>
      </c>
      <c r="H78" s="1106">
        <v>184264.79831760301</v>
      </c>
      <c r="I78" s="822">
        <v>0.2289663724110774</v>
      </c>
      <c r="J78" s="1107">
        <v>25169.454700098897</v>
      </c>
      <c r="K78" s="821">
        <v>0.18140541973968605</v>
      </c>
      <c r="L78" s="1106">
        <v>209445.56260119809</v>
      </c>
      <c r="M78" s="822">
        <v>0.17130910033624672</v>
      </c>
      <c r="N78" s="1104"/>
      <c r="O78" s="1010"/>
      <c r="P78" s="155"/>
      <c r="Z78" s="1104"/>
    </row>
    <row r="79" spans="1:26" s="344" customFormat="1" ht="12" customHeight="1">
      <c r="A79" s="1084"/>
      <c r="B79" s="1105" t="s">
        <v>658</v>
      </c>
      <c r="C79" s="1084"/>
      <c r="D79" s="1135">
        <v>0</v>
      </c>
      <c r="E79" s="822">
        <v>0</v>
      </c>
      <c r="F79" s="1107">
        <v>224274.55376923303</v>
      </c>
      <c r="G79" s="821">
        <v>1.0713005877772657</v>
      </c>
      <c r="H79" s="1106">
        <v>244036.96621997602</v>
      </c>
      <c r="I79" s="822">
        <v>0.30323892246246054</v>
      </c>
      <c r="J79" s="1107">
        <v>0</v>
      </c>
      <c r="K79" s="821">
        <v>0</v>
      </c>
      <c r="L79" s="1106">
        <v>468311.51998920902</v>
      </c>
      <c r="M79" s="822">
        <v>0.38303998504474734</v>
      </c>
      <c r="N79" s="1104"/>
      <c r="O79" s="1010"/>
      <c r="P79" s="155"/>
      <c r="Z79" s="1104"/>
    </row>
    <row r="80" spans="1:26" s="344" customFormat="1" ht="12" customHeight="1">
      <c r="A80" s="1084"/>
      <c r="B80" s="1105" t="s">
        <v>659</v>
      </c>
      <c r="C80" s="1084"/>
      <c r="D80" s="1135">
        <v>0</v>
      </c>
      <c r="E80" s="822">
        <v>0</v>
      </c>
      <c r="F80" s="1107">
        <v>0</v>
      </c>
      <c r="G80" s="821">
        <v>0</v>
      </c>
      <c r="H80" s="1106">
        <v>245660.49297075</v>
      </c>
      <c r="I80" s="822">
        <v>0.30525630741081256</v>
      </c>
      <c r="J80" s="1107">
        <v>74871.126742500011</v>
      </c>
      <c r="K80" s="821">
        <v>0.53962345767677988</v>
      </c>
      <c r="L80" s="1106">
        <v>320531.61971325002</v>
      </c>
      <c r="M80" s="822">
        <v>0.26216828239493445</v>
      </c>
      <c r="N80" s="1104"/>
      <c r="O80" s="1010"/>
      <c r="P80" s="155"/>
      <c r="Z80" s="1104"/>
    </row>
    <row r="81" spans="1:26" s="344" customFormat="1" ht="12" customHeight="1">
      <c r="A81" s="1084"/>
      <c r="B81" s="1105" t="s">
        <v>660</v>
      </c>
      <c r="C81" s="1084"/>
      <c r="D81" s="1135">
        <v>0</v>
      </c>
      <c r="E81" s="117">
        <v>0</v>
      </c>
      <c r="F81" s="1107">
        <v>0</v>
      </c>
      <c r="G81" s="821">
        <v>0</v>
      </c>
      <c r="H81" s="1106">
        <v>125994.71870541801</v>
      </c>
      <c r="I81" s="822">
        <v>0.156560308579448</v>
      </c>
      <c r="J81" s="1107">
        <v>84958.683296415998</v>
      </c>
      <c r="K81" s="821">
        <v>0.61232814884371889</v>
      </c>
      <c r="L81" s="1106">
        <v>210953.40200183401</v>
      </c>
      <c r="M81" s="822">
        <v>0.17254238791687845</v>
      </c>
      <c r="N81" s="1104"/>
      <c r="O81" s="1010"/>
      <c r="P81" s="155"/>
      <c r="Z81" s="1104"/>
    </row>
    <row r="82" spans="1:26" s="344" customFormat="1" ht="12" customHeight="1">
      <c r="A82" s="1084"/>
      <c r="B82" s="1105" t="s">
        <v>661</v>
      </c>
      <c r="C82" s="1084"/>
      <c r="D82" s="1106">
        <v>12345.583714475</v>
      </c>
      <c r="E82" s="1136">
        <v>0.17698496791448678</v>
      </c>
      <c r="F82" s="1107">
        <v>27956.524689869999</v>
      </c>
      <c r="G82" s="821">
        <v>0.13354096944624494</v>
      </c>
      <c r="H82" s="1106">
        <v>94363.769046995993</v>
      </c>
      <c r="I82" s="822">
        <v>0.11725587352005543</v>
      </c>
      <c r="J82" s="1107">
        <v>47649.950417770997</v>
      </c>
      <c r="K82" s="821">
        <v>0.34343053352192854</v>
      </c>
      <c r="L82" s="1106">
        <v>182315.82786911199</v>
      </c>
      <c r="M82" s="822">
        <v>0.14911922726567678</v>
      </c>
      <c r="N82" s="1104"/>
      <c r="O82" s="1010"/>
      <c r="P82" s="1111"/>
      <c r="Z82" s="1104"/>
    </row>
    <row r="83" spans="1:26" s="344" customFormat="1" ht="13.5" customHeight="1">
      <c r="A83" s="1084"/>
      <c r="B83" s="1105" t="s">
        <v>662</v>
      </c>
      <c r="C83" s="1105"/>
      <c r="D83" s="1106">
        <v>0</v>
      </c>
      <c r="E83" s="822">
        <v>0</v>
      </c>
      <c r="F83" s="1107">
        <v>72263.195191999999</v>
      </c>
      <c r="G83" s="821">
        <v>0.34518228743644958</v>
      </c>
      <c r="H83" s="1106">
        <v>286458.69838870002</v>
      </c>
      <c r="I83" s="822">
        <v>0.35595192144409582</v>
      </c>
      <c r="J83" s="1107">
        <v>63977.610127200001</v>
      </c>
      <c r="K83" s="821">
        <v>0.46110991904091991</v>
      </c>
      <c r="L83" s="1106">
        <v>422699.50370790006</v>
      </c>
      <c r="M83" s="822">
        <v>0.34573313845114673</v>
      </c>
      <c r="N83" s="1104"/>
      <c r="O83" s="1010"/>
      <c r="P83" s="1111"/>
      <c r="Z83" s="1104"/>
    </row>
    <row r="84" spans="1:26" s="344" customFormat="1" ht="12" customHeight="1">
      <c r="A84" s="1084"/>
      <c r="B84" s="1105" t="s">
        <v>663</v>
      </c>
      <c r="C84" s="1084"/>
      <c r="D84" s="1135">
        <v>0</v>
      </c>
      <c r="E84" s="822">
        <v>0</v>
      </c>
      <c r="F84" s="1107">
        <v>0</v>
      </c>
      <c r="G84" s="821">
        <v>0</v>
      </c>
      <c r="H84" s="1106">
        <v>0</v>
      </c>
      <c r="I84" s="822">
        <v>0</v>
      </c>
      <c r="J84" s="1107">
        <v>0</v>
      </c>
      <c r="K84" s="821">
        <v>0</v>
      </c>
      <c r="L84" s="1106">
        <v>0</v>
      </c>
      <c r="M84" s="822">
        <v>0</v>
      </c>
      <c r="N84" s="1104"/>
      <c r="O84" s="1010"/>
      <c r="P84" s="1111"/>
      <c r="Z84" s="1104"/>
    </row>
    <row r="85" spans="1:26" s="344" customFormat="1" ht="13.5" customHeight="1">
      <c r="A85" s="1084"/>
      <c r="B85" s="1105" t="s">
        <v>664</v>
      </c>
      <c r="C85" s="1084"/>
      <c r="D85" s="1135">
        <v>0</v>
      </c>
      <c r="E85" s="822">
        <v>0</v>
      </c>
      <c r="F85" s="1107">
        <v>0</v>
      </c>
      <c r="G85" s="821">
        <v>0</v>
      </c>
      <c r="H85" s="1106">
        <v>0</v>
      </c>
      <c r="I85" s="822">
        <v>0</v>
      </c>
      <c r="J85" s="1107">
        <v>0</v>
      </c>
      <c r="K85" s="821">
        <v>0</v>
      </c>
      <c r="L85" s="1106">
        <v>0</v>
      </c>
      <c r="M85" s="822">
        <v>0</v>
      </c>
      <c r="N85" s="1104"/>
      <c r="O85" s="1010"/>
      <c r="P85" s="1111"/>
      <c r="Z85" s="1104"/>
    </row>
    <row r="86" spans="1:26" s="344" customFormat="1" ht="13.5" customHeight="1">
      <c r="A86" s="1084"/>
      <c r="B86" s="1105" t="s">
        <v>665</v>
      </c>
      <c r="C86" s="1084"/>
      <c r="D86" s="1135">
        <v>0</v>
      </c>
      <c r="E86" s="822">
        <v>0</v>
      </c>
      <c r="F86" s="1107">
        <v>0</v>
      </c>
      <c r="G86" s="821">
        <v>0</v>
      </c>
      <c r="H86" s="1106">
        <v>97884.108722399993</v>
      </c>
      <c r="I86" s="822">
        <v>0.12163022723542291</v>
      </c>
      <c r="J86" s="1107">
        <v>0</v>
      </c>
      <c r="K86" s="821">
        <v>0</v>
      </c>
      <c r="L86" s="1106">
        <v>97884.108722399993</v>
      </c>
      <c r="M86" s="822">
        <v>8.0061083148265183E-2</v>
      </c>
      <c r="N86" s="1104"/>
      <c r="O86" s="1010"/>
      <c r="P86" s="1111"/>
      <c r="Z86" s="1104"/>
    </row>
    <row r="87" spans="1:26" s="344" customFormat="1" ht="13.5" customHeight="1">
      <c r="A87" s="1084"/>
      <c r="B87" s="1105" t="s">
        <v>666</v>
      </c>
      <c r="C87" s="1084"/>
      <c r="D87" s="1135">
        <v>0</v>
      </c>
      <c r="E87" s="822">
        <v>0</v>
      </c>
      <c r="F87" s="1107">
        <v>0</v>
      </c>
      <c r="G87" s="821">
        <v>0</v>
      </c>
      <c r="H87" s="1106">
        <v>89289.024000000005</v>
      </c>
      <c r="I87" s="822">
        <v>0.11095002468223783</v>
      </c>
      <c r="J87" s="1107">
        <v>58970.735999999997</v>
      </c>
      <c r="K87" s="821">
        <v>0.42502355509498507</v>
      </c>
      <c r="L87" s="1106">
        <v>148259.76</v>
      </c>
      <c r="M87" s="822">
        <v>0.12126418810804909</v>
      </c>
      <c r="N87" s="1104"/>
      <c r="O87" s="1010"/>
      <c r="P87" s="1111"/>
      <c r="Z87" s="1104"/>
    </row>
    <row r="88" spans="1:26" s="344" customFormat="1" ht="13.5" customHeight="1">
      <c r="A88" s="1084"/>
      <c r="B88" s="1105" t="s">
        <v>667</v>
      </c>
      <c r="C88" s="1084"/>
      <c r="D88" s="1135">
        <v>0</v>
      </c>
      <c r="E88" s="822">
        <v>0</v>
      </c>
      <c r="F88" s="1107">
        <v>0</v>
      </c>
      <c r="G88" s="821">
        <v>0</v>
      </c>
      <c r="H88" s="1106">
        <v>0</v>
      </c>
      <c r="I88" s="822">
        <v>0</v>
      </c>
      <c r="J88" s="1107">
        <v>0</v>
      </c>
      <c r="K88" s="821">
        <v>0</v>
      </c>
      <c r="L88" s="1106">
        <v>0</v>
      </c>
      <c r="M88" s="822">
        <v>0</v>
      </c>
      <c r="N88" s="1104"/>
      <c r="O88" s="1010"/>
      <c r="P88" s="1111"/>
      <c r="Z88" s="1104"/>
    </row>
    <row r="89" spans="1:26" s="344" customFormat="1" ht="13.5" customHeight="1">
      <c r="A89" s="1084"/>
      <c r="B89" s="1105" t="s">
        <v>668</v>
      </c>
      <c r="C89" s="1105"/>
      <c r="D89" s="1135">
        <v>0</v>
      </c>
      <c r="E89" s="822">
        <v>0</v>
      </c>
      <c r="F89" s="1107">
        <v>80766.884290019894</v>
      </c>
      <c r="G89" s="821">
        <v>0.38580217487297785</v>
      </c>
      <c r="H89" s="1106">
        <v>165305.06062033199</v>
      </c>
      <c r="I89" s="822">
        <v>0.20540711203120166</v>
      </c>
      <c r="J89" s="1107">
        <v>29138.833806705399</v>
      </c>
      <c r="K89" s="821">
        <v>0.21001417950503223</v>
      </c>
      <c r="L89" s="1106">
        <v>275210.77871705731</v>
      </c>
      <c r="M89" s="822">
        <v>0.22509959303662644</v>
      </c>
      <c r="N89" s="1104"/>
      <c r="O89" s="1010"/>
      <c r="P89" s="1111"/>
      <c r="Z89" s="1104"/>
    </row>
    <row r="90" spans="1:26" s="344" customFormat="1" ht="13.5" customHeight="1">
      <c r="A90" s="1084"/>
      <c r="B90" s="1105" t="s">
        <v>669</v>
      </c>
      <c r="C90" s="1084"/>
      <c r="D90" s="1135">
        <v>0</v>
      </c>
      <c r="E90" s="822">
        <v>0</v>
      </c>
      <c r="F90" s="1107">
        <v>0</v>
      </c>
      <c r="G90" s="821">
        <v>0</v>
      </c>
      <c r="H90" s="1106">
        <v>57613.572879500003</v>
      </c>
      <c r="I90" s="822">
        <v>7.1590292363509681E-2</v>
      </c>
      <c r="J90" s="1107">
        <v>23927.100758</v>
      </c>
      <c r="K90" s="821">
        <v>0.17245132275915756</v>
      </c>
      <c r="L90" s="1106">
        <v>81540.673637500004</v>
      </c>
      <c r="M90" s="822">
        <v>6.6693508652886258E-2</v>
      </c>
      <c r="N90" s="1104"/>
      <c r="O90" s="1010"/>
      <c r="P90" s="1111"/>
      <c r="Z90" s="1104"/>
    </row>
    <row r="91" spans="1:26" s="344" customFormat="1" ht="13.5" customHeight="1">
      <c r="A91" s="1084"/>
      <c r="B91" s="1105" t="s">
        <v>670</v>
      </c>
      <c r="C91" s="1084"/>
      <c r="D91" s="1135">
        <v>0</v>
      </c>
      <c r="E91" s="822">
        <v>0</v>
      </c>
      <c r="F91" s="1107">
        <v>0</v>
      </c>
      <c r="G91" s="821">
        <v>0</v>
      </c>
      <c r="H91" s="1106">
        <v>290516.07397028001</v>
      </c>
      <c r="I91" s="822">
        <v>0.36099359286970584</v>
      </c>
      <c r="J91" s="1107">
        <v>43327.628738320003</v>
      </c>
      <c r="K91" s="821">
        <v>0.31227798819055624</v>
      </c>
      <c r="L91" s="1106">
        <v>333843.70270860003</v>
      </c>
      <c r="M91" s="822">
        <v>0.27305646227906544</v>
      </c>
      <c r="N91" s="1104"/>
      <c r="O91" s="1010"/>
      <c r="P91" s="1111"/>
      <c r="Z91" s="1104"/>
    </row>
    <row r="92" spans="1:26" s="344" customFormat="1" ht="13.5" customHeight="1">
      <c r="A92" s="1084"/>
      <c r="B92" s="1105" t="s">
        <v>671</v>
      </c>
      <c r="C92" s="1084"/>
      <c r="D92" s="1135">
        <v>0</v>
      </c>
      <c r="E92" s="822">
        <v>0</v>
      </c>
      <c r="F92" s="1107">
        <v>0</v>
      </c>
      <c r="G92" s="821">
        <v>0</v>
      </c>
      <c r="H92" s="1106">
        <v>230266.76902597499</v>
      </c>
      <c r="I92" s="822">
        <v>0.28612815509027267</v>
      </c>
      <c r="J92" s="1107">
        <v>83327.713874349996</v>
      </c>
      <c r="K92" s="821">
        <v>0.60057315867337902</v>
      </c>
      <c r="L92" s="1106">
        <v>313594.48290032498</v>
      </c>
      <c r="M92" s="822">
        <v>0.25649427979696843</v>
      </c>
      <c r="N92" s="1104"/>
      <c r="O92" s="1010"/>
      <c r="P92" s="1111"/>
      <c r="Z92" s="1104"/>
    </row>
    <row r="93" spans="1:26" s="344" customFormat="1" ht="13.5" customHeight="1">
      <c r="A93" s="1084"/>
      <c r="B93" s="1105" t="s">
        <v>672</v>
      </c>
      <c r="C93" s="1084"/>
      <c r="D93" s="1135">
        <v>0</v>
      </c>
      <c r="E93" s="822">
        <v>0</v>
      </c>
      <c r="F93" s="1107">
        <v>0</v>
      </c>
      <c r="G93" s="821">
        <v>0</v>
      </c>
      <c r="H93" s="1106">
        <v>0</v>
      </c>
      <c r="I93" s="822">
        <v>0</v>
      </c>
      <c r="J93" s="1107">
        <v>0</v>
      </c>
      <c r="K93" s="821">
        <v>0</v>
      </c>
      <c r="L93" s="1106">
        <v>0</v>
      </c>
      <c r="M93" s="822">
        <v>0</v>
      </c>
      <c r="N93" s="1104"/>
      <c r="O93" s="1010"/>
      <c r="P93" s="1111"/>
      <c r="Z93" s="1104"/>
    </row>
    <row r="94" spans="1:26" s="344" customFormat="1" ht="13.5" customHeight="1">
      <c r="A94" s="1084"/>
      <c r="B94" s="1105" t="s">
        <v>673</v>
      </c>
      <c r="C94" s="1084"/>
      <c r="D94" s="1135">
        <v>0</v>
      </c>
      <c r="E94" s="822">
        <v>0</v>
      </c>
      <c r="F94" s="1107">
        <v>36958.766073817496</v>
      </c>
      <c r="G94" s="821">
        <v>0.17654231009703972</v>
      </c>
      <c r="H94" s="1106">
        <v>311872.28713679401</v>
      </c>
      <c r="I94" s="822">
        <v>0.38753069980396754</v>
      </c>
      <c r="J94" s="1107">
        <v>30897.739826352197</v>
      </c>
      <c r="K94" s="821">
        <v>0.22269125529306802</v>
      </c>
      <c r="L94" s="1106">
        <v>379728.79303696373</v>
      </c>
      <c r="M94" s="822">
        <v>0.31058666079640768</v>
      </c>
      <c r="N94" s="1104"/>
      <c r="O94" s="1010"/>
      <c r="P94" s="1111"/>
      <c r="Z94" s="1104"/>
    </row>
    <row r="95" spans="1:26" s="344" customFormat="1" ht="13.5" customHeight="1">
      <c r="A95" s="1084"/>
      <c r="B95" s="1105" t="s">
        <v>674</v>
      </c>
      <c r="C95" s="1084"/>
      <c r="D95" s="1135">
        <v>0</v>
      </c>
      <c r="E95" s="822">
        <v>0</v>
      </c>
      <c r="F95" s="1107">
        <v>0</v>
      </c>
      <c r="G95" s="821">
        <v>0</v>
      </c>
      <c r="H95" s="1106">
        <v>9191.8674260009993</v>
      </c>
      <c r="I95" s="822">
        <v>1.1421761288270646E-2</v>
      </c>
      <c r="J95" s="1107">
        <v>3829.9449464909999</v>
      </c>
      <c r="K95" s="821">
        <v>2.7603807030247628E-2</v>
      </c>
      <c r="L95" s="1106">
        <v>13021.812372491999</v>
      </c>
      <c r="M95" s="822">
        <v>1.0650762587539536E-2</v>
      </c>
      <c r="N95" s="1104"/>
      <c r="O95" s="1010"/>
      <c r="P95" s="1111"/>
      <c r="Z95" s="1104"/>
    </row>
    <row r="96" spans="1:26" s="344" customFormat="1" ht="13.5" customHeight="1">
      <c r="A96" s="1084"/>
      <c r="B96" s="1105" t="s">
        <v>675</v>
      </c>
      <c r="C96" s="1084"/>
      <c r="D96" s="1135">
        <v>0</v>
      </c>
      <c r="E96" s="822">
        <v>0</v>
      </c>
      <c r="F96" s="1107">
        <v>0</v>
      </c>
      <c r="G96" s="821">
        <v>0</v>
      </c>
      <c r="H96" s="1106">
        <v>57295.136757153196</v>
      </c>
      <c r="I96" s="822">
        <v>7.1194605480045761E-2</v>
      </c>
      <c r="J96" s="1107">
        <v>0</v>
      </c>
      <c r="K96" s="821">
        <v>0</v>
      </c>
      <c r="L96" s="1106">
        <v>57295.136757153196</v>
      </c>
      <c r="M96" s="822">
        <v>4.6862670230923227E-2</v>
      </c>
      <c r="N96" s="1104"/>
      <c r="O96" s="1010"/>
      <c r="P96" s="1111"/>
      <c r="Z96" s="1104"/>
    </row>
    <row r="97" spans="1:26" s="344" customFormat="1" ht="14.25" customHeight="1">
      <c r="A97" s="1112"/>
      <c r="B97" s="1112"/>
      <c r="C97" s="1112"/>
      <c r="D97" s="1113"/>
      <c r="E97" s="1114"/>
      <c r="F97" s="1115"/>
      <c r="G97" s="1116"/>
      <c r="H97" s="1113"/>
      <c r="I97" s="1114"/>
      <c r="J97" s="1115"/>
      <c r="K97" s="1116"/>
      <c r="L97" s="1113"/>
      <c r="M97" s="1114"/>
      <c r="N97" s="1100"/>
      <c r="O97" s="1010"/>
      <c r="P97" s="1117"/>
      <c r="Z97" s="1104"/>
    </row>
    <row r="98" spans="1:26" s="344" customFormat="1" ht="12.75" customHeight="1">
      <c r="A98" s="1084" t="s">
        <v>676</v>
      </c>
      <c r="B98" s="1105"/>
      <c r="C98" s="1084"/>
      <c r="D98" s="1125">
        <v>0</v>
      </c>
      <c r="E98" s="817">
        <v>0</v>
      </c>
      <c r="F98" s="1126">
        <v>0</v>
      </c>
      <c r="G98" s="816">
        <v>0</v>
      </c>
      <c r="H98" s="1125">
        <v>0</v>
      </c>
      <c r="I98" s="817">
        <v>0</v>
      </c>
      <c r="J98" s="1126">
        <v>0</v>
      </c>
      <c r="K98" s="816">
        <v>0</v>
      </c>
      <c r="L98" s="1125">
        <v>0</v>
      </c>
      <c r="M98" s="817">
        <v>0</v>
      </c>
      <c r="N98" s="1100"/>
      <c r="O98" s="1010"/>
      <c r="P98" s="1111"/>
      <c r="Z98" s="1104"/>
    </row>
    <row r="99" spans="1:26" s="344" customFormat="1" ht="14.25" customHeight="1">
      <c r="A99" s="1084"/>
      <c r="B99" s="1105" t="s">
        <v>677</v>
      </c>
      <c r="C99" s="1084"/>
      <c r="D99" s="1106">
        <v>0</v>
      </c>
      <c r="E99" s="822">
        <v>0</v>
      </c>
      <c r="F99" s="1107">
        <v>0</v>
      </c>
      <c r="G99" s="821">
        <v>0</v>
      </c>
      <c r="H99" s="1106">
        <v>0</v>
      </c>
      <c r="I99" s="822">
        <v>0</v>
      </c>
      <c r="J99" s="1107">
        <v>0</v>
      </c>
      <c r="K99" s="821">
        <v>0</v>
      </c>
      <c r="L99" s="1106">
        <v>0</v>
      </c>
      <c r="M99" s="822">
        <v>0</v>
      </c>
      <c r="N99" s="1104"/>
      <c r="O99" s="1010"/>
      <c r="P99" s="1111"/>
      <c r="Z99" s="1104"/>
    </row>
    <row r="100" spans="1:26" s="344" customFormat="1" ht="14.25" customHeight="1">
      <c r="A100" s="1084"/>
      <c r="B100" s="1105" t="s">
        <v>678</v>
      </c>
      <c r="C100" s="1084"/>
      <c r="D100" s="1106">
        <v>0</v>
      </c>
      <c r="E100" s="822">
        <v>0</v>
      </c>
      <c r="F100" s="1107">
        <v>0</v>
      </c>
      <c r="G100" s="821">
        <v>0</v>
      </c>
      <c r="H100" s="1106">
        <v>0</v>
      </c>
      <c r="I100" s="822">
        <v>0</v>
      </c>
      <c r="J100" s="1107">
        <v>0</v>
      </c>
      <c r="K100" s="821">
        <v>0</v>
      </c>
      <c r="L100" s="1106">
        <v>0</v>
      </c>
      <c r="M100" s="822">
        <v>0</v>
      </c>
      <c r="N100" s="1104"/>
      <c r="O100" s="1010"/>
      <c r="P100" s="1111"/>
      <c r="Z100" s="1104"/>
    </row>
    <row r="101" spans="1:26" s="344" customFormat="1" ht="6" customHeight="1">
      <c r="A101" s="1112"/>
      <c r="B101" s="1112"/>
      <c r="C101" s="1112"/>
      <c r="D101" s="1113"/>
      <c r="E101" s="1114"/>
      <c r="F101" s="1115"/>
      <c r="G101" s="1116"/>
      <c r="H101" s="1113"/>
      <c r="I101" s="1114"/>
      <c r="J101" s="1115">
        <v>0</v>
      </c>
      <c r="K101" s="1116"/>
      <c r="L101" s="1113"/>
      <c r="M101" s="1114"/>
      <c r="N101" s="1100"/>
      <c r="O101" s="1010"/>
      <c r="P101" s="1117"/>
      <c r="Z101" s="1104"/>
    </row>
    <row r="102" spans="1:26" s="344" customFormat="1" ht="14.25" customHeight="1">
      <c r="A102" s="1084" t="s">
        <v>679</v>
      </c>
      <c r="B102" s="1105"/>
      <c r="C102" s="1084"/>
      <c r="D102" s="1125">
        <v>0</v>
      </c>
      <c r="E102" s="822">
        <v>0</v>
      </c>
      <c r="F102" s="1126">
        <v>0</v>
      </c>
      <c r="G102" s="821">
        <v>0</v>
      </c>
      <c r="H102" s="1125">
        <v>0</v>
      </c>
      <c r="I102" s="822">
        <v>0</v>
      </c>
      <c r="J102" s="1126">
        <v>0</v>
      </c>
      <c r="K102" s="821">
        <v>0</v>
      </c>
      <c r="L102" s="1125">
        <v>0</v>
      </c>
      <c r="M102" s="822">
        <v>0</v>
      </c>
      <c r="N102" s="1104"/>
      <c r="O102" s="1010"/>
      <c r="P102" s="1111"/>
      <c r="Z102" s="1104"/>
    </row>
    <row r="103" spans="1:26" s="344" customFormat="1" ht="13.5" customHeight="1">
      <c r="A103" s="1084"/>
      <c r="B103" s="1105" t="s">
        <v>680</v>
      </c>
      <c r="C103" s="1084"/>
      <c r="D103" s="1106">
        <v>0</v>
      </c>
      <c r="E103" s="822">
        <v>0</v>
      </c>
      <c r="F103" s="1107">
        <v>0</v>
      </c>
      <c r="G103" s="821">
        <v>0</v>
      </c>
      <c r="H103" s="1106">
        <v>0</v>
      </c>
      <c r="I103" s="822">
        <v>0</v>
      </c>
      <c r="J103" s="1107">
        <v>0</v>
      </c>
      <c r="K103" s="821">
        <v>0</v>
      </c>
      <c r="L103" s="1106">
        <v>0</v>
      </c>
      <c r="M103" s="822">
        <v>0</v>
      </c>
      <c r="N103" s="1104"/>
      <c r="O103" s="1010"/>
      <c r="P103" s="1111"/>
      <c r="Z103" s="1104"/>
    </row>
    <row r="104" spans="1:26" s="344" customFormat="1" ht="6" customHeight="1">
      <c r="A104" s="1112"/>
      <c r="B104" s="1112"/>
      <c r="C104" s="1112"/>
      <c r="D104" s="1113"/>
      <c r="E104" s="1114"/>
      <c r="F104" s="1115"/>
      <c r="G104" s="1116"/>
      <c r="H104" s="1113"/>
      <c r="I104" s="1114"/>
      <c r="J104" s="1115"/>
      <c r="K104" s="1116"/>
      <c r="L104" s="1113"/>
      <c r="M104" s="1114"/>
      <c r="N104" s="1100"/>
      <c r="O104" s="1010"/>
      <c r="P104" s="1117"/>
      <c r="Z104" s="1104"/>
    </row>
    <row r="105" spans="1:26" s="344" customFormat="1" ht="14.25" customHeight="1">
      <c r="A105" s="1084" t="s">
        <v>681</v>
      </c>
      <c r="B105" s="1105"/>
      <c r="C105" s="1084"/>
      <c r="D105" s="1125">
        <v>0</v>
      </c>
      <c r="E105" s="817">
        <v>0</v>
      </c>
      <c r="F105" s="1126">
        <v>31189.5280891904</v>
      </c>
      <c r="G105" s="816">
        <v>0.14898417681760651</v>
      </c>
      <c r="H105" s="1125">
        <v>96517.76672856111</v>
      </c>
      <c r="I105" s="817">
        <v>0.11993241857821547</v>
      </c>
      <c r="J105" s="1126">
        <v>0</v>
      </c>
      <c r="K105" s="816">
        <v>0</v>
      </c>
      <c r="L105" s="1125">
        <v>127707.29481775151</v>
      </c>
      <c r="M105" s="817">
        <v>0.10445397605897851</v>
      </c>
      <c r="N105" s="1100"/>
      <c r="O105" s="1010"/>
      <c r="P105" s="1111"/>
      <c r="Z105" s="1104"/>
    </row>
    <row r="106" spans="1:26" s="344" customFormat="1" ht="14.25" customHeight="1">
      <c r="A106" s="1084"/>
      <c r="B106" s="1105" t="s">
        <v>682</v>
      </c>
      <c r="C106" s="1084"/>
      <c r="D106" s="1106">
        <v>0</v>
      </c>
      <c r="E106" s="822">
        <v>0</v>
      </c>
      <c r="F106" s="1107">
        <v>14966.815829368099</v>
      </c>
      <c r="G106" s="821">
        <v>7.1492544854884627E-2</v>
      </c>
      <c r="H106" s="1106">
        <v>18274.804899872601</v>
      </c>
      <c r="I106" s="822">
        <v>2.2708166848188931E-2</v>
      </c>
      <c r="J106" s="1107">
        <v>0</v>
      </c>
      <c r="K106" s="821">
        <v>0</v>
      </c>
      <c r="L106" s="1106">
        <v>33241.620729240698</v>
      </c>
      <c r="M106" s="822">
        <v>2.718888894145699E-2</v>
      </c>
      <c r="N106" s="1104"/>
      <c r="O106" s="1010"/>
      <c r="P106" s="1111"/>
      <c r="Z106" s="1104"/>
    </row>
    <row r="107" spans="1:26" s="344" customFormat="1" ht="14.25" customHeight="1">
      <c r="A107" s="1084"/>
      <c r="B107" s="1105" t="s">
        <v>683</v>
      </c>
      <c r="C107" s="1084"/>
      <c r="D107" s="1106">
        <v>0</v>
      </c>
      <c r="E107" s="822">
        <v>0</v>
      </c>
      <c r="F107" s="1107">
        <v>16222.712259822301</v>
      </c>
      <c r="G107" s="821">
        <v>7.749163196272188E-2</v>
      </c>
      <c r="H107" s="1106">
        <v>78242.961828688509</v>
      </c>
      <c r="I107" s="822">
        <v>9.7224251730026551E-2</v>
      </c>
      <c r="J107" s="1107">
        <v>0</v>
      </c>
      <c r="K107" s="821">
        <v>0</v>
      </c>
      <c r="L107" s="1106">
        <v>94465.674088510816</v>
      </c>
      <c r="M107" s="822">
        <v>7.726508711752153E-2</v>
      </c>
      <c r="N107" s="1104"/>
      <c r="O107" s="1010"/>
      <c r="P107" s="1111"/>
      <c r="Z107" s="1104"/>
    </row>
    <row r="108" spans="1:26" s="344" customFormat="1" ht="6" customHeight="1">
      <c r="A108" s="1112"/>
      <c r="B108" s="1112"/>
      <c r="C108" s="1112"/>
      <c r="D108" s="1113"/>
      <c r="E108" s="1114"/>
      <c r="F108" s="1115"/>
      <c r="G108" s="1116"/>
      <c r="H108" s="1113"/>
      <c r="I108" s="1114"/>
      <c r="J108" s="1115"/>
      <c r="K108" s="1116"/>
      <c r="L108" s="1113"/>
      <c r="M108" s="1114"/>
      <c r="N108" s="1100"/>
      <c r="O108" s="1010"/>
      <c r="P108" s="1117"/>
      <c r="Z108" s="1104"/>
    </row>
    <row r="109" spans="1:26" s="344" customFormat="1" ht="13.5" customHeight="1">
      <c r="A109" s="1084" t="s">
        <v>684</v>
      </c>
      <c r="B109" s="1105"/>
      <c r="C109" s="1084"/>
      <c r="D109" s="1125">
        <v>0</v>
      </c>
      <c r="E109" s="817">
        <v>0</v>
      </c>
      <c r="F109" s="1126">
        <v>189762.5147068525</v>
      </c>
      <c r="G109" s="816">
        <v>0.90644564943698791</v>
      </c>
      <c r="H109" s="1125">
        <v>4621149.6878583226</v>
      </c>
      <c r="I109" s="817">
        <v>5.7422138686183475</v>
      </c>
      <c r="J109" s="1126">
        <v>877203.84788191994</v>
      </c>
      <c r="K109" s="816">
        <v>6.3223273653863519</v>
      </c>
      <c r="L109" s="1125">
        <v>5688116.0504470952</v>
      </c>
      <c r="M109" s="817">
        <v>4.6524071988368911</v>
      </c>
      <c r="N109" s="1100"/>
      <c r="O109" s="1010"/>
      <c r="P109" s="1117"/>
      <c r="Z109" s="1104"/>
    </row>
    <row r="110" spans="1:26" s="344" customFormat="1" ht="13.5" customHeight="1">
      <c r="A110" s="1084"/>
      <c r="B110" s="1105" t="s">
        <v>685</v>
      </c>
      <c r="C110" s="1084"/>
      <c r="D110" s="1106">
        <v>0</v>
      </c>
      <c r="E110" s="822">
        <v>0</v>
      </c>
      <c r="F110" s="1107">
        <v>72533.626717859996</v>
      </c>
      <c r="G110" s="821">
        <v>0.34647406774651285</v>
      </c>
      <c r="H110" s="1106">
        <v>3355007.1448277999</v>
      </c>
      <c r="I110" s="822">
        <v>4.168912469328018</v>
      </c>
      <c r="J110" s="1107">
        <v>764941.48116077995</v>
      </c>
      <c r="K110" s="821">
        <v>5.5132116336919754</v>
      </c>
      <c r="L110" s="1106">
        <v>4192482.2527064397</v>
      </c>
      <c r="M110" s="822">
        <v>3.4291027891307198</v>
      </c>
      <c r="N110" s="1104"/>
      <c r="O110" s="1010"/>
      <c r="P110" s="1111"/>
      <c r="Z110" s="1104"/>
    </row>
    <row r="111" spans="1:26" s="344" customFormat="1" ht="13.5" customHeight="1">
      <c r="A111" s="1084"/>
      <c r="B111" s="1105" t="s">
        <v>686</v>
      </c>
      <c r="C111" s="1084"/>
      <c r="D111" s="1106">
        <v>0</v>
      </c>
      <c r="E111" s="822">
        <v>0</v>
      </c>
      <c r="F111" s="1107">
        <v>91059.113596802505</v>
      </c>
      <c r="G111" s="821">
        <v>0.43496544872900283</v>
      </c>
      <c r="H111" s="1106">
        <v>350138.13931722299</v>
      </c>
      <c r="I111" s="822">
        <v>0.43507962635406022</v>
      </c>
      <c r="J111" s="1107">
        <v>2983.43013806</v>
      </c>
      <c r="K111" s="821">
        <v>2.1502666740597969E-2</v>
      </c>
      <c r="L111" s="1106">
        <v>444180.68305208551</v>
      </c>
      <c r="M111" s="822">
        <v>0.36330296166397291</v>
      </c>
      <c r="N111" s="1104"/>
      <c r="O111" s="1010"/>
      <c r="P111" s="1111"/>
      <c r="Z111" s="1104"/>
    </row>
    <row r="112" spans="1:26" s="344" customFormat="1" ht="13.5" customHeight="1">
      <c r="A112" s="1084"/>
      <c r="B112" s="1105" t="s">
        <v>687</v>
      </c>
      <c r="C112" s="1084"/>
      <c r="D112" s="1106">
        <v>0</v>
      </c>
      <c r="E112" s="822">
        <v>0</v>
      </c>
      <c r="F112" s="1107">
        <v>26169.774392189996</v>
      </c>
      <c r="G112" s="821">
        <v>0.12500613296147214</v>
      </c>
      <c r="H112" s="1106">
        <v>916004.40371330001</v>
      </c>
      <c r="I112" s="822">
        <v>1.13822177293627</v>
      </c>
      <c r="J112" s="1107">
        <v>109278.93658307999</v>
      </c>
      <c r="K112" s="821">
        <v>0.78761306495377759</v>
      </c>
      <c r="L112" s="1106">
        <v>1051453.1146885699</v>
      </c>
      <c r="M112" s="1110">
        <v>0.86000144804219869</v>
      </c>
      <c r="N112" s="1104"/>
      <c r="O112" s="1010"/>
      <c r="P112" s="1111"/>
      <c r="Z112" s="1104"/>
    </row>
    <row r="113" spans="1:26" s="344" customFormat="1" ht="13.5" customHeight="1">
      <c r="A113" s="1084"/>
      <c r="B113" s="1105" t="s">
        <v>688</v>
      </c>
      <c r="C113" s="1084"/>
      <c r="D113" s="1106">
        <v>0</v>
      </c>
      <c r="E113" s="822">
        <v>0</v>
      </c>
      <c r="F113" s="1107">
        <v>0</v>
      </c>
      <c r="G113" s="821">
        <v>0</v>
      </c>
      <c r="H113" s="1106">
        <v>0</v>
      </c>
      <c r="I113" s="822">
        <v>0</v>
      </c>
      <c r="J113" s="1107">
        <v>0</v>
      </c>
      <c r="K113" s="821">
        <v>0</v>
      </c>
      <c r="L113" s="1106">
        <v>0</v>
      </c>
      <c r="M113" s="822">
        <v>0</v>
      </c>
      <c r="N113" s="1104"/>
      <c r="O113" s="1010"/>
      <c r="P113" s="1111"/>
      <c r="Z113" s="1104"/>
    </row>
    <row r="114" spans="1:26" s="344" customFormat="1" ht="6" customHeight="1">
      <c r="A114" s="1112"/>
      <c r="B114" s="1112"/>
      <c r="C114" s="1112"/>
      <c r="D114" s="1113"/>
      <c r="E114" s="1114"/>
      <c r="F114" s="1115"/>
      <c r="G114" s="1116"/>
      <c r="H114" s="1113"/>
      <c r="I114" s="1114"/>
      <c r="J114" s="1115"/>
      <c r="K114" s="1116"/>
      <c r="L114" s="1113"/>
      <c r="M114" s="1114"/>
      <c r="N114" s="1100"/>
      <c r="O114" s="1010"/>
      <c r="P114" s="1117"/>
      <c r="Z114" s="1104"/>
    </row>
    <row r="115" spans="1:26" s="344" customFormat="1" ht="16.2" customHeight="1">
      <c r="A115" s="1084" t="s">
        <v>689</v>
      </c>
      <c r="B115" s="1084"/>
      <c r="C115" s="1084"/>
      <c r="D115" s="1125">
        <v>0</v>
      </c>
      <c r="E115" s="817">
        <v>0</v>
      </c>
      <c r="F115" s="1126">
        <v>561533.77813846536</v>
      </c>
      <c r="G115" s="816">
        <v>2.6822992464651723</v>
      </c>
      <c r="H115" s="1125">
        <v>1694922.68740026</v>
      </c>
      <c r="I115" s="817">
        <v>2.1061011261758633</v>
      </c>
      <c r="J115" s="1126">
        <v>624854.11113608978</v>
      </c>
      <c r="K115" s="816">
        <v>4.5035509770605167</v>
      </c>
      <c r="L115" s="1125">
        <v>2881310.5766748153</v>
      </c>
      <c r="M115" s="817">
        <v>2.3566730970534837</v>
      </c>
      <c r="N115" s="1100"/>
      <c r="O115" s="1010"/>
      <c r="P115" s="1117"/>
      <c r="Z115" s="1104"/>
    </row>
    <row r="116" spans="1:26" s="344" customFormat="1" ht="15" customHeight="1">
      <c r="A116" s="1084" t="s">
        <v>690</v>
      </c>
      <c r="B116" s="1084"/>
      <c r="C116" s="1084"/>
      <c r="D116" s="1125">
        <v>0</v>
      </c>
      <c r="E116" s="817">
        <v>0</v>
      </c>
      <c r="F116" s="1126">
        <v>347548.35628923902</v>
      </c>
      <c r="G116" s="816">
        <v>1.6601471371415206</v>
      </c>
      <c r="H116" s="1125">
        <v>376335.74927736493</v>
      </c>
      <c r="I116" s="817">
        <v>0.46763262493643232</v>
      </c>
      <c r="J116" s="1126">
        <v>25367.373142900702</v>
      </c>
      <c r="K116" s="816">
        <v>0.18283188998381672</v>
      </c>
      <c r="L116" s="1125">
        <v>749251.47870950471</v>
      </c>
      <c r="M116" s="817">
        <v>0.61282557218805234</v>
      </c>
      <c r="N116" s="1100"/>
      <c r="O116" s="1010"/>
      <c r="P116" s="1117"/>
      <c r="Z116" s="1104"/>
    </row>
    <row r="117" spans="1:26" s="344" customFormat="1" ht="13.5" customHeight="1">
      <c r="A117" s="1105"/>
      <c r="B117" s="1105" t="s">
        <v>691</v>
      </c>
      <c r="C117" s="1105"/>
      <c r="D117" s="1106">
        <v>0</v>
      </c>
      <c r="E117" s="822">
        <v>0</v>
      </c>
      <c r="F117" s="1107">
        <v>346976.73805733101</v>
      </c>
      <c r="G117" s="821">
        <v>1.6574166671103223</v>
      </c>
      <c r="H117" s="1106">
        <v>370444.27832588891</v>
      </c>
      <c r="I117" s="822">
        <v>0.46031191721449605</v>
      </c>
      <c r="J117" s="1107">
        <v>12089.0161796255</v>
      </c>
      <c r="K117" s="821">
        <v>8.712993906444079E-2</v>
      </c>
      <c r="L117" s="1106">
        <v>729510.03256284539</v>
      </c>
      <c r="M117" s="822">
        <v>0.59667870645015142</v>
      </c>
      <c r="N117" s="1104"/>
      <c r="O117" s="1010"/>
      <c r="P117" s="1111"/>
      <c r="Z117" s="1104"/>
    </row>
    <row r="118" spans="1:26" s="344" customFormat="1" ht="13.5" customHeight="1">
      <c r="A118" s="1105"/>
      <c r="B118" s="1105" t="s">
        <v>692</v>
      </c>
      <c r="C118" s="1105"/>
      <c r="D118" s="1106">
        <v>0</v>
      </c>
      <c r="E118" s="822">
        <v>0</v>
      </c>
      <c r="F118" s="1107">
        <v>0</v>
      </c>
      <c r="G118" s="821">
        <v>0</v>
      </c>
      <c r="H118" s="1106">
        <v>0</v>
      </c>
      <c r="I118" s="822">
        <v>0</v>
      </c>
      <c r="J118" s="1107">
        <v>0</v>
      </c>
      <c r="K118" s="821">
        <v>0</v>
      </c>
      <c r="L118" s="1106">
        <v>0</v>
      </c>
      <c r="M118" s="822">
        <v>0</v>
      </c>
      <c r="N118" s="1104"/>
      <c r="O118" s="1010"/>
      <c r="P118" s="1111"/>
      <c r="Z118" s="1104"/>
    </row>
    <row r="119" spans="1:26" s="344" customFormat="1" ht="13.5" customHeight="1">
      <c r="A119" s="1105"/>
      <c r="B119" s="1105" t="s">
        <v>693</v>
      </c>
      <c r="C119" s="1105"/>
      <c r="D119" s="1106">
        <v>0</v>
      </c>
      <c r="E119" s="822">
        <v>0</v>
      </c>
      <c r="F119" s="1107">
        <v>0</v>
      </c>
      <c r="G119" s="821">
        <v>0</v>
      </c>
      <c r="H119" s="1106">
        <v>0</v>
      </c>
      <c r="I119" s="822">
        <v>0</v>
      </c>
      <c r="J119" s="1107">
        <v>0</v>
      </c>
      <c r="K119" s="821">
        <v>0</v>
      </c>
      <c r="L119" s="1106">
        <v>0</v>
      </c>
      <c r="M119" s="822">
        <v>0</v>
      </c>
      <c r="N119" s="1104"/>
      <c r="O119" s="1010"/>
      <c r="P119" s="1111"/>
      <c r="Z119" s="1104"/>
    </row>
    <row r="120" spans="1:26" s="344" customFormat="1" ht="13.5" customHeight="1">
      <c r="A120" s="1105"/>
      <c r="B120" s="1105" t="s">
        <v>694</v>
      </c>
      <c r="C120" s="1105"/>
      <c r="D120" s="1106">
        <v>0</v>
      </c>
      <c r="E120" s="822">
        <v>0</v>
      </c>
      <c r="F120" s="1107">
        <v>0</v>
      </c>
      <c r="G120" s="821">
        <v>0</v>
      </c>
      <c r="H120" s="1106">
        <v>0</v>
      </c>
      <c r="I120" s="822">
        <v>0</v>
      </c>
      <c r="J120" s="1107">
        <v>0</v>
      </c>
      <c r="K120" s="821">
        <v>0</v>
      </c>
      <c r="L120" s="1106">
        <v>0</v>
      </c>
      <c r="M120" s="822">
        <v>0</v>
      </c>
      <c r="N120" s="1104"/>
      <c r="O120" s="1010"/>
      <c r="P120" s="1111"/>
      <c r="Z120" s="1104"/>
    </row>
    <row r="121" spans="1:26" s="344" customFormat="1" ht="13.5" customHeight="1">
      <c r="A121" s="1105"/>
      <c r="B121" s="1105" t="s">
        <v>695</v>
      </c>
      <c r="C121" s="1105"/>
      <c r="D121" s="1106">
        <v>0</v>
      </c>
      <c r="E121" s="822">
        <v>0</v>
      </c>
      <c r="F121" s="1107">
        <v>0</v>
      </c>
      <c r="G121" s="821">
        <v>0</v>
      </c>
      <c r="H121" s="1106">
        <v>0</v>
      </c>
      <c r="I121" s="822">
        <v>0</v>
      </c>
      <c r="J121" s="1107">
        <v>0</v>
      </c>
      <c r="K121" s="821">
        <v>0</v>
      </c>
      <c r="L121" s="1106">
        <v>0</v>
      </c>
      <c r="M121" s="822">
        <v>0</v>
      </c>
      <c r="N121" s="1104"/>
      <c r="O121" s="1010"/>
      <c r="P121" s="1111"/>
      <c r="Z121" s="1104"/>
    </row>
    <row r="122" spans="1:26" s="344" customFormat="1" ht="13.5" customHeight="1">
      <c r="A122" s="1105"/>
      <c r="B122" s="1105" t="s">
        <v>696</v>
      </c>
      <c r="C122" s="1105"/>
      <c r="D122" s="1106">
        <v>0</v>
      </c>
      <c r="E122" s="822">
        <v>0</v>
      </c>
      <c r="F122" s="1107">
        <v>0</v>
      </c>
      <c r="G122" s="821">
        <v>0</v>
      </c>
      <c r="H122" s="1106">
        <v>0</v>
      </c>
      <c r="I122" s="822">
        <v>0</v>
      </c>
      <c r="J122" s="1107">
        <v>0</v>
      </c>
      <c r="K122" s="821">
        <v>0</v>
      </c>
      <c r="L122" s="1106">
        <v>0</v>
      </c>
      <c r="M122" s="822">
        <v>0</v>
      </c>
      <c r="N122" s="1104"/>
      <c r="O122" s="1010"/>
      <c r="P122" s="1111"/>
      <c r="Z122" s="1104"/>
    </row>
    <row r="123" spans="1:26" s="344" customFormat="1" ht="13.5" customHeight="1">
      <c r="A123" s="1105"/>
      <c r="B123" s="1105" t="s">
        <v>697</v>
      </c>
      <c r="C123" s="1105"/>
      <c r="D123" s="1106">
        <v>0</v>
      </c>
      <c r="E123" s="822">
        <v>0</v>
      </c>
      <c r="F123" s="1107">
        <v>0</v>
      </c>
      <c r="G123" s="821">
        <v>0</v>
      </c>
      <c r="H123" s="1106">
        <v>0</v>
      </c>
      <c r="I123" s="822">
        <v>0</v>
      </c>
      <c r="J123" s="1107">
        <v>0</v>
      </c>
      <c r="K123" s="821">
        <v>0</v>
      </c>
      <c r="L123" s="1106">
        <v>0</v>
      </c>
      <c r="M123" s="822">
        <v>0</v>
      </c>
      <c r="N123" s="1104"/>
      <c r="O123" s="1010"/>
      <c r="P123" s="1111"/>
      <c r="Z123" s="1104"/>
    </row>
    <row r="124" spans="1:26" s="344" customFormat="1" ht="13.5" customHeight="1">
      <c r="A124" s="1105"/>
      <c r="B124" s="1105" t="s">
        <v>698</v>
      </c>
      <c r="C124" s="1105"/>
      <c r="D124" s="1106">
        <v>0</v>
      </c>
      <c r="E124" s="822">
        <v>0</v>
      </c>
      <c r="F124" s="1107">
        <v>571.61823190799998</v>
      </c>
      <c r="G124" s="821">
        <v>2.7304700311982072E-3</v>
      </c>
      <c r="H124" s="1106">
        <v>5891.4709514760007</v>
      </c>
      <c r="I124" s="822">
        <v>7.3207077219362296E-3</v>
      </c>
      <c r="J124" s="1107">
        <v>13278.356963275201</v>
      </c>
      <c r="K124" s="821">
        <v>9.570195091937593E-2</v>
      </c>
      <c r="L124" s="1106">
        <v>19741.4461466592</v>
      </c>
      <c r="M124" s="822">
        <v>1.6146865737900844E-2</v>
      </c>
      <c r="N124" s="1104"/>
      <c r="O124" s="1010"/>
      <c r="P124" s="1111"/>
      <c r="Z124" s="1104"/>
    </row>
    <row r="125" spans="1:26" s="344" customFormat="1" ht="15" customHeight="1">
      <c r="A125" s="1084" t="s">
        <v>699</v>
      </c>
      <c r="B125" s="1084"/>
      <c r="C125" s="1084"/>
      <c r="D125" s="1125">
        <v>0</v>
      </c>
      <c r="E125" s="817">
        <v>0</v>
      </c>
      <c r="F125" s="1126">
        <v>62678.399584303406</v>
      </c>
      <c r="G125" s="816">
        <v>0.29939823839620155</v>
      </c>
      <c r="H125" s="1125">
        <v>494849.41667127603</v>
      </c>
      <c r="I125" s="817">
        <v>0.61489702243434829</v>
      </c>
      <c r="J125" s="1126">
        <v>215399.87285293001</v>
      </c>
      <c r="K125" s="816">
        <v>1.5524652723845955</v>
      </c>
      <c r="L125" s="1125">
        <v>772927.68910850945</v>
      </c>
      <c r="M125" s="817">
        <v>0.63219074876402048</v>
      </c>
      <c r="N125" s="1100"/>
      <c r="O125" s="1010"/>
      <c r="P125" s="1117"/>
      <c r="Z125" s="1104"/>
    </row>
    <row r="126" spans="1:26" s="344" customFormat="1" ht="13.5" customHeight="1">
      <c r="A126" s="1084"/>
      <c r="B126" s="1105" t="s">
        <v>700</v>
      </c>
      <c r="C126" s="1105"/>
      <c r="D126" s="1106">
        <v>0</v>
      </c>
      <c r="E126" s="822">
        <v>0</v>
      </c>
      <c r="F126" s="1107">
        <v>53574.789085823402</v>
      </c>
      <c r="G126" s="821">
        <v>0.25591268413242207</v>
      </c>
      <c r="H126" s="1106">
        <v>277806.28067087603</v>
      </c>
      <c r="I126" s="822">
        <v>0.34520047724247027</v>
      </c>
      <c r="J126" s="1107">
        <v>144321.02163570601</v>
      </c>
      <c r="K126" s="821">
        <v>1.0401741245106391</v>
      </c>
      <c r="L126" s="1106">
        <v>475702.09139240545</v>
      </c>
      <c r="M126" s="822">
        <v>0.38908485953303179</v>
      </c>
      <c r="N126" s="1104"/>
      <c r="O126" s="1010"/>
      <c r="P126" s="1111"/>
      <c r="Z126" s="1104"/>
    </row>
    <row r="127" spans="1:26" s="344" customFormat="1" ht="13.5" customHeight="1">
      <c r="A127" s="1084"/>
      <c r="B127" s="1105" t="s">
        <v>701</v>
      </c>
      <c r="C127" s="1105"/>
      <c r="D127" s="1106">
        <v>0</v>
      </c>
      <c r="E127" s="822">
        <v>0</v>
      </c>
      <c r="F127" s="1107">
        <v>0</v>
      </c>
      <c r="G127" s="821">
        <v>0</v>
      </c>
      <c r="H127" s="1106">
        <v>0</v>
      </c>
      <c r="I127" s="822">
        <v>0</v>
      </c>
      <c r="J127" s="1107">
        <v>0</v>
      </c>
      <c r="K127" s="821">
        <v>0</v>
      </c>
      <c r="L127" s="1106">
        <v>0</v>
      </c>
      <c r="M127" s="822">
        <v>0</v>
      </c>
      <c r="N127" s="1104"/>
      <c r="O127" s="1010"/>
      <c r="P127" s="1111"/>
      <c r="Z127" s="1104"/>
    </row>
    <row r="128" spans="1:26" s="344" customFormat="1" ht="13.5" customHeight="1">
      <c r="A128" s="1084"/>
      <c r="B128" s="1105" t="s">
        <v>702</v>
      </c>
      <c r="C128" s="1105"/>
      <c r="D128" s="1106">
        <v>0</v>
      </c>
      <c r="E128" s="822">
        <v>0</v>
      </c>
      <c r="F128" s="1107">
        <v>9103.6104984800004</v>
      </c>
      <c r="G128" s="821">
        <v>4.3485554263779473E-2</v>
      </c>
      <c r="H128" s="1106">
        <v>217043.1360004</v>
      </c>
      <c r="I128" s="822">
        <v>0.26969654519187802</v>
      </c>
      <c r="J128" s="1107">
        <v>71078.851217224001</v>
      </c>
      <c r="K128" s="821">
        <v>0.51229114787395658</v>
      </c>
      <c r="L128" s="1106">
        <v>297225.59771610395</v>
      </c>
      <c r="M128" s="822">
        <v>0.24310588923098861</v>
      </c>
      <c r="N128" s="1104"/>
      <c r="O128" s="1010"/>
      <c r="P128" s="1111"/>
      <c r="Z128" s="1104"/>
    </row>
    <row r="129" spans="1:26" s="344" customFormat="1" ht="15" customHeight="1">
      <c r="A129" s="1084" t="s">
        <v>703</v>
      </c>
      <c r="B129" s="1084"/>
      <c r="C129" s="1084"/>
      <c r="D129" s="1125">
        <v>0</v>
      </c>
      <c r="E129" s="817">
        <v>0</v>
      </c>
      <c r="F129" s="1126">
        <v>151307.022264923</v>
      </c>
      <c r="G129" s="816">
        <v>0.72275387092745058</v>
      </c>
      <c r="H129" s="1125">
        <v>823737.52145161887</v>
      </c>
      <c r="I129" s="817">
        <v>1.0235714788050827</v>
      </c>
      <c r="J129" s="1126">
        <v>384086.86514025903</v>
      </c>
      <c r="K129" s="816">
        <v>2.7682538146921036</v>
      </c>
      <c r="L129" s="1125">
        <v>1359131.4088568008</v>
      </c>
      <c r="M129" s="817">
        <v>1.1116567761014104</v>
      </c>
      <c r="N129" s="1100"/>
      <c r="O129" s="1010"/>
      <c r="P129" s="1117"/>
      <c r="Z129" s="1104"/>
    </row>
    <row r="130" spans="1:26" s="344" customFormat="1" ht="15" customHeight="1">
      <c r="A130" s="1084"/>
      <c r="B130" s="1105" t="s">
        <v>704</v>
      </c>
      <c r="C130" s="1084"/>
      <c r="D130" s="1106">
        <v>0</v>
      </c>
      <c r="E130" s="822">
        <v>0</v>
      </c>
      <c r="F130" s="1107">
        <v>151307.022264923</v>
      </c>
      <c r="G130" s="821">
        <v>0.72275387092745058</v>
      </c>
      <c r="H130" s="1106">
        <v>823737.52145161887</v>
      </c>
      <c r="I130" s="822">
        <v>1.0235714788050827</v>
      </c>
      <c r="J130" s="1107">
        <v>384086.86514025903</v>
      </c>
      <c r="K130" s="821">
        <v>2.7682538146921036</v>
      </c>
      <c r="L130" s="1106">
        <v>1359131.4088568008</v>
      </c>
      <c r="M130" s="822">
        <v>1.1116567761014104</v>
      </c>
      <c r="N130" s="1104"/>
      <c r="O130" s="1010"/>
      <c r="P130" s="1117"/>
      <c r="Z130" s="1104"/>
    </row>
    <row r="131" spans="1:26" s="344" customFormat="1" ht="6" customHeight="1">
      <c r="A131" s="1112"/>
      <c r="B131" s="1112"/>
      <c r="C131" s="1112"/>
      <c r="D131" s="1113"/>
      <c r="E131" s="1114"/>
      <c r="F131" s="1115"/>
      <c r="G131" s="1116"/>
      <c r="H131" s="1113"/>
      <c r="I131" s="1114"/>
      <c r="J131" s="1115">
        <v>0</v>
      </c>
      <c r="K131" s="1116"/>
      <c r="L131" s="1113"/>
      <c r="M131" s="1114"/>
      <c r="N131" s="1100"/>
      <c r="O131" s="1010"/>
      <c r="P131" s="1117"/>
      <c r="Z131" s="1104"/>
    </row>
    <row r="132" spans="1:26" s="344" customFormat="1" ht="16.2" customHeight="1">
      <c r="A132" s="1084" t="s">
        <v>705</v>
      </c>
      <c r="B132" s="1084"/>
      <c r="C132" s="1084"/>
      <c r="D132" s="1125">
        <v>0</v>
      </c>
      <c r="E132" s="817">
        <v>0</v>
      </c>
      <c r="F132" s="1126">
        <v>43641.477817441395</v>
      </c>
      <c r="G132" s="816">
        <v>0.20846386739620956</v>
      </c>
      <c r="H132" s="1125">
        <v>172561.15144561802</v>
      </c>
      <c r="I132" s="817">
        <v>0.21442348851395998</v>
      </c>
      <c r="J132" s="1126">
        <v>94633.468776678405</v>
      </c>
      <c r="K132" s="816">
        <v>0.68205784866639829</v>
      </c>
      <c r="L132" s="1125">
        <v>310836.09803973784</v>
      </c>
      <c r="M132" s="817">
        <v>0.25423814974112169</v>
      </c>
      <c r="N132" s="1100"/>
      <c r="O132" s="1010"/>
      <c r="P132" s="1117"/>
      <c r="Z132" s="1104"/>
    </row>
    <row r="133" spans="1:26" s="344" customFormat="1" ht="13.5" customHeight="1">
      <c r="A133" s="1105"/>
      <c r="B133" s="1105" t="s">
        <v>706</v>
      </c>
      <c r="C133" s="1105"/>
      <c r="D133" s="1106">
        <v>0</v>
      </c>
      <c r="E133" s="822">
        <v>0</v>
      </c>
      <c r="F133" s="1107">
        <v>43641.477817441395</v>
      </c>
      <c r="G133" s="821">
        <v>0.20846386739620956</v>
      </c>
      <c r="H133" s="1106">
        <v>172561.15144561802</v>
      </c>
      <c r="I133" s="822">
        <v>0.21442348851395998</v>
      </c>
      <c r="J133" s="1107">
        <v>94633.468776678405</v>
      </c>
      <c r="K133" s="821">
        <v>0.68205784866639829</v>
      </c>
      <c r="L133" s="1106">
        <v>310836.09803973784</v>
      </c>
      <c r="M133" s="822">
        <v>0.25423814974112169</v>
      </c>
      <c r="N133" s="1104"/>
      <c r="O133" s="1010"/>
      <c r="P133" s="1111"/>
      <c r="Z133" s="1104"/>
    </row>
    <row r="134" spans="1:26" s="344" customFormat="1" ht="13.5" customHeight="1">
      <c r="A134" s="1105"/>
      <c r="B134" s="1105" t="s">
        <v>707</v>
      </c>
      <c r="C134" s="1105"/>
      <c r="D134" s="1106">
        <v>0</v>
      </c>
      <c r="E134" s="822">
        <v>0</v>
      </c>
      <c r="F134" s="1107">
        <v>0</v>
      </c>
      <c r="G134" s="821">
        <v>0</v>
      </c>
      <c r="H134" s="1106">
        <v>0</v>
      </c>
      <c r="I134" s="822">
        <v>0</v>
      </c>
      <c r="J134" s="1107">
        <v>0</v>
      </c>
      <c r="K134" s="821">
        <v>0</v>
      </c>
      <c r="L134" s="1106">
        <v>0</v>
      </c>
      <c r="M134" s="822">
        <v>0</v>
      </c>
      <c r="N134" s="1104"/>
      <c r="O134" s="1010"/>
      <c r="P134" s="1111"/>
      <c r="Z134" s="1104"/>
    </row>
    <row r="135" spans="1:26" s="344" customFormat="1" ht="13.5" customHeight="1">
      <c r="A135" s="1105"/>
      <c r="B135" s="1105" t="s">
        <v>708</v>
      </c>
      <c r="C135" s="1105"/>
      <c r="D135" s="1106">
        <v>0</v>
      </c>
      <c r="E135" s="822">
        <v>0</v>
      </c>
      <c r="F135" s="1107">
        <v>0</v>
      </c>
      <c r="G135" s="821">
        <v>0</v>
      </c>
      <c r="H135" s="1106">
        <v>0</v>
      </c>
      <c r="I135" s="822">
        <v>0</v>
      </c>
      <c r="J135" s="1107">
        <v>0</v>
      </c>
      <c r="K135" s="821">
        <v>0</v>
      </c>
      <c r="L135" s="1106">
        <v>0</v>
      </c>
      <c r="M135" s="822">
        <v>0</v>
      </c>
      <c r="N135" s="1104"/>
      <c r="O135" s="1010"/>
      <c r="P135" s="1111"/>
      <c r="Z135" s="1104"/>
    </row>
    <row r="136" spans="1:26" s="344" customFormat="1" ht="6" customHeight="1">
      <c r="A136" s="1112"/>
      <c r="B136" s="1112"/>
      <c r="C136" s="1112"/>
      <c r="D136" s="1113"/>
      <c r="E136" s="1114"/>
      <c r="F136" s="1115"/>
      <c r="G136" s="1116"/>
      <c r="H136" s="1113"/>
      <c r="I136" s="1114"/>
      <c r="J136" s="1115"/>
      <c r="K136" s="1116"/>
      <c r="L136" s="1113"/>
      <c r="M136" s="1114"/>
      <c r="N136" s="1100"/>
      <c r="O136" s="1010"/>
      <c r="P136" s="1117"/>
      <c r="Z136" s="1104"/>
    </row>
    <row r="137" spans="1:26" s="344" customFormat="1" ht="15" customHeight="1">
      <c r="A137" s="1084" t="s">
        <v>709</v>
      </c>
      <c r="B137" s="1084"/>
      <c r="C137" s="1105"/>
      <c r="D137" s="1132">
        <v>0</v>
      </c>
      <c r="E137" s="817">
        <v>0</v>
      </c>
      <c r="F137" s="1133">
        <v>104523.533009387</v>
      </c>
      <c r="G137" s="816">
        <v>0.49928144083938464</v>
      </c>
      <c r="H137" s="1132">
        <v>145262.35082585801</v>
      </c>
      <c r="I137" s="817">
        <v>0.18050215678837339</v>
      </c>
      <c r="J137" s="1133">
        <v>0</v>
      </c>
      <c r="K137" s="816">
        <v>0</v>
      </c>
      <c r="L137" s="1132">
        <v>249785.88383524501</v>
      </c>
      <c r="M137" s="817">
        <v>0.20430413757672647</v>
      </c>
      <c r="N137" s="1100"/>
      <c r="O137" s="1010"/>
      <c r="P137" s="1117"/>
      <c r="Z137" s="1104"/>
    </row>
    <row r="138" spans="1:26" s="344" customFormat="1">
      <c r="A138" s="1084"/>
      <c r="B138" s="1105" t="s">
        <v>710</v>
      </c>
      <c r="C138" s="1105"/>
      <c r="D138" s="1106">
        <v>0</v>
      </c>
      <c r="E138" s="822">
        <v>0</v>
      </c>
      <c r="F138" s="1107">
        <v>0</v>
      </c>
      <c r="G138" s="821">
        <v>0</v>
      </c>
      <c r="H138" s="1106">
        <v>0</v>
      </c>
      <c r="I138" s="822">
        <v>0</v>
      </c>
      <c r="J138" s="1107">
        <v>0</v>
      </c>
      <c r="K138" s="821">
        <v>0</v>
      </c>
      <c r="L138" s="1106">
        <v>0</v>
      </c>
      <c r="M138" s="822">
        <v>0</v>
      </c>
      <c r="N138" s="1104"/>
      <c r="O138" s="1010"/>
      <c r="P138" s="1111"/>
      <c r="Z138" s="1104"/>
    </row>
    <row r="139" spans="1:26" s="344" customFormat="1">
      <c r="A139" s="1084"/>
      <c r="B139" s="1105" t="s">
        <v>711</v>
      </c>
      <c r="C139" s="1105"/>
      <c r="D139" s="1106">
        <v>0</v>
      </c>
      <c r="E139" s="822">
        <v>0</v>
      </c>
      <c r="F139" s="1107">
        <v>0</v>
      </c>
      <c r="G139" s="821">
        <v>0</v>
      </c>
      <c r="H139" s="1106">
        <v>0</v>
      </c>
      <c r="I139" s="822">
        <v>0</v>
      </c>
      <c r="J139" s="1107">
        <v>0</v>
      </c>
      <c r="K139" s="821">
        <v>0</v>
      </c>
      <c r="L139" s="1106">
        <v>0</v>
      </c>
      <c r="M139" s="822">
        <v>0</v>
      </c>
      <c r="N139" s="1104"/>
      <c r="O139" s="1010"/>
      <c r="P139" s="1111"/>
      <c r="Z139" s="1104"/>
    </row>
    <row r="140" spans="1:26" s="344" customFormat="1">
      <c r="A140" s="1084"/>
      <c r="B140" s="1105" t="s">
        <v>712</v>
      </c>
      <c r="C140" s="1105"/>
      <c r="D140" s="1106">
        <v>0</v>
      </c>
      <c r="E140" s="822">
        <v>0</v>
      </c>
      <c r="F140" s="1107">
        <v>0</v>
      </c>
      <c r="G140" s="821">
        <v>0</v>
      </c>
      <c r="H140" s="1106">
        <v>0</v>
      </c>
      <c r="I140" s="822">
        <v>0</v>
      </c>
      <c r="J140" s="1107">
        <v>0</v>
      </c>
      <c r="K140" s="821">
        <v>0</v>
      </c>
      <c r="L140" s="1106">
        <v>0</v>
      </c>
      <c r="M140" s="822">
        <v>0</v>
      </c>
      <c r="N140" s="1104"/>
      <c r="O140" s="1010"/>
      <c r="P140" s="1111"/>
      <c r="Z140" s="1104"/>
    </row>
    <row r="141" spans="1:26" s="344" customFormat="1">
      <c r="A141" s="1084"/>
      <c r="B141" s="1105" t="s">
        <v>713</v>
      </c>
      <c r="C141" s="1105"/>
      <c r="D141" s="1106">
        <v>0</v>
      </c>
      <c r="E141" s="822">
        <v>0</v>
      </c>
      <c r="F141" s="1107">
        <v>0</v>
      </c>
      <c r="G141" s="821">
        <v>0</v>
      </c>
      <c r="H141" s="1106">
        <v>0</v>
      </c>
      <c r="I141" s="822">
        <v>0</v>
      </c>
      <c r="J141" s="1107">
        <v>0</v>
      </c>
      <c r="K141" s="821">
        <v>0</v>
      </c>
      <c r="L141" s="1106">
        <v>0</v>
      </c>
      <c r="M141" s="822">
        <v>0</v>
      </c>
      <c r="N141" s="1104"/>
      <c r="O141" s="1010"/>
      <c r="P141" s="1111"/>
      <c r="Z141" s="1104"/>
    </row>
    <row r="142" spans="1:26" s="344" customFormat="1">
      <c r="A142" s="1084"/>
      <c r="B142" s="1105" t="s">
        <v>714</v>
      </c>
      <c r="C142" s="1105"/>
      <c r="D142" s="1106">
        <v>0</v>
      </c>
      <c r="E142" s="822">
        <v>0</v>
      </c>
      <c r="F142" s="1107">
        <v>0</v>
      </c>
      <c r="G142" s="821">
        <v>0</v>
      </c>
      <c r="H142" s="1106">
        <v>0</v>
      </c>
      <c r="I142" s="822">
        <v>0</v>
      </c>
      <c r="J142" s="1107">
        <v>0</v>
      </c>
      <c r="K142" s="821">
        <v>0</v>
      </c>
      <c r="L142" s="1106">
        <v>0</v>
      </c>
      <c r="M142" s="822">
        <v>0</v>
      </c>
      <c r="N142" s="1104"/>
      <c r="O142" s="1010"/>
      <c r="P142" s="1111"/>
      <c r="Z142" s="1104"/>
    </row>
    <row r="143" spans="1:26" s="344" customFormat="1">
      <c r="A143" s="1084"/>
      <c r="B143" s="1105" t="s">
        <v>715</v>
      </c>
      <c r="C143" s="1105"/>
      <c r="D143" s="1106">
        <v>0</v>
      </c>
      <c r="E143" s="822">
        <v>0</v>
      </c>
      <c r="F143" s="1107">
        <v>0</v>
      </c>
      <c r="G143" s="821">
        <v>0</v>
      </c>
      <c r="H143" s="1106">
        <v>0</v>
      </c>
      <c r="I143" s="822">
        <v>0</v>
      </c>
      <c r="J143" s="1107">
        <v>0</v>
      </c>
      <c r="K143" s="821">
        <v>0</v>
      </c>
      <c r="L143" s="1106">
        <v>0</v>
      </c>
      <c r="M143" s="822">
        <v>0</v>
      </c>
      <c r="N143" s="1104"/>
      <c r="O143" s="1010"/>
      <c r="P143" s="1111"/>
      <c r="Z143" s="1104"/>
    </row>
    <row r="144" spans="1:26" s="344" customFormat="1">
      <c r="A144" s="1084"/>
      <c r="B144" s="117" t="s">
        <v>716</v>
      </c>
      <c r="C144" s="1105"/>
      <c r="D144" s="1106">
        <v>0</v>
      </c>
      <c r="E144" s="822">
        <v>0</v>
      </c>
      <c r="F144" s="1107">
        <v>104523.533009387</v>
      </c>
      <c r="G144" s="821">
        <v>0.49928144083938464</v>
      </c>
      <c r="H144" s="1106">
        <v>145262.35082585801</v>
      </c>
      <c r="I144" s="822">
        <v>0.18050215678837339</v>
      </c>
      <c r="J144" s="1107">
        <v>0</v>
      </c>
      <c r="K144" s="821">
        <v>0</v>
      </c>
      <c r="L144" s="1106">
        <v>249785.88383524501</v>
      </c>
      <c r="M144" s="822">
        <v>0.20430413757672647</v>
      </c>
      <c r="N144" s="1104"/>
      <c r="O144" s="1010"/>
      <c r="P144" s="1111"/>
      <c r="Z144" s="1104"/>
    </row>
    <row r="145" spans="1:26" s="344" customFormat="1" ht="6" customHeight="1">
      <c r="A145" s="1112"/>
      <c r="B145" s="1112"/>
      <c r="C145" s="1112"/>
      <c r="D145" s="1113"/>
      <c r="E145" s="1114"/>
      <c r="F145" s="1115"/>
      <c r="G145" s="1116"/>
      <c r="H145" s="1113"/>
      <c r="I145" s="1114"/>
      <c r="J145" s="1115"/>
      <c r="K145" s="1116"/>
      <c r="L145" s="1113"/>
      <c r="M145" s="1114"/>
      <c r="N145" s="1100"/>
      <c r="O145" s="1010"/>
      <c r="P145" s="1117"/>
      <c r="Z145" s="1104"/>
    </row>
    <row r="146" spans="1:26" s="344" customFormat="1" ht="16.2" customHeight="1">
      <c r="A146" s="1084" t="s">
        <v>717</v>
      </c>
      <c r="B146" s="1084"/>
      <c r="C146" s="1084"/>
      <c r="D146" s="1125">
        <v>0</v>
      </c>
      <c r="E146" s="817">
        <v>0</v>
      </c>
      <c r="F146" s="1126">
        <v>435876.39992538281</v>
      </c>
      <c r="G146" s="816">
        <v>2.0820669825912277</v>
      </c>
      <c r="H146" s="1125">
        <v>5155304.1570438566</v>
      </c>
      <c r="I146" s="817">
        <v>6.405951121925793</v>
      </c>
      <c r="J146" s="1126">
        <v>1943908.8767146284</v>
      </c>
      <c r="K146" s="816">
        <v>14.010458705517095</v>
      </c>
      <c r="L146" s="1125">
        <v>7535089.4336838676</v>
      </c>
      <c r="M146" s="817">
        <v>6.1630782519627285</v>
      </c>
      <c r="N146" s="1100"/>
      <c r="O146" s="1010"/>
      <c r="P146" s="1117"/>
      <c r="Z146" s="1104"/>
    </row>
    <row r="147" spans="1:26" s="344" customFormat="1" ht="16.2" customHeight="1">
      <c r="A147" s="1084"/>
      <c r="B147" s="1105" t="s">
        <v>718</v>
      </c>
      <c r="C147" s="1084"/>
      <c r="D147" s="1106">
        <v>0</v>
      </c>
      <c r="E147" s="822">
        <v>0</v>
      </c>
      <c r="F147" s="1107">
        <v>0</v>
      </c>
      <c r="G147" s="821">
        <v>0</v>
      </c>
      <c r="H147" s="1106">
        <v>0</v>
      </c>
      <c r="I147" s="822">
        <v>0</v>
      </c>
      <c r="J147" s="1107">
        <v>0</v>
      </c>
      <c r="K147" s="821">
        <v>0</v>
      </c>
      <c r="L147" s="1106">
        <v>0</v>
      </c>
      <c r="M147" s="822">
        <v>0</v>
      </c>
      <c r="N147" s="1104"/>
      <c r="O147" s="1010"/>
      <c r="P147" s="1117"/>
      <c r="Z147" s="1104"/>
    </row>
    <row r="148" spans="1:26" s="344" customFormat="1" ht="13.5" customHeight="1">
      <c r="A148" s="1084"/>
      <c r="B148" s="1105" t="s">
        <v>719</v>
      </c>
      <c r="C148" s="1105"/>
      <c r="D148" s="1106">
        <v>0</v>
      </c>
      <c r="E148" s="822">
        <v>0</v>
      </c>
      <c r="F148" s="1107">
        <v>0</v>
      </c>
      <c r="G148" s="821">
        <v>0</v>
      </c>
      <c r="H148" s="1106">
        <v>0</v>
      </c>
      <c r="I148" s="822">
        <v>0</v>
      </c>
      <c r="J148" s="1107">
        <v>0</v>
      </c>
      <c r="K148" s="821">
        <v>0</v>
      </c>
      <c r="L148" s="1106">
        <v>0</v>
      </c>
      <c r="M148" s="822">
        <v>0</v>
      </c>
      <c r="N148" s="1104"/>
      <c r="O148" s="1010"/>
      <c r="P148" s="1111"/>
      <c r="Z148" s="1104"/>
    </row>
    <row r="149" spans="1:26" s="344" customFormat="1" ht="13.5" customHeight="1">
      <c r="A149" s="1084"/>
      <c r="B149" s="1105" t="s">
        <v>720</v>
      </c>
      <c r="C149" s="1105"/>
      <c r="D149" s="1106">
        <v>0</v>
      </c>
      <c r="E149" s="822">
        <v>0</v>
      </c>
      <c r="F149" s="1107">
        <v>238560.328479007</v>
      </c>
      <c r="G149" s="821">
        <v>1.1395399782307267</v>
      </c>
      <c r="H149" s="1106">
        <v>2636067.8200047477</v>
      </c>
      <c r="I149" s="822">
        <v>3.2755626233923176</v>
      </c>
      <c r="J149" s="1107">
        <v>832442.50882814999</v>
      </c>
      <c r="K149" s="821">
        <v>5.9997161051937491</v>
      </c>
      <c r="L149" s="1106">
        <v>3707070.6573119047</v>
      </c>
      <c r="M149" s="822">
        <v>3.0320763605586571</v>
      </c>
      <c r="N149" s="1104"/>
      <c r="O149" s="1010"/>
      <c r="P149" s="1111"/>
      <c r="Z149" s="1104"/>
    </row>
    <row r="150" spans="1:26" s="344" customFormat="1" ht="13.5" customHeight="1">
      <c r="A150" s="1137"/>
      <c r="B150" s="1138" t="s">
        <v>721</v>
      </c>
      <c r="C150" s="1105"/>
      <c r="D150" s="1106">
        <v>0</v>
      </c>
      <c r="E150" s="822">
        <v>0</v>
      </c>
      <c r="F150" s="1107">
        <v>0</v>
      </c>
      <c r="G150" s="821">
        <v>0</v>
      </c>
      <c r="H150" s="1106">
        <v>0</v>
      </c>
      <c r="I150" s="822">
        <v>0</v>
      </c>
      <c r="J150" s="1107">
        <v>0</v>
      </c>
      <c r="K150" s="821">
        <v>0</v>
      </c>
      <c r="L150" s="1106">
        <v>0</v>
      </c>
      <c r="M150" s="822">
        <v>0</v>
      </c>
      <c r="N150" s="1104"/>
      <c r="O150" s="1010"/>
      <c r="P150" s="1111"/>
      <c r="Z150" s="1104"/>
    </row>
    <row r="151" spans="1:26" s="344" customFormat="1" ht="13.5" customHeight="1">
      <c r="A151" s="1084"/>
      <c r="B151" s="1105" t="s">
        <v>722</v>
      </c>
      <c r="C151" s="1105"/>
      <c r="D151" s="1106">
        <v>0</v>
      </c>
      <c r="E151" s="822">
        <v>0</v>
      </c>
      <c r="F151" s="1107">
        <v>23.055894323699999</v>
      </c>
      <c r="G151" s="821">
        <v>1.1013194642725785E-4</v>
      </c>
      <c r="H151" s="1106">
        <v>340791.94402338204</v>
      </c>
      <c r="I151" s="822">
        <v>0.4234660981500038</v>
      </c>
      <c r="J151" s="1107">
        <v>190312.02673542898</v>
      </c>
      <c r="K151" s="821">
        <v>1.3716480353988436</v>
      </c>
      <c r="L151" s="1106">
        <v>531127.02665313473</v>
      </c>
      <c r="M151" s="822">
        <v>0.43441786004061067</v>
      </c>
      <c r="N151" s="1104"/>
      <c r="O151" s="1010"/>
      <c r="P151" s="1111"/>
      <c r="Z151" s="1104"/>
    </row>
    <row r="152" spans="1:26" s="344" customFormat="1" ht="13.5" customHeight="1">
      <c r="A152" s="1084"/>
      <c r="B152" s="1105" t="s">
        <v>723</v>
      </c>
      <c r="C152" s="1105"/>
      <c r="D152" s="1106">
        <v>0</v>
      </c>
      <c r="E152" s="822">
        <v>0</v>
      </c>
      <c r="F152" s="1107">
        <v>0</v>
      </c>
      <c r="G152" s="821">
        <v>0</v>
      </c>
      <c r="H152" s="1106">
        <v>125659.78501142</v>
      </c>
      <c r="I152" s="822">
        <v>0.15614412190888935</v>
      </c>
      <c r="J152" s="1107">
        <v>104540.5416044</v>
      </c>
      <c r="K152" s="821">
        <v>0.75346172793667154</v>
      </c>
      <c r="L152" s="1106">
        <v>230200.32661582</v>
      </c>
      <c r="M152" s="822">
        <v>0.18828477605302435</v>
      </c>
      <c r="N152" s="1104"/>
      <c r="O152" s="1010"/>
      <c r="P152" s="1111"/>
      <c r="Z152" s="1104"/>
    </row>
    <row r="153" spans="1:26" s="344" customFormat="1" ht="13.5" customHeight="1">
      <c r="A153" s="1084"/>
      <c r="B153" s="1105" t="s">
        <v>724</v>
      </c>
      <c r="C153" s="1105"/>
      <c r="D153" s="1106">
        <v>0</v>
      </c>
      <c r="E153" s="822">
        <v>0</v>
      </c>
      <c r="F153" s="1107">
        <v>136094.05643840102</v>
      </c>
      <c r="G153" s="821">
        <v>0.65008553224218935</v>
      </c>
      <c r="H153" s="1106">
        <v>1745786.266298254</v>
      </c>
      <c r="I153" s="822">
        <v>2.1693039150669078</v>
      </c>
      <c r="J153" s="1107">
        <v>648310.92268189206</v>
      </c>
      <c r="K153" s="821">
        <v>4.6726127543188163</v>
      </c>
      <c r="L153" s="1106">
        <v>2530191.2454185472</v>
      </c>
      <c r="M153" s="822">
        <v>2.0694866033357515</v>
      </c>
      <c r="N153" s="1104"/>
      <c r="O153" s="1010"/>
      <c r="P153" s="1111"/>
      <c r="Z153" s="1104"/>
    </row>
    <row r="154" spans="1:26" s="344" customFormat="1" ht="13.5" customHeight="1">
      <c r="A154" s="1084"/>
      <c r="B154" s="1105" t="s">
        <v>725</v>
      </c>
      <c r="C154" s="1105"/>
      <c r="D154" s="1106">
        <v>0</v>
      </c>
      <c r="E154" s="822">
        <v>0</v>
      </c>
      <c r="F154" s="1107">
        <v>0</v>
      </c>
      <c r="G154" s="821">
        <v>0</v>
      </c>
      <c r="H154" s="1106">
        <v>0</v>
      </c>
      <c r="I154" s="822">
        <v>0</v>
      </c>
      <c r="J154" s="1107">
        <v>0</v>
      </c>
      <c r="K154" s="821">
        <v>0</v>
      </c>
      <c r="L154" s="1106">
        <v>0</v>
      </c>
      <c r="M154" s="822">
        <v>0</v>
      </c>
      <c r="N154" s="1104"/>
      <c r="O154" s="1010"/>
      <c r="P154" s="1111"/>
      <c r="Z154" s="1104"/>
    </row>
    <row r="155" spans="1:26" s="344" customFormat="1" ht="13.5" customHeight="1">
      <c r="A155" s="1084"/>
      <c r="B155" s="1105" t="s">
        <v>726</v>
      </c>
      <c r="C155" s="1105"/>
      <c r="D155" s="1106">
        <v>0</v>
      </c>
      <c r="E155" s="822">
        <v>0</v>
      </c>
      <c r="F155" s="1107">
        <v>22029.266403666003</v>
      </c>
      <c r="G155" s="821">
        <v>0.10522801472534644</v>
      </c>
      <c r="H155" s="1106">
        <v>183766.46756195501</v>
      </c>
      <c r="I155" s="822">
        <v>0.22834714949697024</v>
      </c>
      <c r="J155" s="1107">
        <v>75101.104195391599</v>
      </c>
      <c r="K155" s="821">
        <v>0.54128098887360387</v>
      </c>
      <c r="L155" s="1106">
        <v>280896.83816101262</v>
      </c>
      <c r="M155" s="822">
        <v>0.22975031810191288</v>
      </c>
      <c r="N155" s="1104"/>
      <c r="O155" s="1010"/>
      <c r="P155" s="1111"/>
      <c r="Z155" s="1104"/>
    </row>
    <row r="156" spans="1:26" s="344" customFormat="1" ht="13.5" customHeight="1">
      <c r="A156" s="1084"/>
      <c r="B156" s="1105" t="s">
        <v>727</v>
      </c>
      <c r="C156" s="1105"/>
      <c r="D156" s="1106">
        <v>0</v>
      </c>
      <c r="E156" s="822">
        <v>0</v>
      </c>
      <c r="F156" s="1107">
        <v>0</v>
      </c>
      <c r="G156" s="821">
        <v>0</v>
      </c>
      <c r="H156" s="1106">
        <v>0</v>
      </c>
      <c r="I156" s="822">
        <v>0</v>
      </c>
      <c r="J156" s="1107">
        <v>0</v>
      </c>
      <c r="K156" s="821">
        <v>0</v>
      </c>
      <c r="L156" s="1106">
        <v>0</v>
      </c>
      <c r="M156" s="822">
        <v>0</v>
      </c>
      <c r="N156" s="1104"/>
      <c r="O156" s="1010"/>
      <c r="P156" s="1111"/>
      <c r="Z156" s="1104"/>
    </row>
    <row r="157" spans="1:26" s="344" customFormat="1" ht="13.5" customHeight="1">
      <c r="A157" s="1084"/>
      <c r="B157" s="1105" t="s">
        <v>728</v>
      </c>
      <c r="C157" s="1105"/>
      <c r="D157" s="1106">
        <v>0</v>
      </c>
      <c r="E157" s="822">
        <v>0</v>
      </c>
      <c r="F157" s="1107">
        <v>39169.692709985102</v>
      </c>
      <c r="G157" s="821">
        <v>0.1871033254465381</v>
      </c>
      <c r="H157" s="1106">
        <v>123231.874144099</v>
      </c>
      <c r="I157" s="822">
        <v>0.15312721391070652</v>
      </c>
      <c r="J157" s="1107">
        <v>93201.77266936579</v>
      </c>
      <c r="K157" s="821">
        <v>0.67173909379541175</v>
      </c>
      <c r="L157" s="1106">
        <v>255603.33952344989</v>
      </c>
      <c r="M157" s="822">
        <v>0.20906233387277279</v>
      </c>
      <c r="N157" s="1104"/>
      <c r="O157" s="1010"/>
      <c r="P157" s="1111"/>
      <c r="Z157" s="1104"/>
    </row>
    <row r="158" spans="1:26" s="344" customFormat="1" ht="6" customHeight="1">
      <c r="A158" s="1112"/>
      <c r="B158" s="1112"/>
      <c r="C158" s="1112"/>
      <c r="D158" s="1113"/>
      <c r="E158" s="1114"/>
      <c r="F158" s="1115"/>
      <c r="G158" s="1116"/>
      <c r="H158" s="1113"/>
      <c r="I158" s="1114"/>
      <c r="J158" s="1115"/>
      <c r="K158" s="1116"/>
      <c r="L158" s="1113"/>
      <c r="M158" s="1114"/>
      <c r="N158" s="1100"/>
      <c r="O158" s="1010"/>
      <c r="P158" s="1117"/>
      <c r="Z158" s="1104"/>
    </row>
    <row r="159" spans="1:26" s="344" customFormat="1" ht="16.2" customHeight="1">
      <c r="A159" s="1084" t="s">
        <v>729</v>
      </c>
      <c r="B159" s="1084"/>
      <c r="C159" s="1084"/>
      <c r="D159" s="1125">
        <v>123319.3815823466</v>
      </c>
      <c r="E159" s="817">
        <v>1.767893466794584</v>
      </c>
      <c r="F159" s="1126">
        <v>634602.90464278613</v>
      </c>
      <c r="G159" s="816">
        <v>3.0313312559235226</v>
      </c>
      <c r="H159" s="1125">
        <v>1376579.7178569098</v>
      </c>
      <c r="I159" s="817">
        <v>1.7105299938466358</v>
      </c>
      <c r="J159" s="1126">
        <v>227903.71807043493</v>
      </c>
      <c r="K159" s="816">
        <v>1.6425850352904097</v>
      </c>
      <c r="L159" s="1125">
        <v>2362405.7221524776</v>
      </c>
      <c r="M159" s="817">
        <v>1.9322519601989749</v>
      </c>
      <c r="N159" s="1100"/>
      <c r="O159" s="1010"/>
      <c r="P159" s="1117"/>
      <c r="Z159" s="1104"/>
    </row>
    <row r="160" spans="1:26" s="344" customFormat="1" ht="15" customHeight="1">
      <c r="A160" s="1084" t="s">
        <v>730</v>
      </c>
      <c r="B160" s="1084"/>
      <c r="C160" s="1084"/>
      <c r="D160" s="1139">
        <v>123319.3815823466</v>
      </c>
      <c r="E160" s="822">
        <v>1.767893466794584</v>
      </c>
      <c r="F160" s="1140">
        <v>253867.73478218802</v>
      </c>
      <c r="G160" s="821">
        <v>1.2126594342471984</v>
      </c>
      <c r="H160" s="1139">
        <v>834710.12853469292</v>
      </c>
      <c r="I160" s="822">
        <v>1.0372059768895903</v>
      </c>
      <c r="J160" s="1140">
        <v>227903.71807043493</v>
      </c>
      <c r="K160" s="821">
        <v>1.6425850352904097</v>
      </c>
      <c r="L160" s="1139">
        <v>1439800.9629696624</v>
      </c>
      <c r="M160" s="822">
        <v>1.1776377812273764</v>
      </c>
      <c r="N160" s="1104"/>
      <c r="O160" s="1010"/>
      <c r="P160" s="1117"/>
      <c r="Z160" s="1104"/>
    </row>
    <row r="161" spans="1:26" s="344" customFormat="1" ht="15" customHeight="1">
      <c r="A161" s="1084"/>
      <c r="B161" s="1105" t="s">
        <v>731</v>
      </c>
      <c r="C161" s="1084"/>
      <c r="D161" s="1106">
        <v>0</v>
      </c>
      <c r="E161" s="822">
        <v>0</v>
      </c>
      <c r="F161" s="1107">
        <v>0</v>
      </c>
      <c r="G161" s="821">
        <v>0</v>
      </c>
      <c r="H161" s="1106">
        <v>0</v>
      </c>
      <c r="I161" s="822">
        <v>0</v>
      </c>
      <c r="J161" s="1107">
        <v>0</v>
      </c>
      <c r="K161" s="821">
        <v>0</v>
      </c>
      <c r="L161" s="1106">
        <v>0</v>
      </c>
      <c r="M161" s="822">
        <v>0</v>
      </c>
      <c r="N161" s="1104"/>
      <c r="O161" s="1010"/>
      <c r="P161" s="1117"/>
      <c r="Z161" s="1104"/>
    </row>
    <row r="162" spans="1:26" s="344" customFormat="1" ht="13.5" customHeight="1">
      <c r="A162" s="1105"/>
      <c r="B162" s="1105" t="s">
        <v>732</v>
      </c>
      <c r="C162" s="1105"/>
      <c r="D162" s="1106">
        <v>0</v>
      </c>
      <c r="E162" s="822">
        <v>0</v>
      </c>
      <c r="F162" s="1107">
        <v>0</v>
      </c>
      <c r="G162" s="821">
        <v>0</v>
      </c>
      <c r="H162" s="1106">
        <v>0</v>
      </c>
      <c r="I162" s="822">
        <v>0</v>
      </c>
      <c r="J162" s="1107">
        <v>0</v>
      </c>
      <c r="K162" s="821">
        <v>0</v>
      </c>
      <c r="L162" s="1106">
        <v>0</v>
      </c>
      <c r="M162" s="822">
        <v>0</v>
      </c>
      <c r="N162" s="1104"/>
      <c r="O162" s="1010"/>
      <c r="P162" s="1111"/>
      <c r="Z162" s="1104"/>
    </row>
    <row r="163" spans="1:26" s="344" customFormat="1" ht="13.5" customHeight="1">
      <c r="A163" s="1105"/>
      <c r="B163" s="1105" t="s">
        <v>733</v>
      </c>
      <c r="C163" s="1105"/>
      <c r="D163" s="1106">
        <v>0</v>
      </c>
      <c r="E163" s="822">
        <v>0</v>
      </c>
      <c r="F163" s="1107">
        <v>24.197890155</v>
      </c>
      <c r="G163" s="821">
        <v>1.1558696031425329E-4</v>
      </c>
      <c r="H163" s="1106">
        <v>0</v>
      </c>
      <c r="I163" s="822">
        <v>0</v>
      </c>
      <c r="J163" s="1107">
        <v>0</v>
      </c>
      <c r="K163" s="821">
        <v>0</v>
      </c>
      <c r="L163" s="1106">
        <v>24.197890155</v>
      </c>
      <c r="M163" s="822">
        <v>1.9791867352097623E-5</v>
      </c>
      <c r="N163" s="1104"/>
      <c r="O163" s="1010"/>
      <c r="P163" s="1111"/>
      <c r="Z163" s="1104"/>
    </row>
    <row r="164" spans="1:26" s="344" customFormat="1" ht="13.5" customHeight="1">
      <c r="A164" s="1105"/>
      <c r="B164" s="1105" t="s">
        <v>734</v>
      </c>
      <c r="C164" s="1105"/>
      <c r="D164" s="1106">
        <v>72152.803089499997</v>
      </c>
      <c r="E164" s="822">
        <v>1.0343748691900947</v>
      </c>
      <c r="F164" s="1107">
        <v>5820.3151419966007</v>
      </c>
      <c r="G164" s="821">
        <v>2.7802115433415098E-2</v>
      </c>
      <c r="H164" s="1106">
        <v>57947.029209570406</v>
      </c>
      <c r="I164" s="822">
        <v>7.200464327019851E-2</v>
      </c>
      <c r="J164" s="1107">
        <v>12933.7568262112</v>
      </c>
      <c r="K164" s="821">
        <v>9.321829232401499E-2</v>
      </c>
      <c r="L164" s="1106">
        <v>148853.90426727821</v>
      </c>
      <c r="M164" s="822">
        <v>0.12175014884473545</v>
      </c>
      <c r="N164" s="1104"/>
      <c r="O164" s="1010"/>
      <c r="P164" s="1111"/>
      <c r="Z164" s="1104"/>
    </row>
    <row r="165" spans="1:26" s="344" customFormat="1" ht="13.5" customHeight="1">
      <c r="A165" s="1105"/>
      <c r="B165" s="1105" t="s">
        <v>735</v>
      </c>
      <c r="C165" s="1105"/>
      <c r="D165" s="1106">
        <v>0</v>
      </c>
      <c r="E165" s="822">
        <v>0</v>
      </c>
      <c r="F165" s="1107">
        <v>17510.4092290152</v>
      </c>
      <c r="G165" s="821">
        <v>8.3642621884631604E-2</v>
      </c>
      <c r="H165" s="1106">
        <v>159142.200991338</v>
      </c>
      <c r="I165" s="822">
        <v>0.19774917830857469</v>
      </c>
      <c r="J165" s="1107">
        <v>82888.198548089698</v>
      </c>
      <c r="K165" s="821">
        <v>0.59740541176776329</v>
      </c>
      <c r="L165" s="1106">
        <v>259540.80876844292</v>
      </c>
      <c r="M165" s="822">
        <v>0.21228285717049358</v>
      </c>
      <c r="N165" s="1104"/>
      <c r="O165" s="1010"/>
      <c r="P165" s="1111"/>
      <c r="Z165" s="1104"/>
    </row>
    <row r="166" spans="1:26" s="344" customFormat="1" ht="13.5" customHeight="1">
      <c r="A166" s="1105"/>
      <c r="B166" s="1105" t="s">
        <v>736</v>
      </c>
      <c r="C166" s="1105"/>
      <c r="D166" s="1106">
        <v>0</v>
      </c>
      <c r="E166" s="822">
        <v>0</v>
      </c>
      <c r="F166" s="1107">
        <v>0</v>
      </c>
      <c r="G166" s="821">
        <v>0</v>
      </c>
      <c r="H166" s="1106">
        <v>0</v>
      </c>
      <c r="I166" s="822">
        <v>0</v>
      </c>
      <c r="J166" s="1107">
        <v>0</v>
      </c>
      <c r="K166" s="821">
        <v>0</v>
      </c>
      <c r="L166" s="1106">
        <v>0</v>
      </c>
      <c r="M166" s="822">
        <v>0</v>
      </c>
      <c r="N166" s="1104"/>
      <c r="O166" s="1010"/>
      <c r="P166" s="1111"/>
      <c r="Z166" s="1104"/>
    </row>
    <row r="167" spans="1:26" s="344" customFormat="1" ht="13.5" customHeight="1">
      <c r="A167" s="1105"/>
      <c r="B167" s="1105" t="s">
        <v>737</v>
      </c>
      <c r="C167" s="1105"/>
      <c r="D167" s="1106">
        <v>0</v>
      </c>
      <c r="E167" s="822">
        <v>0</v>
      </c>
      <c r="F167" s="1107">
        <v>0</v>
      </c>
      <c r="G167" s="821">
        <v>0</v>
      </c>
      <c r="H167" s="1106">
        <v>0</v>
      </c>
      <c r="I167" s="822">
        <v>0</v>
      </c>
      <c r="J167" s="1107">
        <v>0</v>
      </c>
      <c r="K167" s="821">
        <v>0</v>
      </c>
      <c r="L167" s="1106">
        <v>0</v>
      </c>
      <c r="M167" s="822">
        <v>0</v>
      </c>
      <c r="N167" s="1104"/>
      <c r="O167" s="1010"/>
      <c r="P167" s="1111"/>
      <c r="Z167" s="1104"/>
    </row>
    <row r="168" spans="1:26" s="344" customFormat="1" ht="13.5" customHeight="1">
      <c r="A168" s="1105"/>
      <c r="B168" s="1105" t="s">
        <v>738</v>
      </c>
      <c r="C168" s="1141"/>
      <c r="D168" s="1106">
        <v>0</v>
      </c>
      <c r="E168" s="822">
        <v>0</v>
      </c>
      <c r="F168" s="1107">
        <v>36651.060998350302</v>
      </c>
      <c r="G168" s="821">
        <v>0.17507248383868834</v>
      </c>
      <c r="H168" s="1106">
        <v>428599.86446343502</v>
      </c>
      <c r="I168" s="822">
        <v>0.53257571211688792</v>
      </c>
      <c r="J168" s="1107">
        <v>132081.76269613401</v>
      </c>
      <c r="K168" s="821">
        <v>0.95196133119863136</v>
      </c>
      <c r="L168" s="1106">
        <v>597332.68815791933</v>
      </c>
      <c r="M168" s="822">
        <v>0.48856860054183654</v>
      </c>
      <c r="N168" s="1104"/>
      <c r="O168" s="1010"/>
      <c r="P168" s="1111"/>
      <c r="Z168" s="1104"/>
    </row>
    <row r="169" spans="1:26" s="344" customFormat="1" ht="13.5" customHeight="1">
      <c r="A169" s="1105"/>
      <c r="B169" s="1105" t="s">
        <v>739</v>
      </c>
      <c r="C169" s="1141"/>
      <c r="D169" s="1106">
        <v>0</v>
      </c>
      <c r="E169" s="822">
        <v>0</v>
      </c>
      <c r="F169" s="1107">
        <v>0</v>
      </c>
      <c r="G169" s="821">
        <v>0</v>
      </c>
      <c r="H169" s="1106">
        <v>0</v>
      </c>
      <c r="I169" s="822">
        <v>0</v>
      </c>
      <c r="J169" s="1107">
        <v>0</v>
      </c>
      <c r="K169" s="821">
        <v>0</v>
      </c>
      <c r="L169" s="1106">
        <v>0</v>
      </c>
      <c r="M169" s="822">
        <v>0</v>
      </c>
      <c r="N169" s="1104"/>
      <c r="O169" s="1010"/>
      <c r="P169" s="1111"/>
      <c r="Z169" s="1104"/>
    </row>
    <row r="170" spans="1:26" s="344" customFormat="1" ht="13.5" customHeight="1">
      <c r="A170" s="1105"/>
      <c r="B170" s="1105" t="s">
        <v>740</v>
      </c>
      <c r="C170" s="1105"/>
      <c r="D170" s="1106">
        <v>0</v>
      </c>
      <c r="E170" s="822">
        <v>0</v>
      </c>
      <c r="F170" s="1107">
        <v>0</v>
      </c>
      <c r="G170" s="821">
        <v>0</v>
      </c>
      <c r="H170" s="1106">
        <v>86.654484890399999</v>
      </c>
      <c r="I170" s="822">
        <v>1.0767636162555078E-4</v>
      </c>
      <c r="J170" s="1107">
        <v>0</v>
      </c>
      <c r="K170" s="821">
        <v>0</v>
      </c>
      <c r="L170" s="1106">
        <v>86.654484890399999</v>
      </c>
      <c r="M170" s="822">
        <v>7.0876182155937405E-5</v>
      </c>
      <c r="N170" s="1104"/>
      <c r="O170" s="1010"/>
      <c r="P170" s="1111"/>
      <c r="Z170" s="1104"/>
    </row>
    <row r="171" spans="1:26" s="344" customFormat="1" ht="13.5" customHeight="1">
      <c r="A171" s="1105"/>
      <c r="B171" s="1105" t="s">
        <v>741</v>
      </c>
      <c r="C171" s="1105"/>
      <c r="D171" s="1106">
        <v>0</v>
      </c>
      <c r="E171" s="822">
        <v>0</v>
      </c>
      <c r="F171" s="1107">
        <v>31962.008448269899</v>
      </c>
      <c r="G171" s="821">
        <v>0.15267411242920415</v>
      </c>
      <c r="H171" s="1106">
        <v>63779.274669095794</v>
      </c>
      <c r="I171" s="822">
        <v>7.9251757738458467E-2</v>
      </c>
      <c r="J171" s="1107">
        <v>0</v>
      </c>
      <c r="K171" s="821">
        <v>0</v>
      </c>
      <c r="L171" s="1106">
        <v>95741.283117365689</v>
      </c>
      <c r="M171" s="822">
        <v>7.8308429513512079E-2</v>
      </c>
      <c r="N171" s="1104"/>
      <c r="O171" s="1010"/>
      <c r="P171" s="1111"/>
      <c r="Z171" s="1104"/>
    </row>
    <row r="172" spans="1:26" s="344" customFormat="1" ht="13.5" customHeight="1">
      <c r="A172" s="1105"/>
      <c r="B172" s="1105" t="s">
        <v>742</v>
      </c>
      <c r="C172" s="1105"/>
      <c r="D172" s="1106">
        <v>51166.578492846602</v>
      </c>
      <c r="E172" s="822">
        <v>0.73351859760448945</v>
      </c>
      <c r="F172" s="1107">
        <v>10.457651464000001</v>
      </c>
      <c r="G172" s="821">
        <v>4.9953452016141742E-5</v>
      </c>
      <c r="H172" s="1106">
        <v>10.9386649804</v>
      </c>
      <c r="I172" s="822">
        <v>1.3592321824081207E-5</v>
      </c>
      <c r="J172" s="1107">
        <v>0</v>
      </c>
      <c r="K172" s="821">
        <v>0</v>
      </c>
      <c r="L172" s="1106">
        <v>51187.974809291001</v>
      </c>
      <c r="M172" s="822">
        <v>4.1867518240579521E-2</v>
      </c>
      <c r="N172" s="1104"/>
      <c r="O172" s="1010"/>
      <c r="P172" s="1111"/>
      <c r="Z172" s="1104"/>
    </row>
    <row r="173" spans="1:26" s="344" customFormat="1" ht="13.5" customHeight="1">
      <c r="A173" s="1105"/>
      <c r="B173" s="1105" t="s">
        <v>743</v>
      </c>
      <c r="C173" s="1105"/>
      <c r="D173" s="1106">
        <v>0</v>
      </c>
      <c r="E173" s="822">
        <v>0</v>
      </c>
      <c r="F173" s="1107">
        <v>0</v>
      </c>
      <c r="G173" s="821">
        <v>0</v>
      </c>
      <c r="H173" s="1106">
        <v>0</v>
      </c>
      <c r="I173" s="822">
        <v>0</v>
      </c>
      <c r="J173" s="1107">
        <v>0</v>
      </c>
      <c r="K173" s="821">
        <v>0</v>
      </c>
      <c r="L173" s="1106">
        <v>0</v>
      </c>
      <c r="M173" s="822">
        <v>0</v>
      </c>
      <c r="N173" s="1104"/>
      <c r="O173" s="1010"/>
      <c r="P173" s="1111"/>
      <c r="Z173" s="1104"/>
    </row>
    <row r="174" spans="1:26" s="344" customFormat="1">
      <c r="A174" s="1105"/>
      <c r="B174" s="1105" t="s">
        <v>744</v>
      </c>
      <c r="C174" s="1105"/>
      <c r="D174" s="1106">
        <v>0</v>
      </c>
      <c r="E174" s="822">
        <v>0</v>
      </c>
      <c r="F174" s="1107">
        <v>161889.28542293701</v>
      </c>
      <c r="G174" s="821">
        <v>0.77330256024892874</v>
      </c>
      <c r="H174" s="1106">
        <v>125144.166051383</v>
      </c>
      <c r="I174" s="822">
        <v>0.15550341677202129</v>
      </c>
      <c r="J174" s="1107">
        <v>0</v>
      </c>
      <c r="K174" s="821">
        <v>0</v>
      </c>
      <c r="L174" s="1106">
        <v>287033.45147432003</v>
      </c>
      <c r="M174" s="822">
        <v>0.23476955886671153</v>
      </c>
      <c r="N174" s="1104"/>
      <c r="O174" s="1010"/>
      <c r="P174" s="1111"/>
      <c r="Z174" s="1104"/>
    </row>
    <row r="175" spans="1:26" s="344" customFormat="1" ht="13.5" customHeight="1">
      <c r="A175" s="1105"/>
      <c r="B175" s="1105" t="s">
        <v>745</v>
      </c>
      <c r="C175" s="1105"/>
      <c r="D175" s="1106">
        <v>0</v>
      </c>
      <c r="E175" s="822">
        <v>0</v>
      </c>
      <c r="F175" s="1107">
        <v>0</v>
      </c>
      <c r="G175" s="821">
        <v>0</v>
      </c>
      <c r="H175" s="1106">
        <v>0</v>
      </c>
      <c r="I175" s="822">
        <v>0</v>
      </c>
      <c r="J175" s="1107">
        <v>0</v>
      </c>
      <c r="K175" s="821">
        <v>0</v>
      </c>
      <c r="L175" s="1106">
        <v>0</v>
      </c>
      <c r="M175" s="822">
        <v>0</v>
      </c>
      <c r="N175" s="1104"/>
      <c r="O175" s="1010"/>
      <c r="P175" s="1111"/>
      <c r="Z175" s="1104"/>
    </row>
    <row r="176" spans="1:26" s="344" customFormat="1" ht="15" customHeight="1">
      <c r="A176" s="1084" t="s">
        <v>746</v>
      </c>
      <c r="B176" s="1105"/>
      <c r="C176" s="1084"/>
      <c r="D176" s="1125">
        <v>0</v>
      </c>
      <c r="E176" s="1125">
        <v>0</v>
      </c>
      <c r="F176" s="1126">
        <v>380735.16986059817</v>
      </c>
      <c r="G176" s="1142">
        <v>1.8186718216763249</v>
      </c>
      <c r="H176" s="1125">
        <v>541869.58932221693</v>
      </c>
      <c r="I176" s="817">
        <v>0.67332401695704547</v>
      </c>
      <c r="J176" s="1126">
        <v>0</v>
      </c>
      <c r="K176" s="816">
        <v>0</v>
      </c>
      <c r="L176" s="1125">
        <v>922604.75918281509</v>
      </c>
      <c r="M176" s="817">
        <v>0.75461417897159833</v>
      </c>
      <c r="N176" s="1100"/>
      <c r="O176" s="1010"/>
      <c r="P176" s="1117"/>
      <c r="Z176" s="1104"/>
    </row>
    <row r="177" spans="1:26" s="344" customFormat="1" ht="13.95" customHeight="1">
      <c r="A177" s="1084"/>
      <c r="B177" s="1105" t="s">
        <v>747</v>
      </c>
      <c r="C177" s="1084"/>
      <c r="D177" s="1106">
        <v>0</v>
      </c>
      <c r="E177" s="822">
        <v>0</v>
      </c>
      <c r="F177" s="1107">
        <v>284579.77199805999</v>
      </c>
      <c r="G177" s="821">
        <v>1.3593627626821094</v>
      </c>
      <c r="H177" s="1106">
        <v>218196.44653993999</v>
      </c>
      <c r="I177" s="822">
        <v>0.27112964219636815</v>
      </c>
      <c r="J177" s="1107">
        <v>0</v>
      </c>
      <c r="K177" s="821">
        <v>0</v>
      </c>
      <c r="L177" s="1106">
        <v>502776.21853800002</v>
      </c>
      <c r="M177" s="822">
        <v>0.41122925020953516</v>
      </c>
      <c r="N177" s="1100"/>
      <c r="O177" s="1010"/>
      <c r="P177" s="1117"/>
      <c r="Z177" s="1104"/>
    </row>
    <row r="178" spans="1:26" s="344" customFormat="1" ht="13.95" customHeight="1">
      <c r="A178" s="1105"/>
      <c r="B178" s="1105" t="s">
        <v>748</v>
      </c>
      <c r="C178" s="1105"/>
      <c r="D178" s="1106">
        <v>0</v>
      </c>
      <c r="E178" s="822">
        <v>0</v>
      </c>
      <c r="F178" s="1107">
        <v>96155.397862538201</v>
      </c>
      <c r="G178" s="821">
        <v>0.45930905899421542</v>
      </c>
      <c r="H178" s="1106">
        <v>323673.14278227696</v>
      </c>
      <c r="I178" s="822">
        <v>0.40219437476067732</v>
      </c>
      <c r="J178" s="1107">
        <v>0</v>
      </c>
      <c r="K178" s="821">
        <v>0</v>
      </c>
      <c r="L178" s="1106">
        <v>419828.54064481519</v>
      </c>
      <c r="M178" s="822">
        <v>0.34338492876206328</v>
      </c>
      <c r="N178" s="1104"/>
      <c r="O178" s="1010"/>
      <c r="P178" s="1111"/>
      <c r="Z178" s="1104"/>
    </row>
    <row r="179" spans="1:26" s="344" customFormat="1" ht="13.95" customHeight="1">
      <c r="A179" s="1105"/>
      <c r="B179" s="1105" t="s">
        <v>749</v>
      </c>
      <c r="C179" s="1105"/>
      <c r="D179" s="1106">
        <v>0</v>
      </c>
      <c r="E179" s="822">
        <v>0</v>
      </c>
      <c r="F179" s="1107">
        <v>0</v>
      </c>
      <c r="G179" s="821">
        <v>0</v>
      </c>
      <c r="H179" s="1106">
        <v>0</v>
      </c>
      <c r="I179" s="822">
        <v>0</v>
      </c>
      <c r="J179" s="1107">
        <v>0</v>
      </c>
      <c r="K179" s="821">
        <v>0</v>
      </c>
      <c r="L179" s="1106">
        <v>0</v>
      </c>
      <c r="M179" s="822">
        <v>0</v>
      </c>
      <c r="N179" s="1104"/>
      <c r="O179" s="1010"/>
      <c r="P179" s="1111"/>
      <c r="Z179" s="1104"/>
    </row>
    <row r="180" spans="1:26" s="344" customFormat="1" ht="6" customHeight="1">
      <c r="A180" s="1112"/>
      <c r="B180" s="1112"/>
      <c r="C180" s="1112"/>
      <c r="D180" s="1113"/>
      <c r="E180" s="1114"/>
      <c r="F180" s="1115"/>
      <c r="G180" s="1116"/>
      <c r="H180" s="1113"/>
      <c r="I180" s="1114"/>
      <c r="J180" s="1115"/>
      <c r="K180" s="1116"/>
      <c r="L180" s="1113"/>
      <c r="M180" s="1114"/>
      <c r="N180" s="1100"/>
      <c r="O180" s="1010"/>
      <c r="P180" s="1117"/>
      <c r="Z180" s="1104"/>
    </row>
    <row r="181" spans="1:26" s="344" customFormat="1" ht="16.2" customHeight="1">
      <c r="A181" s="1084" t="s">
        <v>750</v>
      </c>
      <c r="B181" s="1084"/>
      <c r="C181" s="1143"/>
      <c r="D181" s="1144">
        <v>0</v>
      </c>
      <c r="E181" s="817">
        <v>0</v>
      </c>
      <c r="F181" s="1145">
        <v>58850.399828722191</v>
      </c>
      <c r="G181" s="816">
        <v>0.28111288983907079</v>
      </c>
      <c r="H181" s="1144">
        <v>530848.08673977095</v>
      </c>
      <c r="I181" s="817">
        <v>0.65962876160788031</v>
      </c>
      <c r="J181" s="1145">
        <v>50019.217001519697</v>
      </c>
      <c r="K181" s="816">
        <v>0.36050670001903012</v>
      </c>
      <c r="L181" s="1144">
        <v>639717.70357001293</v>
      </c>
      <c r="M181" s="817">
        <v>0.523236028048091</v>
      </c>
      <c r="N181" s="1100"/>
      <c r="O181" s="1010"/>
      <c r="P181" s="1146"/>
      <c r="Z181" s="1104"/>
    </row>
    <row r="182" spans="1:26" s="344" customFormat="1" ht="13.5" customHeight="1">
      <c r="A182" s="1084"/>
      <c r="B182" s="1105" t="s">
        <v>751</v>
      </c>
      <c r="C182" s="1143"/>
      <c r="D182" s="1106">
        <v>0</v>
      </c>
      <c r="E182" s="822">
        <v>0</v>
      </c>
      <c r="F182" s="1107">
        <v>0</v>
      </c>
      <c r="G182" s="821">
        <v>0</v>
      </c>
      <c r="H182" s="1106">
        <v>0</v>
      </c>
      <c r="I182" s="822">
        <v>0</v>
      </c>
      <c r="J182" s="1107">
        <v>0</v>
      </c>
      <c r="K182" s="821">
        <v>0</v>
      </c>
      <c r="L182" s="1106">
        <v>0</v>
      </c>
      <c r="M182" s="822">
        <v>0</v>
      </c>
      <c r="N182" s="1104"/>
      <c r="O182" s="1010"/>
      <c r="P182" s="1147"/>
      <c r="Z182" s="1104"/>
    </row>
    <row r="183" spans="1:26" s="344" customFormat="1" ht="13.5" customHeight="1">
      <c r="A183" s="1084"/>
      <c r="B183" s="1105" t="s">
        <v>752</v>
      </c>
      <c r="C183" s="1143"/>
      <c r="D183" s="1106">
        <v>0</v>
      </c>
      <c r="E183" s="822">
        <v>0</v>
      </c>
      <c r="F183" s="1107">
        <v>214.11959214590001</v>
      </c>
      <c r="G183" s="821">
        <v>1.0227930055612012E-3</v>
      </c>
      <c r="H183" s="1106">
        <v>321.17938821889999</v>
      </c>
      <c r="I183" s="822">
        <v>3.9909564976668346E-4</v>
      </c>
      <c r="J183" s="1107">
        <v>0</v>
      </c>
      <c r="K183" s="821">
        <v>0</v>
      </c>
      <c r="L183" s="1106">
        <v>535.29898036479995</v>
      </c>
      <c r="M183" s="822">
        <v>4.378301721856556E-4</v>
      </c>
      <c r="N183" s="1104"/>
      <c r="O183" s="1010"/>
      <c r="P183" s="1147"/>
      <c r="Z183" s="1104"/>
    </row>
    <row r="184" spans="1:26" s="344" customFormat="1" ht="13.5" customHeight="1">
      <c r="A184" s="1084"/>
      <c r="B184" s="1105" t="s">
        <v>753</v>
      </c>
      <c r="C184" s="1084"/>
      <c r="D184" s="1106">
        <v>0</v>
      </c>
      <c r="E184" s="822">
        <v>0</v>
      </c>
      <c r="F184" s="1107">
        <v>0</v>
      </c>
      <c r="G184" s="821">
        <v>0</v>
      </c>
      <c r="H184" s="1106">
        <v>0</v>
      </c>
      <c r="I184" s="822">
        <v>0</v>
      </c>
      <c r="J184" s="1107">
        <v>0</v>
      </c>
      <c r="K184" s="821">
        <v>0</v>
      </c>
      <c r="L184" s="1106">
        <v>0</v>
      </c>
      <c r="M184" s="822">
        <v>0</v>
      </c>
      <c r="N184" s="1104"/>
      <c r="O184" s="1010"/>
      <c r="P184" s="1111"/>
      <c r="Z184" s="1104"/>
    </row>
    <row r="185" spans="1:26" s="344" customFormat="1" ht="13.5" customHeight="1">
      <c r="A185" s="1084"/>
      <c r="B185" s="1105" t="s">
        <v>754</v>
      </c>
      <c r="C185" s="1084"/>
      <c r="D185" s="1106">
        <v>0</v>
      </c>
      <c r="E185" s="822">
        <v>0</v>
      </c>
      <c r="F185" s="1107">
        <v>58496.097823032294</v>
      </c>
      <c r="G185" s="821">
        <v>0.27942048229409006</v>
      </c>
      <c r="H185" s="1106">
        <v>528424.17114839202</v>
      </c>
      <c r="I185" s="822">
        <v>0.65661681811647032</v>
      </c>
      <c r="J185" s="1107">
        <v>49879.034587975701</v>
      </c>
      <c r="K185" s="821">
        <v>0.3594963543491666</v>
      </c>
      <c r="L185" s="1106">
        <v>636799.30355940002</v>
      </c>
      <c r="M185" s="822">
        <v>0.52084901887000046</v>
      </c>
      <c r="N185" s="1104"/>
      <c r="O185" s="1010"/>
      <c r="P185" s="1111"/>
      <c r="Z185" s="1104"/>
    </row>
    <row r="186" spans="1:26" s="344" customFormat="1" ht="13.5" customHeight="1">
      <c r="A186" s="1084"/>
      <c r="B186" s="1105" t="s">
        <v>755</v>
      </c>
      <c r="C186" s="1084"/>
      <c r="D186" s="1106">
        <v>0</v>
      </c>
      <c r="E186" s="822">
        <v>0</v>
      </c>
      <c r="F186" s="1107">
        <v>140.18241354400001</v>
      </c>
      <c r="G186" s="821">
        <v>6.6961453941960731E-4</v>
      </c>
      <c r="H186" s="1106">
        <v>2102.7362031600001</v>
      </c>
      <c r="I186" s="822">
        <v>2.6128478416433025E-3</v>
      </c>
      <c r="J186" s="1107">
        <v>140.18241354400001</v>
      </c>
      <c r="K186" s="821">
        <v>1.010345669863545E-3</v>
      </c>
      <c r="L186" s="1106">
        <v>2383.1010302480004</v>
      </c>
      <c r="M186" s="822">
        <v>1.9491790059047655E-3</v>
      </c>
      <c r="N186" s="1104"/>
      <c r="O186" s="1010"/>
      <c r="P186" s="1111"/>
      <c r="Z186" s="1104"/>
    </row>
    <row r="187" spans="1:26" s="344" customFormat="1" ht="6" customHeight="1">
      <c r="A187" s="1112"/>
      <c r="B187" s="1112"/>
      <c r="C187" s="1112"/>
      <c r="D187" s="1113"/>
      <c r="E187" s="1114"/>
      <c r="F187" s="1115"/>
      <c r="G187" s="1116"/>
      <c r="H187" s="1113"/>
      <c r="I187" s="1114"/>
      <c r="J187" s="1115"/>
      <c r="K187" s="1116"/>
      <c r="L187" s="1113"/>
      <c r="M187" s="1114"/>
      <c r="N187" s="1100"/>
      <c r="O187" s="1010"/>
      <c r="P187" s="1117"/>
      <c r="Z187" s="1104"/>
    </row>
    <row r="188" spans="1:26" s="344" customFormat="1" ht="14.25" customHeight="1">
      <c r="A188" s="1084" t="s">
        <v>756</v>
      </c>
      <c r="B188" s="1084"/>
      <c r="C188" s="1105"/>
      <c r="D188" s="1132">
        <v>0</v>
      </c>
      <c r="E188" s="817">
        <v>0</v>
      </c>
      <c r="F188" s="1133">
        <v>52061.068273700497</v>
      </c>
      <c r="G188" s="816">
        <v>0.24868203772825379</v>
      </c>
      <c r="H188" s="1132">
        <v>1526795.9562399262</v>
      </c>
      <c r="I188" s="817">
        <v>1.8971878226551195</v>
      </c>
      <c r="J188" s="1133">
        <v>410938.21971292602</v>
      </c>
      <c r="K188" s="816">
        <v>2.9617812988936052</v>
      </c>
      <c r="L188" s="1132">
        <v>1989795.2442265528</v>
      </c>
      <c r="M188" s="817">
        <v>1.6274874908227974</v>
      </c>
      <c r="N188" s="1100"/>
      <c r="O188" s="1010"/>
      <c r="P188" s="1111"/>
      <c r="Z188" s="1104"/>
    </row>
    <row r="189" spans="1:26" s="344" customFormat="1" ht="14.25" customHeight="1">
      <c r="A189" s="1084"/>
      <c r="B189" s="1105" t="s">
        <v>757</v>
      </c>
      <c r="C189" s="1084"/>
      <c r="D189" s="1106">
        <v>0</v>
      </c>
      <c r="E189" s="822">
        <v>0</v>
      </c>
      <c r="F189" s="1107">
        <v>0</v>
      </c>
      <c r="G189" s="821">
        <v>0</v>
      </c>
      <c r="H189" s="1106">
        <v>0</v>
      </c>
      <c r="I189" s="822">
        <v>0</v>
      </c>
      <c r="J189" s="1107">
        <v>0</v>
      </c>
      <c r="K189" s="821">
        <v>0</v>
      </c>
      <c r="L189" s="1106">
        <v>0</v>
      </c>
      <c r="M189" s="822">
        <v>0</v>
      </c>
      <c r="N189" s="1104"/>
      <c r="O189" s="1010"/>
      <c r="P189" s="1111"/>
      <c r="Z189" s="1104"/>
    </row>
    <row r="190" spans="1:26" s="344" customFormat="1" ht="14.25" customHeight="1">
      <c r="A190" s="1084"/>
      <c r="B190" s="1105" t="s">
        <v>758</v>
      </c>
      <c r="C190" s="1084"/>
      <c r="D190" s="1106">
        <v>0</v>
      </c>
      <c r="E190" s="822">
        <v>0</v>
      </c>
      <c r="F190" s="1107">
        <v>52061.068273700497</v>
      </c>
      <c r="G190" s="821">
        <v>0.24868203772825379</v>
      </c>
      <c r="H190" s="1106">
        <v>1526795.9562399262</v>
      </c>
      <c r="I190" s="822">
        <v>1.8971878226551195</v>
      </c>
      <c r="J190" s="1107">
        <v>410938.21971292602</v>
      </c>
      <c r="K190" s="821">
        <v>2.9617812988936052</v>
      </c>
      <c r="L190" s="1106">
        <v>1989795.2442265528</v>
      </c>
      <c r="M190" s="822">
        <v>1.6274874908227974</v>
      </c>
      <c r="N190" s="1104"/>
      <c r="O190" s="1010"/>
      <c r="P190" s="1111"/>
      <c r="Z190" s="1104"/>
    </row>
    <row r="191" spans="1:26" s="344" customFormat="1" ht="14.25" customHeight="1">
      <c r="A191" s="1084"/>
      <c r="B191" s="1105" t="s">
        <v>759</v>
      </c>
      <c r="C191" s="1105"/>
      <c r="D191" s="1106">
        <v>0</v>
      </c>
      <c r="E191" s="822">
        <v>0</v>
      </c>
      <c r="F191" s="1107">
        <v>0</v>
      </c>
      <c r="G191" s="821">
        <v>0</v>
      </c>
      <c r="H191" s="1106">
        <v>0</v>
      </c>
      <c r="I191" s="822">
        <v>0</v>
      </c>
      <c r="J191" s="1107">
        <v>0</v>
      </c>
      <c r="K191" s="821">
        <v>0</v>
      </c>
      <c r="L191" s="1106">
        <v>0</v>
      </c>
      <c r="M191" s="822">
        <v>0</v>
      </c>
      <c r="N191" s="1104"/>
      <c r="O191" s="1010"/>
      <c r="P191" s="1111"/>
      <c r="Z191" s="1104"/>
    </row>
    <row r="192" spans="1:26" s="344" customFormat="1" ht="14.25" customHeight="1">
      <c r="A192" s="1084"/>
      <c r="B192" s="1105" t="s">
        <v>760</v>
      </c>
      <c r="C192" s="1084"/>
      <c r="D192" s="1106">
        <v>0</v>
      </c>
      <c r="E192" s="822">
        <v>0</v>
      </c>
      <c r="F192" s="1107">
        <v>0</v>
      </c>
      <c r="G192" s="821">
        <v>0</v>
      </c>
      <c r="H192" s="1106">
        <v>0</v>
      </c>
      <c r="I192" s="822">
        <v>0</v>
      </c>
      <c r="J192" s="1107">
        <v>0</v>
      </c>
      <c r="K192" s="821">
        <v>0</v>
      </c>
      <c r="L192" s="1106">
        <v>0</v>
      </c>
      <c r="M192" s="822">
        <v>0</v>
      </c>
      <c r="N192" s="1104"/>
      <c r="O192" s="1010"/>
      <c r="P192" s="1111"/>
      <c r="Z192" s="1104"/>
    </row>
    <row r="193" spans="1:26" s="344" customFormat="1" ht="14.25" customHeight="1">
      <c r="A193" s="1084"/>
      <c r="B193" s="1105" t="s">
        <v>761</v>
      </c>
      <c r="C193" s="1084"/>
      <c r="D193" s="1106">
        <v>0</v>
      </c>
      <c r="E193" s="822">
        <v>0</v>
      </c>
      <c r="F193" s="1107">
        <v>0</v>
      </c>
      <c r="G193" s="821">
        <v>0</v>
      </c>
      <c r="H193" s="1106">
        <v>0</v>
      </c>
      <c r="I193" s="822">
        <v>0</v>
      </c>
      <c r="J193" s="1107">
        <v>0</v>
      </c>
      <c r="K193" s="821">
        <v>0</v>
      </c>
      <c r="L193" s="1106">
        <v>0</v>
      </c>
      <c r="M193" s="822">
        <v>0</v>
      </c>
      <c r="N193" s="1104"/>
      <c r="O193" s="1010"/>
      <c r="P193" s="1111"/>
      <c r="Z193" s="1104"/>
    </row>
    <row r="194" spans="1:26" s="344" customFormat="1" ht="6" customHeight="1">
      <c r="A194" s="1112"/>
      <c r="B194" s="1112"/>
      <c r="C194" s="1112"/>
      <c r="D194" s="1113"/>
      <c r="E194" s="1114"/>
      <c r="F194" s="1115"/>
      <c r="G194" s="1116"/>
      <c r="H194" s="1113"/>
      <c r="I194" s="1114"/>
      <c r="J194" s="1115"/>
      <c r="K194" s="1116"/>
      <c r="L194" s="1113"/>
      <c r="M194" s="1114"/>
      <c r="N194" s="1100"/>
      <c r="O194" s="1010"/>
      <c r="P194" s="1117"/>
      <c r="Z194" s="1104"/>
    </row>
    <row r="195" spans="1:26" s="344" customFormat="1" ht="16.2" customHeight="1">
      <c r="A195" s="1148" t="s">
        <v>762</v>
      </c>
      <c r="B195" s="1148"/>
      <c r="C195" s="1149"/>
      <c r="D195" s="1150">
        <v>0</v>
      </c>
      <c r="E195" s="872">
        <v>0</v>
      </c>
      <c r="F195" s="1151">
        <v>650965.86561562971</v>
      </c>
      <c r="G195" s="871">
        <v>3.1094928191208391</v>
      </c>
      <c r="H195" s="1150">
        <v>1620171.5767079021</v>
      </c>
      <c r="I195" s="872">
        <v>2.0132158284673589</v>
      </c>
      <c r="J195" s="1151">
        <v>229309.30250852721</v>
      </c>
      <c r="K195" s="871">
        <v>1.6527155938587168</v>
      </c>
      <c r="L195" s="1150">
        <v>2500446.7448320589</v>
      </c>
      <c r="M195" s="872">
        <v>2.0451580686456921</v>
      </c>
      <c r="N195" s="1100"/>
      <c r="O195" s="1010"/>
      <c r="P195" s="1111"/>
      <c r="Z195" s="1104"/>
    </row>
    <row r="196" spans="1:26" s="344" customFormat="1" ht="16.2" customHeight="1">
      <c r="A196" s="1084"/>
      <c r="B196" s="1105" t="s">
        <v>763</v>
      </c>
      <c r="C196" s="1105"/>
      <c r="D196" s="1106">
        <v>0</v>
      </c>
      <c r="E196" s="822">
        <v>0</v>
      </c>
      <c r="F196" s="1107">
        <v>27056.296224759797</v>
      </c>
      <c r="G196" s="821">
        <v>0.12924081471358312</v>
      </c>
      <c r="H196" s="1106">
        <v>117506.042941576</v>
      </c>
      <c r="I196" s="822">
        <v>0.1460123291825875</v>
      </c>
      <c r="J196" s="1107">
        <v>553.06317330000002</v>
      </c>
      <c r="K196" s="821">
        <v>3.9861275617804701E-3</v>
      </c>
      <c r="L196" s="1106">
        <v>145115.4023396358</v>
      </c>
      <c r="M196" s="822">
        <v>0.11869236431172438</v>
      </c>
      <c r="N196" s="1104"/>
      <c r="O196" s="1010"/>
      <c r="P196" s="1111"/>
      <c r="Z196" s="1104"/>
    </row>
    <row r="197" spans="1:26" s="344" customFormat="1" ht="16.2" customHeight="1">
      <c r="A197" s="1084"/>
      <c r="B197" s="1105" t="s">
        <v>764</v>
      </c>
      <c r="C197" s="1105"/>
      <c r="D197" s="1106">
        <v>0</v>
      </c>
      <c r="E197" s="822">
        <v>0</v>
      </c>
      <c r="F197" s="1107">
        <v>0</v>
      </c>
      <c r="G197" s="821">
        <v>0</v>
      </c>
      <c r="H197" s="1106">
        <v>0</v>
      </c>
      <c r="I197" s="822">
        <v>0</v>
      </c>
      <c r="J197" s="1107">
        <v>1275.4103716665002</v>
      </c>
      <c r="K197" s="821">
        <v>9.1923466983812475E-3</v>
      </c>
      <c r="L197" s="1106">
        <v>1275.4103716665002</v>
      </c>
      <c r="M197" s="822">
        <v>1.0431799108856191E-3</v>
      </c>
      <c r="N197" s="1104"/>
      <c r="O197" s="1010"/>
      <c r="P197" s="1111"/>
      <c r="Z197" s="1104"/>
    </row>
    <row r="198" spans="1:26" s="344" customFormat="1" ht="16.2" customHeight="1">
      <c r="A198" s="1084"/>
      <c r="B198" s="1105" t="s">
        <v>765</v>
      </c>
      <c r="C198" s="1105"/>
      <c r="D198" s="1106">
        <v>0</v>
      </c>
      <c r="E198" s="822">
        <v>0</v>
      </c>
      <c r="F198" s="1107">
        <v>14624.708351399999</v>
      </c>
      <c r="G198" s="821">
        <v>6.9858387363226734E-2</v>
      </c>
      <c r="H198" s="1106">
        <v>0</v>
      </c>
      <c r="I198" s="822">
        <v>0</v>
      </c>
      <c r="J198" s="1107">
        <v>0</v>
      </c>
      <c r="K198" s="821">
        <v>0</v>
      </c>
      <c r="L198" s="1106">
        <v>14624.708351399999</v>
      </c>
      <c r="M198" s="822">
        <v>1.1961798565905717E-2</v>
      </c>
      <c r="N198" s="1104"/>
      <c r="O198" s="1010"/>
      <c r="P198" s="1111"/>
      <c r="Z198" s="1104"/>
    </row>
    <row r="199" spans="1:26" s="344" customFormat="1" ht="16.2" customHeight="1">
      <c r="A199" s="1084"/>
      <c r="B199" s="1105" t="s">
        <v>766</v>
      </c>
      <c r="C199" s="1105"/>
      <c r="D199" s="1106">
        <v>0</v>
      </c>
      <c r="E199" s="822">
        <v>0</v>
      </c>
      <c r="F199" s="1107">
        <v>0</v>
      </c>
      <c r="G199" s="821">
        <v>0</v>
      </c>
      <c r="H199" s="1106">
        <v>0</v>
      </c>
      <c r="I199" s="822">
        <v>0</v>
      </c>
      <c r="J199" s="1107">
        <v>0</v>
      </c>
      <c r="K199" s="821">
        <v>0</v>
      </c>
      <c r="L199" s="1106">
        <v>0</v>
      </c>
      <c r="M199" s="822">
        <v>0</v>
      </c>
      <c r="N199" s="1104"/>
      <c r="O199" s="1010"/>
      <c r="P199" s="1111"/>
      <c r="Z199" s="1104"/>
    </row>
    <row r="200" spans="1:26" s="344" customFormat="1" ht="16.2" customHeight="1">
      <c r="A200" s="1084"/>
      <c r="B200" s="1105" t="s">
        <v>767</v>
      </c>
      <c r="C200" s="1105"/>
      <c r="D200" s="1106">
        <v>0</v>
      </c>
      <c r="E200" s="822">
        <v>0</v>
      </c>
      <c r="F200" s="1107">
        <v>0</v>
      </c>
      <c r="G200" s="821">
        <v>0</v>
      </c>
      <c r="H200" s="1106">
        <v>0</v>
      </c>
      <c r="I200" s="822">
        <v>0</v>
      </c>
      <c r="J200" s="1107">
        <v>0</v>
      </c>
      <c r="K200" s="821">
        <v>0</v>
      </c>
      <c r="L200" s="1106">
        <v>0</v>
      </c>
      <c r="M200" s="822">
        <v>0</v>
      </c>
      <c r="N200" s="1104"/>
      <c r="O200" s="1010"/>
      <c r="P200" s="1111"/>
      <c r="Z200" s="1104"/>
    </row>
    <row r="201" spans="1:26" s="344" customFormat="1" ht="13.5" customHeight="1">
      <c r="A201" s="1105"/>
      <c r="B201" s="1105" t="s">
        <v>768</v>
      </c>
      <c r="C201" s="1105"/>
      <c r="D201" s="1106">
        <v>0</v>
      </c>
      <c r="E201" s="822">
        <v>0</v>
      </c>
      <c r="F201" s="1107">
        <v>393.4800928098</v>
      </c>
      <c r="G201" s="821">
        <v>1.8795509683168516E-3</v>
      </c>
      <c r="H201" s="1106">
        <v>1172.4595622131999</v>
      </c>
      <c r="I201" s="822">
        <v>1.4568914692860823E-3</v>
      </c>
      <c r="J201" s="1107">
        <v>496.53103944969996</v>
      </c>
      <c r="K201" s="821">
        <v>3.5786798998391294E-3</v>
      </c>
      <c r="L201" s="1106">
        <v>2062.4706944726995</v>
      </c>
      <c r="M201" s="822">
        <v>1.6869299819578562E-3</v>
      </c>
      <c r="N201" s="1104"/>
      <c r="O201" s="1010"/>
      <c r="P201" s="1111"/>
      <c r="Z201" s="1104"/>
    </row>
    <row r="202" spans="1:26" s="344" customFormat="1" ht="13.5" customHeight="1">
      <c r="A202" s="1105"/>
      <c r="B202" s="1105" t="s">
        <v>769</v>
      </c>
      <c r="C202" s="1084"/>
      <c r="D202" s="1135">
        <v>0</v>
      </c>
      <c r="E202" s="822">
        <v>0</v>
      </c>
      <c r="F202" s="1107">
        <v>1.2114301594999999</v>
      </c>
      <c r="G202" s="821">
        <v>5.7866834204420347E-6</v>
      </c>
      <c r="H202" s="1106">
        <v>13.295018959</v>
      </c>
      <c r="I202" s="822">
        <v>1.6520313646298448E-5</v>
      </c>
      <c r="J202" s="1107">
        <v>7.4154896884000001</v>
      </c>
      <c r="K202" s="821">
        <v>5.3446132843483097E-5</v>
      </c>
      <c r="L202" s="1106">
        <v>21.921938806900002</v>
      </c>
      <c r="M202" s="822">
        <v>1.7930327899984884E-5</v>
      </c>
      <c r="N202" s="1104"/>
      <c r="O202" s="1010"/>
      <c r="P202" s="1111"/>
      <c r="Z202" s="1104"/>
    </row>
    <row r="203" spans="1:26" s="344" customFormat="1" ht="13.5" customHeight="1">
      <c r="A203" s="1105"/>
      <c r="B203" s="1105" t="s">
        <v>770</v>
      </c>
      <c r="C203" s="1105"/>
      <c r="D203" s="1106">
        <v>0</v>
      </c>
      <c r="E203" s="822">
        <v>0</v>
      </c>
      <c r="F203" s="1107">
        <v>15484.543951182603</v>
      </c>
      <c r="G203" s="821">
        <v>7.3965595996385941E-2</v>
      </c>
      <c r="H203" s="1106">
        <v>0</v>
      </c>
      <c r="I203" s="822">
        <v>0</v>
      </c>
      <c r="J203" s="1107">
        <v>0</v>
      </c>
      <c r="K203" s="821">
        <v>0</v>
      </c>
      <c r="L203" s="1106">
        <v>15484.543951182603</v>
      </c>
      <c r="M203" s="822">
        <v>1.266507277809947E-2</v>
      </c>
      <c r="N203" s="1104"/>
      <c r="O203" s="1010"/>
      <c r="P203" s="1111"/>
      <c r="Z203" s="1104"/>
    </row>
    <row r="204" spans="1:26" s="344" customFormat="1" ht="13.5" customHeight="1">
      <c r="A204" s="1105"/>
      <c r="B204" s="1105" t="s">
        <v>771</v>
      </c>
      <c r="C204" s="1105"/>
      <c r="D204" s="1106">
        <v>0</v>
      </c>
      <c r="E204" s="822">
        <v>0</v>
      </c>
      <c r="F204" s="1107">
        <v>57289.381851614002</v>
      </c>
      <c r="G204" s="821">
        <v>0.27365631731088463</v>
      </c>
      <c r="H204" s="1106">
        <v>20051.283648064898</v>
      </c>
      <c r="I204" s="822">
        <v>2.4915609063700283E-2</v>
      </c>
      <c r="J204" s="1107">
        <v>0</v>
      </c>
      <c r="K204" s="821">
        <v>0</v>
      </c>
      <c r="L204" s="1106">
        <v>77340.6654996789</v>
      </c>
      <c r="M204" s="822">
        <v>6.3258250313873193E-2</v>
      </c>
      <c r="N204" s="1104"/>
      <c r="O204" s="1010"/>
      <c r="P204" s="1111"/>
      <c r="Z204" s="1104"/>
    </row>
    <row r="205" spans="1:26" s="344" customFormat="1" ht="13.5" customHeight="1">
      <c r="A205" s="1105"/>
      <c r="B205" s="1105" t="s">
        <v>772</v>
      </c>
      <c r="C205" s="1105"/>
      <c r="D205" s="1106">
        <v>0</v>
      </c>
      <c r="E205" s="822">
        <v>0</v>
      </c>
      <c r="F205" s="1107">
        <v>0</v>
      </c>
      <c r="G205" s="821">
        <v>0</v>
      </c>
      <c r="H205" s="1106">
        <v>0</v>
      </c>
      <c r="I205" s="822">
        <v>0</v>
      </c>
      <c r="J205" s="1107">
        <v>0</v>
      </c>
      <c r="K205" s="821">
        <v>0</v>
      </c>
      <c r="L205" s="1106">
        <v>0</v>
      </c>
      <c r="M205" s="822">
        <v>0</v>
      </c>
      <c r="N205" s="1104"/>
      <c r="O205" s="1010"/>
      <c r="P205" s="1111"/>
      <c r="Z205" s="1104"/>
    </row>
    <row r="206" spans="1:26" s="344" customFormat="1" ht="13.5" customHeight="1">
      <c r="A206" s="1105"/>
      <c r="B206" s="1152" t="s">
        <v>773</v>
      </c>
      <c r="C206" s="1105"/>
      <c r="D206" s="1106">
        <v>0</v>
      </c>
      <c r="E206" s="822">
        <v>0</v>
      </c>
      <c r="F206" s="1107">
        <v>0</v>
      </c>
      <c r="G206" s="821">
        <v>0</v>
      </c>
      <c r="H206" s="1106">
        <v>0</v>
      </c>
      <c r="I206" s="822">
        <v>0</v>
      </c>
      <c r="J206" s="1107">
        <v>0</v>
      </c>
      <c r="K206" s="821">
        <v>0</v>
      </c>
      <c r="L206" s="1106">
        <v>0</v>
      </c>
      <c r="M206" s="822">
        <v>0</v>
      </c>
      <c r="N206" s="1104"/>
      <c r="O206" s="1010"/>
      <c r="P206" s="1111"/>
      <c r="Z206" s="1104"/>
    </row>
    <row r="207" spans="1:26" s="344" customFormat="1" ht="13.5" customHeight="1">
      <c r="A207" s="1105"/>
      <c r="B207" s="1152" t="s">
        <v>774</v>
      </c>
      <c r="C207" s="1105"/>
      <c r="D207" s="1106">
        <v>0</v>
      </c>
      <c r="E207" s="822">
        <v>0</v>
      </c>
      <c r="F207" s="1107">
        <v>0</v>
      </c>
      <c r="G207" s="821">
        <v>0</v>
      </c>
      <c r="H207" s="1106">
        <v>36273.456129770006</v>
      </c>
      <c r="I207" s="822">
        <v>4.5073186743625426E-2</v>
      </c>
      <c r="J207" s="1107">
        <v>0</v>
      </c>
      <c r="K207" s="821">
        <v>0</v>
      </c>
      <c r="L207" s="1106">
        <v>36273.456129770006</v>
      </c>
      <c r="M207" s="822">
        <v>2.9668678861003793E-2</v>
      </c>
      <c r="N207" s="1104"/>
      <c r="O207" s="1010"/>
      <c r="P207" s="1111"/>
      <c r="Z207" s="1104"/>
    </row>
    <row r="208" spans="1:26" s="344" customFormat="1" ht="13.5" customHeight="1">
      <c r="A208" s="1105"/>
      <c r="B208" s="1152" t="s">
        <v>775</v>
      </c>
      <c r="C208" s="1105"/>
      <c r="D208" s="1106">
        <v>0</v>
      </c>
      <c r="E208" s="822">
        <v>0</v>
      </c>
      <c r="F208" s="1107">
        <v>96527.839826174793</v>
      </c>
      <c r="G208" s="821">
        <v>0.46108811634981428</v>
      </c>
      <c r="H208" s="1106">
        <v>110147.288126164</v>
      </c>
      <c r="I208" s="822">
        <v>0.13686838301961343</v>
      </c>
      <c r="J208" s="1107">
        <v>0</v>
      </c>
      <c r="K208" s="821">
        <v>0</v>
      </c>
      <c r="L208" s="1106">
        <v>206675.12795233878</v>
      </c>
      <c r="M208" s="822">
        <v>0.1690431145529139</v>
      </c>
      <c r="N208" s="1104"/>
      <c r="O208" s="1010"/>
      <c r="P208" s="1111"/>
      <c r="Z208" s="1104"/>
    </row>
    <row r="209" spans="1:26" s="344" customFormat="1" ht="13.5" customHeight="1">
      <c r="A209" s="1105"/>
      <c r="B209" s="1152" t="s">
        <v>776</v>
      </c>
      <c r="C209" s="1105"/>
      <c r="D209" s="1106">
        <v>0</v>
      </c>
      <c r="E209" s="822">
        <v>0</v>
      </c>
      <c r="F209" s="1107">
        <v>11076.614439701701</v>
      </c>
      <c r="G209" s="821">
        <v>5.2910075442818533E-2</v>
      </c>
      <c r="H209" s="1106">
        <v>79688.0131311601</v>
      </c>
      <c r="I209" s="822">
        <v>9.9019864118804854E-2</v>
      </c>
      <c r="J209" s="1107">
        <v>59960.150152288603</v>
      </c>
      <c r="K209" s="821">
        <v>0.43215462296001883</v>
      </c>
      <c r="L209" s="1106">
        <v>150724.77772315039</v>
      </c>
      <c r="M209" s="822">
        <v>0.12328036817518115</v>
      </c>
      <c r="N209" s="1104"/>
      <c r="O209" s="1010"/>
      <c r="P209" s="1111"/>
      <c r="Z209" s="1104"/>
    </row>
    <row r="210" spans="1:26" s="344" customFormat="1" ht="13.5" customHeight="1">
      <c r="A210" s="1105"/>
      <c r="B210" s="1152" t="s">
        <v>777</v>
      </c>
      <c r="C210" s="1105"/>
      <c r="D210" s="1106">
        <v>0</v>
      </c>
      <c r="E210" s="822">
        <v>0</v>
      </c>
      <c r="F210" s="1107">
        <v>33244.814852700001</v>
      </c>
      <c r="G210" s="821">
        <v>0.15880174140883624</v>
      </c>
      <c r="H210" s="1106">
        <v>0</v>
      </c>
      <c r="I210" s="822">
        <v>0</v>
      </c>
      <c r="J210" s="1107">
        <v>0</v>
      </c>
      <c r="K210" s="821">
        <v>0</v>
      </c>
      <c r="L210" s="1106">
        <v>33244.814852700001</v>
      </c>
      <c r="M210" s="822">
        <v>2.7191501469549642E-2</v>
      </c>
      <c r="N210" s="1104"/>
      <c r="O210" s="1010"/>
      <c r="P210" s="1111"/>
      <c r="Z210" s="1104"/>
    </row>
    <row r="211" spans="1:26" s="344" customFormat="1" ht="13.5" customHeight="1">
      <c r="A211" s="1105"/>
      <c r="B211" s="1152" t="s">
        <v>778</v>
      </c>
      <c r="C211" s="1105"/>
      <c r="D211" s="1106">
        <v>0</v>
      </c>
      <c r="E211" s="822">
        <v>0</v>
      </c>
      <c r="F211" s="1107">
        <v>242178.09592671902</v>
      </c>
      <c r="G211" s="821">
        <v>1.1568211023174264</v>
      </c>
      <c r="H211" s="1106">
        <v>297398.00277857401</v>
      </c>
      <c r="I211" s="822">
        <v>0.36954503779469039</v>
      </c>
      <c r="J211" s="1107">
        <v>0</v>
      </c>
      <c r="K211" s="821">
        <v>0</v>
      </c>
      <c r="L211" s="1106">
        <v>539576.09870529303</v>
      </c>
      <c r="M211" s="822">
        <v>0.44132850027550241</v>
      </c>
      <c r="N211" s="1104"/>
      <c r="O211" s="1010"/>
      <c r="P211" s="1111"/>
      <c r="Z211" s="1104"/>
    </row>
    <row r="212" spans="1:26" s="344" customFormat="1" ht="13.5" customHeight="1">
      <c r="A212" s="1084"/>
      <c r="B212" s="1105" t="s">
        <v>779</v>
      </c>
      <c r="C212" s="1084"/>
      <c r="D212" s="1106">
        <v>0</v>
      </c>
      <c r="E212" s="822">
        <v>0</v>
      </c>
      <c r="F212" s="1107">
        <v>0</v>
      </c>
      <c r="G212" s="821">
        <v>0</v>
      </c>
      <c r="H212" s="1106">
        <v>0</v>
      </c>
      <c r="I212" s="822">
        <v>0</v>
      </c>
      <c r="J212" s="1107">
        <v>0</v>
      </c>
      <c r="K212" s="821">
        <v>0</v>
      </c>
      <c r="L212" s="1106">
        <v>0</v>
      </c>
      <c r="M212" s="822">
        <v>0</v>
      </c>
      <c r="N212" s="1104"/>
      <c r="O212" s="1010"/>
      <c r="P212" s="155"/>
      <c r="Z212" s="1104"/>
    </row>
    <row r="213" spans="1:26" s="344" customFormat="1" ht="13.5" customHeight="1">
      <c r="A213" s="1084"/>
      <c r="B213" s="1105" t="s">
        <v>780</v>
      </c>
      <c r="C213" s="1105"/>
      <c r="D213" s="1106">
        <v>0</v>
      </c>
      <c r="E213" s="822">
        <v>0</v>
      </c>
      <c r="F213" s="1107">
        <v>47772.497863678502</v>
      </c>
      <c r="G213" s="821">
        <v>0.22819666422614843</v>
      </c>
      <c r="H213" s="1106">
        <v>394192.83060792799</v>
      </c>
      <c r="I213" s="822">
        <v>0.48982173089394276</v>
      </c>
      <c r="J213" s="1107">
        <v>109247.565650784</v>
      </c>
      <c r="K213" s="821">
        <v>0.78738696322815083</v>
      </c>
      <c r="L213" s="1106">
        <v>551212.89412239054</v>
      </c>
      <c r="M213" s="822">
        <v>0.45084643385662915</v>
      </c>
      <c r="N213" s="1104"/>
      <c r="O213" s="1010"/>
      <c r="P213" s="1111"/>
      <c r="Z213" s="1104"/>
    </row>
    <row r="214" spans="1:26" s="344" customFormat="1" ht="13.5" customHeight="1">
      <c r="A214" s="1084"/>
      <c r="B214" s="1105" t="s">
        <v>781</v>
      </c>
      <c r="C214" s="1105"/>
      <c r="D214" s="1106">
        <v>0</v>
      </c>
      <c r="E214" s="822">
        <v>0</v>
      </c>
      <c r="F214" s="1107">
        <v>17575.59620973</v>
      </c>
      <c r="G214" s="821">
        <v>8.3954002955651585E-2</v>
      </c>
      <c r="H214" s="1106">
        <v>201060.19323568002</v>
      </c>
      <c r="I214" s="822">
        <v>0.24983623297432619</v>
      </c>
      <c r="J214" s="1107">
        <v>35995.810781350003</v>
      </c>
      <c r="K214" s="821">
        <v>0.25943490796546564</v>
      </c>
      <c r="L214" s="1106">
        <v>254631.60022676003</v>
      </c>
      <c r="M214" s="822">
        <v>0.20826753171697687</v>
      </c>
      <c r="N214" s="1104"/>
      <c r="O214" s="1010"/>
      <c r="P214" s="1111"/>
      <c r="Z214" s="1104"/>
    </row>
    <row r="215" spans="1:26" s="344" customFormat="1" ht="13.5" customHeight="1">
      <c r="A215" s="1084"/>
      <c r="B215" s="1105" t="s">
        <v>782</v>
      </c>
      <c r="C215" s="1084"/>
      <c r="D215" s="1106">
        <v>0</v>
      </c>
      <c r="E215" s="822">
        <v>0</v>
      </c>
      <c r="F215" s="1107">
        <v>0</v>
      </c>
      <c r="G215" s="821">
        <v>0</v>
      </c>
      <c r="H215" s="1106">
        <v>0.79235481299999999</v>
      </c>
      <c r="I215" s="822">
        <v>9.8457550683317945E-7</v>
      </c>
      <c r="J215" s="1107">
        <v>0</v>
      </c>
      <c r="K215" s="821">
        <v>0</v>
      </c>
      <c r="L215" s="1106">
        <v>0.79235481299999999</v>
      </c>
      <c r="M215" s="822">
        <v>6.4808052496476498E-7</v>
      </c>
      <c r="N215" s="1104"/>
      <c r="O215" s="1010"/>
      <c r="P215" s="155"/>
      <c r="Z215" s="1104"/>
    </row>
    <row r="216" spans="1:26" s="344" customFormat="1" ht="13.5" customHeight="1">
      <c r="A216" s="1084"/>
      <c r="B216" s="1105" t="s">
        <v>783</v>
      </c>
      <c r="C216" s="1084"/>
      <c r="D216" s="1106">
        <v>0</v>
      </c>
      <c r="E216" s="822">
        <v>0</v>
      </c>
      <c r="F216" s="1107">
        <v>0</v>
      </c>
      <c r="G216" s="821">
        <v>0</v>
      </c>
      <c r="H216" s="1106">
        <v>0</v>
      </c>
      <c r="I216" s="822">
        <v>0</v>
      </c>
      <c r="J216" s="1107">
        <v>0</v>
      </c>
      <c r="K216" s="821">
        <v>0</v>
      </c>
      <c r="L216" s="1106">
        <v>0</v>
      </c>
      <c r="M216" s="822">
        <v>0</v>
      </c>
      <c r="N216" s="1104"/>
      <c r="O216" s="1010"/>
      <c r="P216" s="155"/>
      <c r="Z216" s="1104"/>
    </row>
    <row r="217" spans="1:26" s="344" customFormat="1" ht="13.5" customHeight="1">
      <c r="A217" s="1084"/>
      <c r="B217" s="1105" t="s">
        <v>784</v>
      </c>
      <c r="C217" s="1084"/>
      <c r="D217" s="1106">
        <v>0</v>
      </c>
      <c r="E217" s="822">
        <v>0</v>
      </c>
      <c r="F217" s="1107">
        <v>0</v>
      </c>
      <c r="G217" s="821">
        <v>0</v>
      </c>
      <c r="H217" s="1106">
        <v>0</v>
      </c>
      <c r="I217" s="822">
        <v>0</v>
      </c>
      <c r="J217" s="1107">
        <v>0</v>
      </c>
      <c r="K217" s="821">
        <v>0</v>
      </c>
      <c r="L217" s="1106">
        <v>0</v>
      </c>
      <c r="M217" s="822">
        <v>0</v>
      </c>
      <c r="N217" s="1104"/>
      <c r="O217" s="1010"/>
      <c r="P217" s="155"/>
      <c r="Z217" s="1104"/>
    </row>
    <row r="218" spans="1:26" s="344" customFormat="1" ht="13.5" customHeight="1">
      <c r="A218" s="1084"/>
      <c r="B218" s="1105" t="s">
        <v>785</v>
      </c>
      <c r="C218" s="1084"/>
      <c r="D218" s="1106">
        <v>0</v>
      </c>
      <c r="E218" s="822">
        <v>0</v>
      </c>
      <c r="F218" s="1107">
        <v>0</v>
      </c>
      <c r="G218" s="821">
        <v>0</v>
      </c>
      <c r="H218" s="1106">
        <v>0</v>
      </c>
      <c r="I218" s="822">
        <v>0</v>
      </c>
      <c r="J218" s="1107">
        <v>0</v>
      </c>
      <c r="K218" s="821">
        <v>0</v>
      </c>
      <c r="L218" s="1106">
        <v>0</v>
      </c>
      <c r="M218" s="822">
        <v>0</v>
      </c>
      <c r="N218" s="1104"/>
      <c r="O218" s="1010"/>
      <c r="P218" s="155"/>
      <c r="Z218" s="1104"/>
    </row>
    <row r="219" spans="1:26" s="344" customFormat="1" ht="13.5" customHeight="1">
      <c r="A219" s="1084"/>
      <c r="B219" s="1105" t="s">
        <v>786</v>
      </c>
      <c r="C219" s="1084"/>
      <c r="D219" s="1106">
        <v>0</v>
      </c>
      <c r="E219" s="822">
        <v>0</v>
      </c>
      <c r="F219" s="1107">
        <v>87740.784595000005</v>
      </c>
      <c r="G219" s="821">
        <v>0.41911466338432574</v>
      </c>
      <c r="H219" s="1106">
        <v>362667.91917299997</v>
      </c>
      <c r="I219" s="822">
        <v>0.45064905831762903</v>
      </c>
      <c r="J219" s="1107">
        <v>21773.35585</v>
      </c>
      <c r="K219" s="821">
        <v>0.15692849941223713</v>
      </c>
      <c r="L219" s="1106">
        <v>472182.05961799994</v>
      </c>
      <c r="M219" s="822">
        <v>0.38620576546706398</v>
      </c>
      <c r="N219" s="1104"/>
      <c r="O219" s="1010"/>
      <c r="P219" s="155"/>
      <c r="Z219" s="1104"/>
    </row>
    <row r="220" spans="1:26" s="344" customFormat="1" ht="13.5" customHeight="1">
      <c r="A220" s="1084"/>
      <c r="B220" s="1105" t="s">
        <v>787</v>
      </c>
      <c r="C220" s="1084"/>
      <c r="D220" s="1106">
        <v>0</v>
      </c>
      <c r="E220" s="822">
        <v>0</v>
      </c>
      <c r="F220" s="1107">
        <v>0</v>
      </c>
      <c r="G220" s="821">
        <v>0</v>
      </c>
      <c r="H220" s="1106">
        <v>0</v>
      </c>
      <c r="I220" s="822">
        <v>0</v>
      </c>
      <c r="J220" s="1107">
        <v>0</v>
      </c>
      <c r="K220" s="821">
        <v>0</v>
      </c>
      <c r="L220" s="1106">
        <v>0</v>
      </c>
      <c r="M220" s="822">
        <v>0</v>
      </c>
      <c r="N220" s="1104"/>
      <c r="O220" s="1010"/>
      <c r="P220" s="155"/>
      <c r="Z220" s="1104"/>
    </row>
    <row r="221" spans="1:26" s="344" customFormat="1" ht="13.5" customHeight="1">
      <c r="A221" s="1084"/>
      <c r="B221" s="1105" t="s">
        <v>788</v>
      </c>
      <c r="C221" s="1084"/>
      <c r="D221" s="1106">
        <v>0</v>
      </c>
      <c r="E221" s="822">
        <v>0</v>
      </c>
      <c r="F221" s="1107">
        <v>0</v>
      </c>
      <c r="G221" s="821">
        <v>0</v>
      </c>
      <c r="H221" s="1106">
        <v>0</v>
      </c>
      <c r="I221" s="822">
        <v>0</v>
      </c>
      <c r="J221" s="1107">
        <v>0</v>
      </c>
      <c r="K221" s="821">
        <v>0</v>
      </c>
      <c r="L221" s="1106">
        <v>0</v>
      </c>
      <c r="M221" s="822">
        <v>0</v>
      </c>
      <c r="N221" s="1104"/>
      <c r="O221" s="1010"/>
      <c r="P221" s="155"/>
      <c r="Z221" s="1104"/>
    </row>
    <row r="222" spans="1:26" s="344" customFormat="1" ht="13.5" customHeight="1">
      <c r="A222" s="1084"/>
      <c r="B222" s="1105" t="s">
        <v>789</v>
      </c>
      <c r="C222" s="1084"/>
      <c r="D222" s="1106">
        <v>0</v>
      </c>
      <c r="E222" s="822">
        <v>0</v>
      </c>
      <c r="F222" s="1107">
        <v>0</v>
      </c>
      <c r="G222" s="821">
        <v>0</v>
      </c>
      <c r="H222" s="1106">
        <v>0</v>
      </c>
      <c r="I222" s="822">
        <v>0</v>
      </c>
      <c r="J222" s="1107">
        <v>0</v>
      </c>
      <c r="K222" s="821">
        <v>0</v>
      </c>
      <c r="L222" s="1106">
        <v>0</v>
      </c>
      <c r="M222" s="822">
        <v>0</v>
      </c>
      <c r="N222" s="1104"/>
      <c r="O222" s="1010"/>
      <c r="P222" s="155"/>
      <c r="Z222" s="1104"/>
    </row>
    <row r="223" spans="1:26" s="344" customFormat="1" ht="13.5" customHeight="1">
      <c r="A223" s="1084"/>
      <c r="B223" s="1105" t="s">
        <v>790</v>
      </c>
      <c r="C223" s="1084"/>
      <c r="D223" s="1106">
        <v>0</v>
      </c>
      <c r="E223" s="822">
        <v>0</v>
      </c>
      <c r="F223" s="1107">
        <v>0</v>
      </c>
      <c r="G223" s="821">
        <v>0</v>
      </c>
      <c r="H223" s="1106">
        <v>0</v>
      </c>
      <c r="I223" s="822">
        <v>0</v>
      </c>
      <c r="J223" s="1107">
        <v>0</v>
      </c>
      <c r="K223" s="821">
        <v>0</v>
      </c>
      <c r="L223" s="1106">
        <v>0</v>
      </c>
      <c r="M223" s="822">
        <v>0</v>
      </c>
      <c r="N223" s="1104"/>
      <c r="O223" s="1010"/>
      <c r="P223" s="155"/>
      <c r="Z223" s="1104"/>
    </row>
    <row r="224" spans="1:26" s="344" customFormat="1" ht="13.5" customHeight="1" thickBot="1">
      <c r="A224" s="1153"/>
      <c r="B224" s="1154"/>
      <c r="C224" s="1155"/>
      <c r="D224" s="1156"/>
      <c r="E224" s="1157"/>
      <c r="F224" s="1158"/>
      <c r="G224" s="1159"/>
      <c r="H224" s="1160"/>
      <c r="I224" s="1154"/>
      <c r="J224" s="1158"/>
      <c r="K224" s="1159"/>
      <c r="L224" s="1160"/>
      <c r="M224" s="1160"/>
      <c r="N224" s="1104"/>
      <c r="O224" s="1010"/>
      <c r="P224" s="1147"/>
      <c r="Z224" s="1104"/>
    </row>
    <row r="225" spans="1:26" s="344" customFormat="1" ht="18" customHeight="1" thickBot="1">
      <c r="A225" s="1161" t="s">
        <v>791</v>
      </c>
      <c r="B225" s="1162"/>
      <c r="C225" s="1162"/>
      <c r="D225" s="1163">
        <v>0</v>
      </c>
      <c r="E225" s="1164">
        <v>0</v>
      </c>
      <c r="F225" s="1165">
        <v>10209402.764284106</v>
      </c>
      <c r="G225" s="1166">
        <v>48.767633235317284</v>
      </c>
      <c r="H225" s="1163">
        <v>40920742.607256226</v>
      </c>
      <c r="I225" s="1164">
        <v>50.847878035833148</v>
      </c>
      <c r="J225" s="1165">
        <v>8301554.9381146217</v>
      </c>
      <c r="K225" s="1166">
        <v>59.832327556736018</v>
      </c>
      <c r="L225" s="1163">
        <v>59431700.309654951</v>
      </c>
      <c r="M225" s="1164">
        <v>48.610202026033207</v>
      </c>
      <c r="N225" s="1100"/>
      <c r="O225" s="1010"/>
      <c r="P225" s="1101"/>
      <c r="Z225" s="1104"/>
    </row>
    <row r="226" spans="1:26" s="344" customFormat="1" ht="16.2" customHeight="1">
      <c r="A226" s="1084" t="s">
        <v>592</v>
      </c>
      <c r="B226" s="1084"/>
      <c r="C226" s="1084"/>
      <c r="D226" s="1125">
        <v>0</v>
      </c>
      <c r="E226" s="817">
        <v>0</v>
      </c>
      <c r="F226" s="1126">
        <v>1998461.7537276978</v>
      </c>
      <c r="G226" s="816">
        <v>9.5461264572252738</v>
      </c>
      <c r="H226" s="1125">
        <v>1658679.4321150132</v>
      </c>
      <c r="I226" s="817">
        <v>2.0610654668269297</v>
      </c>
      <c r="J226" s="1126">
        <v>83138.582750056798</v>
      </c>
      <c r="K226" s="816">
        <v>0.59921002183163763</v>
      </c>
      <c r="L226" s="1125">
        <v>3740279.7685927679</v>
      </c>
      <c r="M226" s="817">
        <v>3.0592386594674355</v>
      </c>
      <c r="N226" s="1100"/>
      <c r="O226" s="1010"/>
      <c r="P226" s="1101"/>
      <c r="Z226" s="1104"/>
    </row>
    <row r="227" spans="1:26" s="344" customFormat="1" ht="16.2" customHeight="1">
      <c r="A227" s="1084"/>
      <c r="B227" s="1105" t="s">
        <v>792</v>
      </c>
      <c r="C227" s="1084"/>
      <c r="D227" s="1106">
        <v>0</v>
      </c>
      <c r="E227" s="822">
        <v>0</v>
      </c>
      <c r="F227" s="1107">
        <v>0</v>
      </c>
      <c r="G227" s="821">
        <v>0</v>
      </c>
      <c r="H227" s="1106">
        <v>0</v>
      </c>
      <c r="I227" s="822">
        <v>0</v>
      </c>
      <c r="J227" s="1107">
        <v>0</v>
      </c>
      <c r="K227" s="821">
        <v>0</v>
      </c>
      <c r="L227" s="1106">
        <v>0</v>
      </c>
      <c r="M227" s="822">
        <v>0</v>
      </c>
      <c r="N227" s="1100"/>
      <c r="O227" s="1010"/>
      <c r="P227" s="1101"/>
      <c r="Z227" s="1104"/>
    </row>
    <row r="228" spans="1:26" s="344" customFormat="1" ht="16.2" customHeight="1">
      <c r="A228" s="1084"/>
      <c r="B228" s="1105" t="s">
        <v>793</v>
      </c>
      <c r="C228" s="1084"/>
      <c r="D228" s="1106">
        <v>0</v>
      </c>
      <c r="E228" s="822">
        <v>0</v>
      </c>
      <c r="F228" s="1107">
        <v>0</v>
      </c>
      <c r="G228" s="821">
        <v>0</v>
      </c>
      <c r="H228" s="1106">
        <v>0</v>
      </c>
      <c r="I228" s="822">
        <v>0</v>
      </c>
      <c r="J228" s="1107">
        <v>0</v>
      </c>
      <c r="K228" s="821">
        <v>0</v>
      </c>
      <c r="L228" s="1106">
        <v>0</v>
      </c>
      <c r="M228" s="822">
        <v>0</v>
      </c>
      <c r="N228" s="1100"/>
      <c r="O228" s="1010"/>
      <c r="P228" s="1101"/>
      <c r="Z228" s="1104"/>
    </row>
    <row r="229" spans="1:26" s="344" customFormat="1" ht="16.2" customHeight="1">
      <c r="A229" s="1084"/>
      <c r="B229" s="1105" t="s">
        <v>794</v>
      </c>
      <c r="C229" s="1084"/>
      <c r="D229" s="1106">
        <v>0</v>
      </c>
      <c r="E229" s="822">
        <v>0</v>
      </c>
      <c r="F229" s="1107">
        <v>486647.64139289997</v>
      </c>
      <c r="G229" s="821">
        <v>2.3245878567261435</v>
      </c>
      <c r="H229" s="1106">
        <v>629178.16909474297</v>
      </c>
      <c r="I229" s="822">
        <v>0.78181315309916399</v>
      </c>
      <c r="J229" s="1107">
        <v>0</v>
      </c>
      <c r="K229" s="821">
        <v>0</v>
      </c>
      <c r="L229" s="1106">
        <v>1115825.8104876429</v>
      </c>
      <c r="M229" s="822">
        <v>0.91265297460882078</v>
      </c>
      <c r="N229" s="1104"/>
      <c r="O229" s="1010"/>
      <c r="P229" s="1010"/>
      <c r="Z229" s="1104"/>
    </row>
    <row r="230" spans="1:26" s="344" customFormat="1" ht="16.2" customHeight="1">
      <c r="A230" s="1084"/>
      <c r="B230" s="1105" t="s">
        <v>795</v>
      </c>
      <c r="C230" s="1084"/>
      <c r="D230" s="1106">
        <v>0</v>
      </c>
      <c r="E230" s="822">
        <v>0</v>
      </c>
      <c r="F230" s="1107">
        <v>123779.61606119999</v>
      </c>
      <c r="G230" s="821">
        <v>0.59126268768614609</v>
      </c>
      <c r="H230" s="1106">
        <v>13480.651592099999</v>
      </c>
      <c r="I230" s="822">
        <v>1.6750979682297159E-2</v>
      </c>
      <c r="J230" s="1107">
        <v>0</v>
      </c>
      <c r="K230" s="821">
        <v>0</v>
      </c>
      <c r="L230" s="1106">
        <v>137260.26765329999</v>
      </c>
      <c r="M230" s="822">
        <v>0.11226751558528716</v>
      </c>
      <c r="N230" s="1104"/>
      <c r="O230" s="1010"/>
      <c r="P230" s="1101"/>
      <c r="Z230" s="1104"/>
    </row>
    <row r="231" spans="1:26" s="344" customFormat="1" ht="13.5" customHeight="1">
      <c r="A231" s="1105"/>
      <c r="B231" s="1105" t="s">
        <v>796</v>
      </c>
      <c r="C231" s="1105"/>
      <c r="D231" s="1106">
        <v>0</v>
      </c>
      <c r="E231" s="822">
        <v>0</v>
      </c>
      <c r="F231" s="1107">
        <v>112384.59943766</v>
      </c>
      <c r="G231" s="821">
        <v>0.53683168871026155</v>
      </c>
      <c r="H231" s="1106">
        <v>0</v>
      </c>
      <c r="I231" s="822">
        <v>0</v>
      </c>
      <c r="J231" s="1107">
        <v>0</v>
      </c>
      <c r="K231" s="821">
        <v>0</v>
      </c>
      <c r="L231" s="1106">
        <v>112384.59943766</v>
      </c>
      <c r="M231" s="822">
        <v>9.1921281989503764E-2</v>
      </c>
      <c r="N231" s="1104"/>
      <c r="O231" s="1010"/>
      <c r="P231" s="1111"/>
      <c r="Z231" s="1104"/>
    </row>
    <row r="232" spans="1:26" s="344" customFormat="1" ht="13.5" customHeight="1">
      <c r="A232" s="1105"/>
      <c r="B232" s="1105" t="s">
        <v>797</v>
      </c>
      <c r="C232" s="1105"/>
      <c r="D232" s="1106">
        <v>0</v>
      </c>
      <c r="E232" s="822">
        <v>0</v>
      </c>
      <c r="F232" s="1107">
        <v>0</v>
      </c>
      <c r="G232" s="821">
        <v>0</v>
      </c>
      <c r="H232" s="1106">
        <v>0</v>
      </c>
      <c r="I232" s="822">
        <v>0</v>
      </c>
      <c r="J232" s="1107">
        <v>0</v>
      </c>
      <c r="K232" s="821">
        <v>0</v>
      </c>
      <c r="L232" s="1106">
        <v>0</v>
      </c>
      <c r="M232" s="822">
        <v>0</v>
      </c>
      <c r="N232" s="1104"/>
      <c r="O232" s="1010"/>
      <c r="P232" s="1111"/>
      <c r="Z232" s="1104"/>
    </row>
    <row r="233" spans="1:26" s="344" customFormat="1" ht="13.5" customHeight="1">
      <c r="A233" s="1105"/>
      <c r="B233" s="1105" t="s">
        <v>798</v>
      </c>
      <c r="C233" s="1105"/>
      <c r="D233" s="1106">
        <v>0</v>
      </c>
      <c r="E233" s="822">
        <v>0</v>
      </c>
      <c r="F233" s="1107">
        <v>229046.203216038</v>
      </c>
      <c r="G233" s="821">
        <v>1.094093502849963</v>
      </c>
      <c r="H233" s="1106">
        <v>330059.719882768</v>
      </c>
      <c r="I233" s="822">
        <v>0.41013029851917304</v>
      </c>
      <c r="J233" s="1107">
        <v>0</v>
      </c>
      <c r="K233" s="821">
        <v>0</v>
      </c>
      <c r="L233" s="1106">
        <v>559105.92309880606</v>
      </c>
      <c r="M233" s="822">
        <v>0.4573022769696784</v>
      </c>
      <c r="N233" s="1104"/>
      <c r="O233" s="1010"/>
      <c r="P233" s="1111"/>
      <c r="Z233" s="1104"/>
    </row>
    <row r="234" spans="1:26" s="344" customFormat="1" ht="13.5" customHeight="1">
      <c r="A234" s="1105"/>
      <c r="B234" s="1105" t="s">
        <v>799</v>
      </c>
      <c r="C234" s="1105"/>
      <c r="D234" s="1106">
        <v>0</v>
      </c>
      <c r="E234" s="822">
        <v>0</v>
      </c>
      <c r="F234" s="1107">
        <v>0</v>
      </c>
      <c r="G234" s="821">
        <v>0</v>
      </c>
      <c r="H234" s="1106">
        <v>0</v>
      </c>
      <c r="I234" s="822">
        <v>0</v>
      </c>
      <c r="J234" s="1107">
        <v>0</v>
      </c>
      <c r="K234" s="821">
        <v>0</v>
      </c>
      <c r="L234" s="1106">
        <v>0</v>
      </c>
      <c r="M234" s="822">
        <v>0</v>
      </c>
      <c r="N234" s="1104"/>
      <c r="O234" s="1010"/>
      <c r="P234" s="1111"/>
      <c r="Z234" s="1104"/>
    </row>
    <row r="235" spans="1:26" s="344" customFormat="1" ht="13.5" customHeight="1">
      <c r="A235" s="1105"/>
      <c r="B235" s="1105" t="s">
        <v>800</v>
      </c>
      <c r="C235" s="1105"/>
      <c r="D235" s="1106">
        <v>0</v>
      </c>
      <c r="E235" s="822">
        <v>0</v>
      </c>
      <c r="F235" s="1107">
        <v>1046603.6936199</v>
      </c>
      <c r="G235" s="821">
        <v>4.9993507212527604</v>
      </c>
      <c r="H235" s="1106">
        <v>685960.89154540212</v>
      </c>
      <c r="I235" s="822">
        <v>0.85237103552629512</v>
      </c>
      <c r="J235" s="1107">
        <v>83138.582750056798</v>
      </c>
      <c r="K235" s="821">
        <v>0.59921002183163763</v>
      </c>
      <c r="L235" s="1106">
        <v>1815703.1679153589</v>
      </c>
      <c r="M235" s="822">
        <v>1.4850946103141454</v>
      </c>
      <c r="N235" s="1104"/>
      <c r="O235" s="1010"/>
      <c r="P235" s="1111"/>
      <c r="Z235" s="1104"/>
    </row>
    <row r="236" spans="1:26" s="344" customFormat="1" ht="6" customHeight="1">
      <c r="A236" s="1112"/>
      <c r="B236" s="1112"/>
      <c r="C236" s="1112"/>
      <c r="D236" s="1113"/>
      <c r="E236" s="1114"/>
      <c r="F236" s="1115"/>
      <c r="G236" s="1116"/>
      <c r="H236" s="1113"/>
      <c r="I236" s="1114"/>
      <c r="J236" s="1115"/>
      <c r="K236" s="1116"/>
      <c r="L236" s="1113"/>
      <c r="M236" s="1114"/>
      <c r="N236" s="1100"/>
      <c r="O236" s="1010"/>
      <c r="P236" s="1117"/>
      <c r="Z236" s="1104"/>
    </row>
    <row r="237" spans="1:26" s="344" customFormat="1" ht="16.2" customHeight="1">
      <c r="A237" s="1084" t="s">
        <v>596</v>
      </c>
      <c r="B237" s="1084"/>
      <c r="C237" s="1084"/>
      <c r="D237" s="1125">
        <v>0</v>
      </c>
      <c r="E237" s="817">
        <v>0</v>
      </c>
      <c r="F237" s="1126">
        <v>1005122.7531981448</v>
      </c>
      <c r="G237" s="816">
        <v>4.8012071730502068</v>
      </c>
      <c r="H237" s="1125">
        <v>1413838.468353889</v>
      </c>
      <c r="I237" s="817">
        <v>1.7568275016709927</v>
      </c>
      <c r="J237" s="1126">
        <v>103838.3342095738</v>
      </c>
      <c r="K237" s="816">
        <v>0.74840066369350144</v>
      </c>
      <c r="L237" s="1125">
        <v>2522799.5557616078</v>
      </c>
      <c r="M237" s="817">
        <v>2.0634408142086449</v>
      </c>
      <c r="N237" s="1100"/>
      <c r="O237" s="1010"/>
      <c r="P237" s="1101"/>
      <c r="Z237" s="1104"/>
    </row>
    <row r="238" spans="1:26" s="344" customFormat="1" ht="16.2" customHeight="1">
      <c r="A238" s="1084"/>
      <c r="B238" s="1105" t="s">
        <v>801</v>
      </c>
      <c r="C238" s="1084"/>
      <c r="D238" s="1106">
        <v>0</v>
      </c>
      <c r="E238" s="822">
        <v>0</v>
      </c>
      <c r="F238" s="1107">
        <v>0</v>
      </c>
      <c r="G238" s="821">
        <v>0</v>
      </c>
      <c r="H238" s="1106">
        <v>0</v>
      </c>
      <c r="I238" s="822">
        <v>0</v>
      </c>
      <c r="J238" s="1107">
        <v>13162.16374374</v>
      </c>
      <c r="K238" s="821">
        <v>9.4864504100927158E-2</v>
      </c>
      <c r="L238" s="1106">
        <v>13162.16374374</v>
      </c>
      <c r="M238" s="822">
        <v>1.0765558369511936E-2</v>
      </c>
      <c r="N238" s="1104"/>
      <c r="O238" s="1010"/>
      <c r="P238" s="1101"/>
      <c r="Z238" s="1104"/>
    </row>
    <row r="239" spans="1:26" s="344" customFormat="1" ht="16.2" customHeight="1">
      <c r="A239" s="1084"/>
      <c r="B239" s="1105" t="s">
        <v>802</v>
      </c>
      <c r="C239" s="1084"/>
      <c r="D239" s="1106">
        <v>0</v>
      </c>
      <c r="E239" s="822">
        <v>0</v>
      </c>
      <c r="F239" s="1107">
        <v>0</v>
      </c>
      <c r="G239" s="821">
        <v>0</v>
      </c>
      <c r="H239" s="1106">
        <v>0</v>
      </c>
      <c r="I239" s="822">
        <v>0</v>
      </c>
      <c r="J239" s="1107">
        <v>0</v>
      </c>
      <c r="K239" s="821">
        <v>0</v>
      </c>
      <c r="L239" s="1106">
        <v>0</v>
      </c>
      <c r="M239" s="822">
        <v>0</v>
      </c>
      <c r="N239" s="1104"/>
      <c r="O239" s="1010"/>
      <c r="P239" s="1101"/>
      <c r="Z239" s="1104"/>
    </row>
    <row r="240" spans="1:26" s="344" customFormat="1" ht="13.5" customHeight="1">
      <c r="A240" s="1084"/>
      <c r="B240" s="1105" t="s">
        <v>803</v>
      </c>
      <c r="C240" s="1105"/>
      <c r="D240" s="1106">
        <v>0</v>
      </c>
      <c r="E240" s="822">
        <v>0</v>
      </c>
      <c r="F240" s="1107">
        <v>0</v>
      </c>
      <c r="G240" s="821">
        <v>0</v>
      </c>
      <c r="H240" s="1106">
        <v>0</v>
      </c>
      <c r="I240" s="822">
        <v>0</v>
      </c>
      <c r="J240" s="1107">
        <v>0</v>
      </c>
      <c r="K240" s="821">
        <v>0</v>
      </c>
      <c r="L240" s="1106">
        <v>0</v>
      </c>
      <c r="M240" s="822">
        <v>0</v>
      </c>
      <c r="N240" s="1104"/>
      <c r="O240" s="1010"/>
      <c r="P240" s="1111"/>
      <c r="Z240" s="1104"/>
    </row>
    <row r="241" spans="1:26" s="344" customFormat="1" ht="13.5" customHeight="1">
      <c r="A241" s="1084"/>
      <c r="B241" s="1105" t="s">
        <v>804</v>
      </c>
      <c r="C241" s="1105"/>
      <c r="D241" s="1106">
        <v>0</v>
      </c>
      <c r="E241" s="822">
        <v>0</v>
      </c>
      <c r="F241" s="1107">
        <v>119038.73545577499</v>
      </c>
      <c r="G241" s="821">
        <v>0.56861674728044331</v>
      </c>
      <c r="H241" s="1106">
        <v>191070.488499681</v>
      </c>
      <c r="I241" s="822">
        <v>0.23742308366016909</v>
      </c>
      <c r="J241" s="1107">
        <v>0</v>
      </c>
      <c r="K241" s="821">
        <v>0</v>
      </c>
      <c r="L241" s="1106">
        <v>310109.22395545599</v>
      </c>
      <c r="M241" s="822">
        <v>0.25364362702175924</v>
      </c>
      <c r="N241" s="1104"/>
      <c r="O241" s="1010"/>
      <c r="P241" s="1111"/>
      <c r="Z241" s="1104"/>
    </row>
    <row r="242" spans="1:26" s="344" customFormat="1" ht="13.5" customHeight="1">
      <c r="A242" s="1084"/>
      <c r="B242" s="1105" t="s">
        <v>805</v>
      </c>
      <c r="C242" s="1105"/>
      <c r="D242" s="1106">
        <v>0</v>
      </c>
      <c r="E242" s="822">
        <v>0</v>
      </c>
      <c r="F242" s="1107">
        <v>0</v>
      </c>
      <c r="G242" s="821">
        <v>0</v>
      </c>
      <c r="H242" s="1106">
        <v>0</v>
      </c>
      <c r="I242" s="822">
        <v>0</v>
      </c>
      <c r="J242" s="1107">
        <v>0</v>
      </c>
      <c r="K242" s="821">
        <v>0</v>
      </c>
      <c r="L242" s="1106">
        <v>0</v>
      </c>
      <c r="M242" s="822">
        <v>0</v>
      </c>
      <c r="N242" s="1104"/>
      <c r="O242" s="1010"/>
      <c r="P242" s="1111"/>
      <c r="Z242" s="1104"/>
    </row>
    <row r="243" spans="1:26" s="344" customFormat="1" ht="13.5" customHeight="1">
      <c r="A243" s="1084"/>
      <c r="B243" s="1105" t="s">
        <v>806</v>
      </c>
      <c r="C243" s="1105"/>
      <c r="D243" s="1106">
        <v>0</v>
      </c>
      <c r="E243" s="822">
        <v>0</v>
      </c>
      <c r="F243" s="1107">
        <v>0</v>
      </c>
      <c r="G243" s="821">
        <v>0</v>
      </c>
      <c r="H243" s="1106">
        <v>0</v>
      </c>
      <c r="I243" s="822">
        <v>0</v>
      </c>
      <c r="J243" s="1107">
        <v>0</v>
      </c>
      <c r="K243" s="821">
        <v>0</v>
      </c>
      <c r="L243" s="1106">
        <v>0</v>
      </c>
      <c r="M243" s="822">
        <v>0</v>
      </c>
      <c r="N243" s="1104"/>
      <c r="O243" s="1010"/>
      <c r="P243" s="1111"/>
      <c r="Z243" s="1104"/>
    </row>
    <row r="244" spans="1:26" s="344" customFormat="1" ht="13.5" customHeight="1">
      <c r="A244" s="1084"/>
      <c r="B244" s="1105" t="s">
        <v>807</v>
      </c>
      <c r="C244" s="1105"/>
      <c r="D244" s="1106">
        <v>0</v>
      </c>
      <c r="E244" s="822">
        <v>0</v>
      </c>
      <c r="F244" s="1107">
        <v>48858.861513412601</v>
      </c>
      <c r="G244" s="821">
        <v>0.23338593780596575</v>
      </c>
      <c r="H244" s="1106">
        <v>26009.874938360401</v>
      </c>
      <c r="I244" s="822">
        <v>3.2319720130360094E-2</v>
      </c>
      <c r="J244" s="1107">
        <v>0</v>
      </c>
      <c r="K244" s="821">
        <v>0</v>
      </c>
      <c r="L244" s="1106">
        <v>74868.736451773002</v>
      </c>
      <c r="M244" s="822">
        <v>6.123641735626547E-2</v>
      </c>
      <c r="N244" s="1104"/>
      <c r="O244" s="1010"/>
      <c r="P244" s="1111"/>
      <c r="Z244" s="1104"/>
    </row>
    <row r="245" spans="1:26" s="344" customFormat="1" ht="13.5" customHeight="1">
      <c r="A245" s="1084"/>
      <c r="B245" s="1105" t="s">
        <v>808</v>
      </c>
      <c r="C245" s="1105"/>
      <c r="D245" s="1106">
        <v>0</v>
      </c>
      <c r="E245" s="822">
        <v>0</v>
      </c>
      <c r="F245" s="1107">
        <v>0</v>
      </c>
      <c r="G245" s="821">
        <v>0</v>
      </c>
      <c r="H245" s="1106">
        <v>0</v>
      </c>
      <c r="I245" s="822">
        <v>0</v>
      </c>
      <c r="J245" s="1107">
        <v>0</v>
      </c>
      <c r="K245" s="821">
        <v>0</v>
      </c>
      <c r="L245" s="1106">
        <v>0</v>
      </c>
      <c r="M245" s="822">
        <v>0</v>
      </c>
      <c r="N245" s="1104"/>
      <c r="O245" s="1010"/>
      <c r="P245" s="1111"/>
      <c r="Z245" s="1104"/>
    </row>
    <row r="246" spans="1:26" s="344" customFormat="1" ht="13.5" customHeight="1">
      <c r="A246" s="1084"/>
      <c r="B246" s="1105" t="s">
        <v>809</v>
      </c>
      <c r="C246" s="1105"/>
      <c r="D246" s="1106">
        <v>0</v>
      </c>
      <c r="E246" s="822">
        <v>0</v>
      </c>
      <c r="F246" s="1107">
        <v>113110.75528554499</v>
      </c>
      <c r="G246" s="821">
        <v>0.54030034430931595</v>
      </c>
      <c r="H246" s="1106">
        <v>100105.643207252</v>
      </c>
      <c r="I246" s="822">
        <v>0.12439069313464443</v>
      </c>
      <c r="J246" s="1107">
        <v>0</v>
      </c>
      <c r="K246" s="821">
        <v>0</v>
      </c>
      <c r="L246" s="1106">
        <v>213216.39849279699</v>
      </c>
      <c r="M246" s="822">
        <v>0.17439333137023347</v>
      </c>
      <c r="N246" s="1104"/>
      <c r="O246" s="1010"/>
      <c r="P246" s="1111"/>
      <c r="Z246" s="1104"/>
    </row>
    <row r="247" spans="1:26" s="344" customFormat="1" ht="13.5" customHeight="1">
      <c r="A247" s="1084"/>
      <c r="B247" s="1105" t="s">
        <v>810</v>
      </c>
      <c r="C247" s="1105"/>
      <c r="D247" s="1106">
        <v>0</v>
      </c>
      <c r="E247" s="822">
        <v>0</v>
      </c>
      <c r="F247" s="1107">
        <v>0</v>
      </c>
      <c r="G247" s="821">
        <v>0</v>
      </c>
      <c r="H247" s="1106">
        <v>0</v>
      </c>
      <c r="I247" s="822">
        <v>0</v>
      </c>
      <c r="J247" s="1107">
        <v>0</v>
      </c>
      <c r="K247" s="821">
        <v>0</v>
      </c>
      <c r="L247" s="1106">
        <v>0</v>
      </c>
      <c r="M247" s="822">
        <v>0</v>
      </c>
      <c r="N247" s="1104"/>
      <c r="O247" s="1010"/>
      <c r="P247" s="1111"/>
      <c r="Z247" s="1104"/>
    </row>
    <row r="248" spans="1:26" s="344" customFormat="1" ht="13.2" customHeight="1">
      <c r="A248" s="1084"/>
      <c r="B248" s="1105" t="s">
        <v>811</v>
      </c>
      <c r="C248" s="1105"/>
      <c r="D248" s="1106">
        <v>0</v>
      </c>
      <c r="E248" s="822">
        <v>0</v>
      </c>
      <c r="F248" s="1107">
        <v>0</v>
      </c>
      <c r="G248" s="821">
        <v>0</v>
      </c>
      <c r="H248" s="1106">
        <v>0</v>
      </c>
      <c r="I248" s="822">
        <v>0</v>
      </c>
      <c r="J248" s="1107">
        <v>0</v>
      </c>
      <c r="K248" s="821">
        <v>0</v>
      </c>
      <c r="L248" s="1106">
        <v>0</v>
      </c>
      <c r="M248" s="822">
        <v>0</v>
      </c>
      <c r="N248" s="1104"/>
      <c r="O248" s="1010"/>
      <c r="P248" s="1111"/>
      <c r="Z248" s="1104"/>
    </row>
    <row r="249" spans="1:26" s="344" customFormat="1" ht="13.2" customHeight="1">
      <c r="A249" s="1084"/>
      <c r="B249" s="1105" t="s">
        <v>812</v>
      </c>
      <c r="C249" s="1105"/>
      <c r="D249" s="1106">
        <v>0</v>
      </c>
      <c r="E249" s="822">
        <v>0</v>
      </c>
      <c r="F249" s="1107">
        <v>0</v>
      </c>
      <c r="G249" s="821">
        <v>0</v>
      </c>
      <c r="H249" s="1106">
        <v>0</v>
      </c>
      <c r="I249" s="822">
        <v>0</v>
      </c>
      <c r="J249" s="1107">
        <v>0</v>
      </c>
      <c r="K249" s="821">
        <v>0</v>
      </c>
      <c r="L249" s="1106">
        <v>0</v>
      </c>
      <c r="M249" s="822">
        <v>0</v>
      </c>
      <c r="N249" s="1104"/>
      <c r="O249" s="1010"/>
      <c r="P249" s="1111"/>
      <c r="Z249" s="1104"/>
    </row>
    <row r="250" spans="1:26" s="344" customFormat="1" ht="13.2" customHeight="1">
      <c r="A250" s="1084"/>
      <c r="B250" s="1105" t="s">
        <v>813</v>
      </c>
      <c r="C250" s="1105"/>
      <c r="D250" s="1106">
        <v>0</v>
      </c>
      <c r="E250" s="822">
        <v>0</v>
      </c>
      <c r="F250" s="1107">
        <v>184549.344166005</v>
      </c>
      <c r="G250" s="821">
        <v>0.88154370416173555</v>
      </c>
      <c r="H250" s="1106">
        <v>194695.66785449602</v>
      </c>
      <c r="I250" s="822">
        <v>0.24192771055467141</v>
      </c>
      <c r="J250" s="1107">
        <v>0</v>
      </c>
      <c r="K250" s="821">
        <v>0</v>
      </c>
      <c r="L250" s="1106">
        <v>379245.01202050102</v>
      </c>
      <c r="M250" s="822">
        <v>0.31019096804617363</v>
      </c>
      <c r="N250" s="1104"/>
      <c r="O250" s="1010"/>
      <c r="P250" s="1111"/>
      <c r="Z250" s="1104"/>
    </row>
    <row r="251" spans="1:26" s="344" customFormat="1" ht="13.5" customHeight="1">
      <c r="A251" s="1084"/>
      <c r="B251" s="1105" t="s">
        <v>814</v>
      </c>
      <c r="C251" s="1105"/>
      <c r="D251" s="1106">
        <v>0</v>
      </c>
      <c r="E251" s="822">
        <v>0</v>
      </c>
      <c r="F251" s="1107">
        <v>0</v>
      </c>
      <c r="G251" s="821">
        <v>0</v>
      </c>
      <c r="H251" s="1106">
        <v>0</v>
      </c>
      <c r="I251" s="822">
        <v>0</v>
      </c>
      <c r="J251" s="1107">
        <v>0</v>
      </c>
      <c r="K251" s="821">
        <v>0</v>
      </c>
      <c r="L251" s="1106">
        <v>0</v>
      </c>
      <c r="M251" s="822">
        <v>0</v>
      </c>
      <c r="N251" s="1104"/>
      <c r="O251" s="1010"/>
      <c r="P251" s="1111"/>
      <c r="Z251" s="1104"/>
    </row>
    <row r="252" spans="1:26" s="344" customFormat="1" ht="13.5" customHeight="1">
      <c r="A252" s="1084"/>
      <c r="B252" s="1105" t="s">
        <v>815</v>
      </c>
      <c r="C252" s="1105"/>
      <c r="D252" s="1106">
        <v>0</v>
      </c>
      <c r="E252" s="822">
        <v>0</v>
      </c>
      <c r="F252" s="1107">
        <v>0</v>
      </c>
      <c r="G252" s="821">
        <v>0</v>
      </c>
      <c r="H252" s="1106">
        <v>0</v>
      </c>
      <c r="I252" s="822">
        <v>0</v>
      </c>
      <c r="J252" s="1107">
        <v>0</v>
      </c>
      <c r="K252" s="821">
        <v>0</v>
      </c>
      <c r="L252" s="1106">
        <v>0</v>
      </c>
      <c r="M252" s="822">
        <v>0</v>
      </c>
      <c r="N252" s="1104"/>
      <c r="O252" s="1010"/>
      <c r="P252" s="1111"/>
      <c r="Z252" s="1104"/>
    </row>
    <row r="253" spans="1:26" s="344" customFormat="1" ht="13.5" customHeight="1">
      <c r="A253" s="1084"/>
      <c r="B253" s="1105" t="s">
        <v>816</v>
      </c>
      <c r="C253" s="1105"/>
      <c r="D253" s="1106">
        <v>0</v>
      </c>
      <c r="E253" s="822">
        <v>0</v>
      </c>
      <c r="F253" s="1107">
        <v>449.0510578386</v>
      </c>
      <c r="G253" s="821">
        <v>2.1449988601894175E-3</v>
      </c>
      <c r="H253" s="1106">
        <v>18462.830276884</v>
      </c>
      <c r="I253" s="1167">
        <v>2.2941806093929838E-2</v>
      </c>
      <c r="J253" s="1107">
        <v>1883.1000277233002</v>
      </c>
      <c r="K253" s="1168">
        <v>1.3572187201164014E-2</v>
      </c>
      <c r="L253" s="1106">
        <v>20794.981362445898</v>
      </c>
      <c r="M253" s="1167">
        <v>1.7008570171967191E-2</v>
      </c>
      <c r="N253" s="1104"/>
      <c r="O253" s="1010"/>
      <c r="P253" s="1111"/>
      <c r="Z253" s="1104"/>
    </row>
    <row r="254" spans="1:26" s="344" customFormat="1" ht="13.5" customHeight="1">
      <c r="A254" s="1084"/>
      <c r="B254" s="1105" t="s">
        <v>817</v>
      </c>
      <c r="C254" s="1105"/>
      <c r="D254" s="1106">
        <v>0</v>
      </c>
      <c r="E254" s="822">
        <v>0</v>
      </c>
      <c r="F254" s="1107">
        <v>0</v>
      </c>
      <c r="G254" s="821">
        <v>0</v>
      </c>
      <c r="H254" s="1106">
        <v>0</v>
      </c>
      <c r="I254" s="822">
        <v>0</v>
      </c>
      <c r="J254" s="1107">
        <v>0</v>
      </c>
      <c r="K254" s="821">
        <v>0</v>
      </c>
      <c r="L254" s="1106">
        <v>0</v>
      </c>
      <c r="M254" s="822">
        <v>0</v>
      </c>
      <c r="N254" s="1104"/>
      <c r="O254" s="1010"/>
      <c r="P254" s="1111"/>
      <c r="Z254" s="1104"/>
    </row>
    <row r="255" spans="1:26" s="344" customFormat="1" ht="13.5" customHeight="1">
      <c r="A255" s="1084"/>
      <c r="B255" s="1105" t="s">
        <v>818</v>
      </c>
      <c r="C255" s="1105"/>
      <c r="D255" s="1106">
        <v>0</v>
      </c>
      <c r="E255" s="822">
        <v>0</v>
      </c>
      <c r="F255" s="1107">
        <v>73206.125145889993</v>
      </c>
      <c r="G255" s="821">
        <v>0.34968641595597194</v>
      </c>
      <c r="H255" s="1106">
        <v>10758.55</v>
      </c>
      <c r="I255" s="822">
        <v>1.3368511991407697E-2</v>
      </c>
      <c r="J255" s="1107">
        <v>0</v>
      </c>
      <c r="K255" s="821">
        <v>0</v>
      </c>
      <c r="L255" s="1106">
        <v>83964.675145889996</v>
      </c>
      <c r="M255" s="822">
        <v>6.8676140857926907E-2</v>
      </c>
      <c r="N255" s="1104"/>
      <c r="O255" s="1010"/>
      <c r="P255" s="1111"/>
      <c r="Z255" s="1104"/>
    </row>
    <row r="256" spans="1:26" s="344" customFormat="1" ht="13.5" customHeight="1">
      <c r="A256" s="1084"/>
      <c r="B256" s="1105" t="s">
        <v>819</v>
      </c>
      <c r="C256" s="1105"/>
      <c r="D256" s="1106">
        <v>0</v>
      </c>
      <c r="E256" s="822">
        <v>0</v>
      </c>
      <c r="F256" s="1107">
        <v>0</v>
      </c>
      <c r="G256" s="821">
        <v>0</v>
      </c>
      <c r="H256" s="1106">
        <v>0</v>
      </c>
      <c r="I256" s="822">
        <v>0</v>
      </c>
      <c r="J256" s="1107">
        <v>0</v>
      </c>
      <c r="K256" s="821">
        <v>0</v>
      </c>
      <c r="L256" s="1106">
        <v>0</v>
      </c>
      <c r="M256" s="822">
        <v>0</v>
      </c>
      <c r="N256" s="1104"/>
      <c r="O256" s="1010"/>
      <c r="P256" s="1111"/>
      <c r="Z256" s="1104"/>
    </row>
    <row r="257" spans="1:26" s="344" customFormat="1" ht="13.5" customHeight="1">
      <c r="A257" s="1084"/>
      <c r="B257" s="1105" t="s">
        <v>820</v>
      </c>
      <c r="C257" s="1105"/>
      <c r="D257" s="1106">
        <v>0</v>
      </c>
      <c r="E257" s="822">
        <v>0</v>
      </c>
      <c r="F257" s="1107">
        <v>0</v>
      </c>
      <c r="G257" s="821">
        <v>0</v>
      </c>
      <c r="H257" s="1106">
        <v>0</v>
      </c>
      <c r="I257" s="822">
        <v>0</v>
      </c>
      <c r="J257" s="1107">
        <v>0</v>
      </c>
      <c r="K257" s="821">
        <v>0</v>
      </c>
      <c r="L257" s="1106">
        <v>0</v>
      </c>
      <c r="M257" s="822">
        <v>0</v>
      </c>
      <c r="N257" s="1104"/>
      <c r="O257" s="1010"/>
      <c r="P257" s="1111"/>
      <c r="Z257" s="1104"/>
    </row>
    <row r="258" spans="1:26" s="344" customFormat="1" ht="13.5" customHeight="1">
      <c r="A258" s="1084"/>
      <c r="B258" s="1105" t="s">
        <v>821</v>
      </c>
      <c r="C258" s="1105"/>
      <c r="D258" s="1106">
        <v>0</v>
      </c>
      <c r="E258" s="822">
        <v>0</v>
      </c>
      <c r="F258" s="1107">
        <v>0</v>
      </c>
      <c r="G258" s="821">
        <v>0</v>
      </c>
      <c r="H258" s="1106">
        <v>0</v>
      </c>
      <c r="I258" s="822">
        <v>0</v>
      </c>
      <c r="J258" s="1107">
        <v>0</v>
      </c>
      <c r="K258" s="821">
        <v>0</v>
      </c>
      <c r="L258" s="1106">
        <v>0</v>
      </c>
      <c r="M258" s="822">
        <v>0</v>
      </c>
      <c r="N258" s="1104"/>
      <c r="O258" s="1010"/>
      <c r="P258" s="1111"/>
      <c r="Z258" s="1104"/>
    </row>
    <row r="259" spans="1:26" s="344" customFormat="1" ht="13.5" customHeight="1">
      <c r="A259" s="1084"/>
      <c r="B259" s="1105" t="s">
        <v>822</v>
      </c>
      <c r="C259" s="1105"/>
      <c r="D259" s="1106">
        <v>0</v>
      </c>
      <c r="E259" s="822">
        <v>0</v>
      </c>
      <c r="F259" s="1107">
        <v>0</v>
      </c>
      <c r="G259" s="821">
        <v>0</v>
      </c>
      <c r="H259" s="1106">
        <v>0</v>
      </c>
      <c r="I259" s="822">
        <v>0</v>
      </c>
      <c r="J259" s="1107">
        <v>0</v>
      </c>
      <c r="K259" s="821">
        <v>0</v>
      </c>
      <c r="L259" s="1106">
        <v>0</v>
      </c>
      <c r="M259" s="822">
        <v>0</v>
      </c>
      <c r="N259" s="1104"/>
      <c r="O259" s="1010"/>
      <c r="P259" s="1111"/>
      <c r="Z259" s="1104"/>
    </row>
    <row r="260" spans="1:26" s="344" customFormat="1" ht="13.5" customHeight="1">
      <c r="A260" s="1084"/>
      <c r="B260" s="1105" t="s">
        <v>823</v>
      </c>
      <c r="C260" s="1084"/>
      <c r="D260" s="1106">
        <v>0</v>
      </c>
      <c r="E260" s="822">
        <v>0</v>
      </c>
      <c r="F260" s="1107">
        <v>0</v>
      </c>
      <c r="G260" s="821">
        <v>0</v>
      </c>
      <c r="H260" s="1106">
        <v>0</v>
      </c>
      <c r="I260" s="822">
        <v>0</v>
      </c>
      <c r="J260" s="1107">
        <v>0</v>
      </c>
      <c r="K260" s="821">
        <v>0</v>
      </c>
      <c r="L260" s="1106">
        <v>0</v>
      </c>
      <c r="M260" s="822">
        <v>0</v>
      </c>
      <c r="N260" s="1104"/>
      <c r="O260" s="1010"/>
      <c r="P260" s="1111"/>
      <c r="Z260" s="1104"/>
    </row>
    <row r="261" spans="1:26" s="344" customFormat="1" ht="13.5" customHeight="1">
      <c r="A261" s="1084"/>
      <c r="B261" s="1105" t="s">
        <v>824</v>
      </c>
      <c r="C261" s="1084"/>
      <c r="D261" s="1106">
        <v>0</v>
      </c>
      <c r="E261" s="822">
        <v>0</v>
      </c>
      <c r="F261" s="1107">
        <v>0</v>
      </c>
      <c r="G261" s="821">
        <v>0</v>
      </c>
      <c r="H261" s="1106">
        <v>0</v>
      </c>
      <c r="I261" s="822">
        <v>0</v>
      </c>
      <c r="J261" s="1107">
        <v>0</v>
      </c>
      <c r="K261" s="821">
        <v>0</v>
      </c>
      <c r="L261" s="1106">
        <v>0</v>
      </c>
      <c r="M261" s="822">
        <v>0</v>
      </c>
      <c r="N261" s="1104"/>
      <c r="O261" s="1010"/>
      <c r="P261" s="1111"/>
      <c r="Z261" s="1104"/>
    </row>
    <row r="262" spans="1:26" s="344" customFormat="1" ht="13.5" customHeight="1">
      <c r="A262" s="1084"/>
      <c r="B262" s="1105" t="s">
        <v>825</v>
      </c>
      <c r="C262" s="1084"/>
      <c r="D262" s="1106">
        <v>0</v>
      </c>
      <c r="E262" s="822">
        <v>0</v>
      </c>
      <c r="F262" s="1107">
        <v>0</v>
      </c>
      <c r="G262" s="821">
        <v>0</v>
      </c>
      <c r="H262" s="1106">
        <v>0</v>
      </c>
      <c r="I262" s="822">
        <v>0</v>
      </c>
      <c r="J262" s="1107">
        <v>0</v>
      </c>
      <c r="K262" s="821">
        <v>0</v>
      </c>
      <c r="L262" s="1106">
        <v>0</v>
      </c>
      <c r="M262" s="822">
        <v>0</v>
      </c>
      <c r="N262" s="1104"/>
      <c r="O262" s="1010"/>
      <c r="P262" s="1111"/>
      <c r="Z262" s="1104"/>
    </row>
    <row r="263" spans="1:26" s="344" customFormat="1" ht="13.5" customHeight="1">
      <c r="A263" s="1084"/>
      <c r="B263" s="1105" t="s">
        <v>826</v>
      </c>
      <c r="C263" s="1084"/>
      <c r="D263" s="1106">
        <v>0</v>
      </c>
      <c r="E263" s="822">
        <v>0</v>
      </c>
      <c r="F263" s="1107">
        <v>263284.52964574401</v>
      </c>
      <c r="G263" s="821">
        <v>1.2576409878954367</v>
      </c>
      <c r="H263" s="1106">
        <v>220291.26883479202</v>
      </c>
      <c r="I263" s="822">
        <v>0.2737326562613302</v>
      </c>
      <c r="J263" s="1107">
        <v>0</v>
      </c>
      <c r="K263" s="821">
        <v>0</v>
      </c>
      <c r="L263" s="1106">
        <v>483575.79848053603</v>
      </c>
      <c r="M263" s="822">
        <v>0.39552489894387904</v>
      </c>
      <c r="N263" s="1104"/>
      <c r="O263" s="1010"/>
      <c r="P263" s="1111"/>
      <c r="Z263" s="1104"/>
    </row>
    <row r="264" spans="1:26" s="344" customFormat="1" ht="13.5" customHeight="1">
      <c r="A264" s="1084"/>
      <c r="B264" s="1105" t="s">
        <v>827</v>
      </c>
      <c r="C264" s="1105"/>
      <c r="D264" s="1106">
        <v>0</v>
      </c>
      <c r="E264" s="822">
        <v>0</v>
      </c>
      <c r="F264" s="1107">
        <v>0</v>
      </c>
      <c r="G264" s="821">
        <v>0</v>
      </c>
      <c r="H264" s="1106">
        <v>0</v>
      </c>
      <c r="I264" s="822">
        <v>0</v>
      </c>
      <c r="J264" s="1107">
        <v>0</v>
      </c>
      <c r="K264" s="821">
        <v>0</v>
      </c>
      <c r="L264" s="1106">
        <v>0</v>
      </c>
      <c r="M264" s="822">
        <v>0</v>
      </c>
      <c r="N264" s="1104"/>
      <c r="O264" s="1010"/>
      <c r="P264" s="1111"/>
      <c r="Z264" s="1104"/>
    </row>
    <row r="265" spans="1:26" s="344" customFormat="1" ht="13.5" customHeight="1">
      <c r="A265" s="1084"/>
      <c r="B265" s="1105" t="s">
        <v>828</v>
      </c>
      <c r="C265" s="1105"/>
      <c r="D265" s="1106">
        <v>0</v>
      </c>
      <c r="E265" s="822">
        <v>0</v>
      </c>
      <c r="F265" s="1107">
        <v>0</v>
      </c>
      <c r="G265" s="821">
        <v>0</v>
      </c>
      <c r="H265" s="1106">
        <v>3936.9366582763</v>
      </c>
      <c r="I265" s="822">
        <v>4.8920147162563044E-3</v>
      </c>
      <c r="J265" s="1107">
        <v>0</v>
      </c>
      <c r="K265" s="821">
        <v>0</v>
      </c>
      <c r="L265" s="1106">
        <v>3936.9366582763</v>
      </c>
      <c r="M265" s="822">
        <v>3.220087685955322E-3</v>
      </c>
      <c r="N265" s="1104"/>
      <c r="O265" s="1010"/>
      <c r="P265" s="1111"/>
      <c r="Z265" s="1104"/>
    </row>
    <row r="266" spans="1:26" s="344" customFormat="1" ht="13.5" customHeight="1">
      <c r="A266" s="1084"/>
      <c r="B266" s="1105" t="s">
        <v>829</v>
      </c>
      <c r="C266" s="1105"/>
      <c r="D266" s="1106">
        <v>0</v>
      </c>
      <c r="E266" s="822">
        <v>0</v>
      </c>
      <c r="F266" s="1107">
        <v>0</v>
      </c>
      <c r="G266" s="821">
        <v>0</v>
      </c>
      <c r="H266" s="1106">
        <v>0</v>
      </c>
      <c r="I266" s="822">
        <v>0</v>
      </c>
      <c r="J266" s="1107">
        <v>0</v>
      </c>
      <c r="K266" s="821">
        <v>0</v>
      </c>
      <c r="L266" s="1106">
        <v>0</v>
      </c>
      <c r="M266" s="822">
        <v>0</v>
      </c>
      <c r="N266" s="1104"/>
      <c r="O266" s="1010"/>
      <c r="P266" s="1111"/>
      <c r="Z266" s="1104"/>
    </row>
    <row r="267" spans="1:26" s="344" customFormat="1" ht="13.5" customHeight="1">
      <c r="A267" s="1084"/>
      <c r="B267" s="1105" t="s">
        <v>830</v>
      </c>
      <c r="C267" s="1105"/>
      <c r="D267" s="1106">
        <v>0</v>
      </c>
      <c r="E267" s="822">
        <v>0</v>
      </c>
      <c r="F267" s="1107">
        <v>9777.3613902249999</v>
      </c>
      <c r="G267" s="821">
        <v>4.6703885163167008E-2</v>
      </c>
      <c r="H267" s="1106">
        <v>46031.128514964999</v>
      </c>
      <c r="I267" s="822">
        <v>5.7198014000988825E-2</v>
      </c>
      <c r="J267" s="1107">
        <v>7224.1291163249998</v>
      </c>
      <c r="K267" s="821">
        <v>5.2066927560233338E-2</v>
      </c>
      <c r="L267" s="1106">
        <v>63032.619021514998</v>
      </c>
      <c r="M267" s="822">
        <v>5.1555454898672359E-2</v>
      </c>
      <c r="N267" s="1104"/>
      <c r="O267" s="1010"/>
      <c r="P267" s="1111"/>
      <c r="Z267" s="1104"/>
    </row>
    <row r="268" spans="1:26" s="344" customFormat="1" ht="13.2" customHeight="1">
      <c r="A268" s="1084"/>
      <c r="B268" s="1105" t="s">
        <v>831</v>
      </c>
      <c r="C268" s="1105"/>
      <c r="D268" s="1106">
        <v>0</v>
      </c>
      <c r="E268" s="822">
        <v>0</v>
      </c>
      <c r="F268" s="1107">
        <v>0</v>
      </c>
      <c r="G268" s="821">
        <v>0</v>
      </c>
      <c r="H268" s="1106">
        <v>0</v>
      </c>
      <c r="I268" s="822">
        <v>0</v>
      </c>
      <c r="J268" s="1107">
        <v>0</v>
      </c>
      <c r="K268" s="821">
        <v>0</v>
      </c>
      <c r="L268" s="1106">
        <v>0</v>
      </c>
      <c r="M268" s="822">
        <v>0</v>
      </c>
      <c r="N268" s="1104"/>
      <c r="O268" s="1010"/>
      <c r="P268" s="1111"/>
      <c r="Z268" s="1104"/>
    </row>
    <row r="269" spans="1:26" s="344" customFormat="1" ht="13.5" customHeight="1">
      <c r="A269" s="1084"/>
      <c r="B269" s="1105" t="s">
        <v>832</v>
      </c>
      <c r="C269" s="1105"/>
      <c r="D269" s="1106">
        <v>0</v>
      </c>
      <c r="E269" s="822">
        <v>0</v>
      </c>
      <c r="F269" s="1107">
        <v>123658.61485659599</v>
      </c>
      <c r="G269" s="821">
        <v>0.59068469673962343</v>
      </c>
      <c r="H269" s="1106">
        <v>197381.86626054399</v>
      </c>
      <c r="I269" s="822">
        <v>0.24526556515427383</v>
      </c>
      <c r="J269" s="1107">
        <v>34290.518191754403</v>
      </c>
      <c r="K269" s="821">
        <v>0.24714424367891075</v>
      </c>
      <c r="L269" s="1106">
        <v>355330.99930889439</v>
      </c>
      <c r="M269" s="822">
        <v>0.29063128890006856</v>
      </c>
      <c r="N269" s="1104"/>
      <c r="O269" s="1010"/>
      <c r="P269" s="1111"/>
      <c r="Z269" s="1104"/>
    </row>
    <row r="270" spans="1:26" s="344" customFormat="1" ht="13.5" customHeight="1">
      <c r="A270" s="1084"/>
      <c r="B270" s="1105" t="s">
        <v>833</v>
      </c>
      <c r="C270" s="1105"/>
      <c r="D270" s="1106">
        <v>0</v>
      </c>
      <c r="E270" s="822">
        <v>0</v>
      </c>
      <c r="F270" s="1107">
        <v>22245.904999999999</v>
      </c>
      <c r="G270" s="821">
        <v>0.10626284035173764</v>
      </c>
      <c r="H270" s="1106">
        <v>130351.98</v>
      </c>
      <c r="I270" s="822">
        <v>0.16197461625718487</v>
      </c>
      <c r="J270" s="1107">
        <v>2359.94</v>
      </c>
      <c r="K270" s="821">
        <v>1.700894641387652E-2</v>
      </c>
      <c r="L270" s="1106">
        <v>154957.82499999998</v>
      </c>
      <c r="M270" s="822">
        <v>0.1267426497898968</v>
      </c>
      <c r="N270" s="1104"/>
      <c r="O270" s="1010"/>
      <c r="P270" s="1111"/>
      <c r="Z270" s="1104"/>
    </row>
    <row r="271" spans="1:26" s="344" customFormat="1" ht="13.5" customHeight="1">
      <c r="A271" s="1084"/>
      <c r="B271" s="1105" t="s">
        <v>834</v>
      </c>
      <c r="C271" s="1105"/>
      <c r="D271" s="1106">
        <v>0</v>
      </c>
      <c r="E271" s="822">
        <v>0</v>
      </c>
      <c r="F271" s="1107">
        <v>0</v>
      </c>
      <c r="G271" s="821">
        <v>0</v>
      </c>
      <c r="H271" s="1106">
        <v>0</v>
      </c>
      <c r="I271" s="822">
        <v>0</v>
      </c>
      <c r="J271" s="1107">
        <v>0</v>
      </c>
      <c r="K271" s="821">
        <v>0</v>
      </c>
      <c r="L271" s="1106">
        <v>0</v>
      </c>
      <c r="M271" s="822">
        <v>0</v>
      </c>
      <c r="N271" s="1104"/>
      <c r="O271" s="1010"/>
      <c r="P271" s="1111"/>
      <c r="Z271" s="1104"/>
    </row>
    <row r="272" spans="1:26" s="344" customFormat="1" ht="13.5" customHeight="1">
      <c r="A272" s="1084"/>
      <c r="B272" s="1105" t="s">
        <v>835</v>
      </c>
      <c r="C272" s="1105"/>
      <c r="D272" s="1106">
        <v>0</v>
      </c>
      <c r="E272" s="822">
        <v>0</v>
      </c>
      <c r="F272" s="1107">
        <v>0</v>
      </c>
      <c r="G272" s="821">
        <v>0</v>
      </c>
      <c r="H272" s="1106">
        <v>0</v>
      </c>
      <c r="I272" s="822">
        <v>0</v>
      </c>
      <c r="J272" s="1107">
        <v>0</v>
      </c>
      <c r="K272" s="821">
        <v>0</v>
      </c>
      <c r="L272" s="1106">
        <v>0</v>
      </c>
      <c r="M272" s="822">
        <v>0</v>
      </c>
      <c r="N272" s="1104"/>
      <c r="O272" s="1010"/>
      <c r="P272" s="1111"/>
      <c r="Z272" s="1104"/>
    </row>
    <row r="273" spans="1:26" s="344" customFormat="1" ht="13.5" customHeight="1">
      <c r="A273" s="1084"/>
      <c r="B273" s="1105" t="s">
        <v>836</v>
      </c>
      <c r="C273" s="1105"/>
      <c r="D273" s="1106">
        <v>0</v>
      </c>
      <c r="E273" s="822">
        <v>0</v>
      </c>
      <c r="F273" s="1107">
        <v>0</v>
      </c>
      <c r="G273" s="821">
        <v>0</v>
      </c>
      <c r="H273" s="1106">
        <v>0</v>
      </c>
      <c r="I273" s="822">
        <v>0</v>
      </c>
      <c r="J273" s="1107">
        <v>0</v>
      </c>
      <c r="K273" s="821">
        <v>0</v>
      </c>
      <c r="L273" s="1106">
        <v>0</v>
      </c>
      <c r="M273" s="822">
        <v>0</v>
      </c>
      <c r="N273" s="1104"/>
      <c r="O273" s="1010"/>
      <c r="P273" s="1111"/>
      <c r="Z273" s="1104"/>
    </row>
    <row r="274" spans="1:26" s="344" customFormat="1" ht="13.5" customHeight="1">
      <c r="A274" s="1084"/>
      <c r="B274" s="1105" t="s">
        <v>837</v>
      </c>
      <c r="C274" s="1105"/>
      <c r="D274" s="1106">
        <v>0</v>
      </c>
      <c r="E274" s="822">
        <v>0</v>
      </c>
      <c r="F274" s="1107">
        <v>0</v>
      </c>
      <c r="G274" s="821">
        <v>0</v>
      </c>
      <c r="H274" s="1106">
        <v>0</v>
      </c>
      <c r="I274" s="822">
        <v>0</v>
      </c>
      <c r="J274" s="1107">
        <v>0</v>
      </c>
      <c r="K274" s="821">
        <v>0</v>
      </c>
      <c r="L274" s="1106">
        <v>0</v>
      </c>
      <c r="M274" s="822">
        <v>0</v>
      </c>
      <c r="N274" s="1104"/>
      <c r="O274" s="1010"/>
      <c r="P274" s="1111"/>
      <c r="Z274" s="1104"/>
    </row>
    <row r="275" spans="1:26" s="344" customFormat="1" ht="13.5" customHeight="1">
      <c r="A275" s="1084"/>
      <c r="B275" s="1105" t="s">
        <v>838</v>
      </c>
      <c r="C275" s="1105"/>
      <c r="D275" s="1106">
        <v>0</v>
      </c>
      <c r="E275" s="822">
        <v>0</v>
      </c>
      <c r="F275" s="1107">
        <v>27937.525000000001</v>
      </c>
      <c r="G275" s="821">
        <v>0.13345021292222903</v>
      </c>
      <c r="H275" s="1106">
        <v>0</v>
      </c>
      <c r="I275" s="822">
        <v>0</v>
      </c>
      <c r="J275" s="1107">
        <v>29325.724999999999</v>
      </c>
      <c r="K275" s="821">
        <v>0.21136117234890672</v>
      </c>
      <c r="L275" s="1106">
        <v>57263.25</v>
      </c>
      <c r="M275" s="822">
        <v>4.6836589508024579E-2</v>
      </c>
      <c r="N275" s="1104"/>
      <c r="O275" s="1010"/>
      <c r="P275" s="1111"/>
      <c r="Z275" s="1104"/>
    </row>
    <row r="276" spans="1:26" s="344" customFormat="1" ht="13.5" customHeight="1">
      <c r="A276" s="1084"/>
      <c r="B276" s="1105" t="s">
        <v>839</v>
      </c>
      <c r="C276" s="1105"/>
      <c r="D276" s="1106">
        <v>0</v>
      </c>
      <c r="E276" s="822">
        <v>0</v>
      </c>
      <c r="F276" s="1107">
        <v>0</v>
      </c>
      <c r="G276" s="821">
        <v>0</v>
      </c>
      <c r="H276" s="1106">
        <v>4928.1099999999997</v>
      </c>
      <c r="I276" s="822">
        <v>6.1236409767093328E-3</v>
      </c>
      <c r="J276" s="1107">
        <v>492.81099999999998</v>
      </c>
      <c r="K276" s="821">
        <v>3.551868221721273E-3</v>
      </c>
      <c r="L276" s="1106">
        <v>5420.9209999999994</v>
      </c>
      <c r="M276" s="822">
        <v>4.4338638067596596E-3</v>
      </c>
      <c r="N276" s="1104"/>
      <c r="O276" s="1010"/>
      <c r="P276" s="1111"/>
      <c r="Z276" s="1104"/>
    </row>
    <row r="277" spans="1:26" s="344" customFormat="1" ht="13.5" customHeight="1">
      <c r="A277" s="1084"/>
      <c r="B277" s="1105" t="s">
        <v>840</v>
      </c>
      <c r="C277" s="1105"/>
      <c r="D277" s="1106">
        <v>0</v>
      </c>
      <c r="E277" s="822">
        <v>0</v>
      </c>
      <c r="F277" s="1107">
        <v>0</v>
      </c>
      <c r="G277" s="821">
        <v>0</v>
      </c>
      <c r="H277" s="1106">
        <v>120074.29186026999</v>
      </c>
      <c r="I277" s="822">
        <v>0.14920362043154581</v>
      </c>
      <c r="J277" s="1107">
        <v>0</v>
      </c>
      <c r="K277" s="821">
        <v>0</v>
      </c>
      <c r="L277" s="1106">
        <v>120074.29186026999</v>
      </c>
      <c r="M277" s="822">
        <v>9.8210812664775438E-2</v>
      </c>
      <c r="N277" s="1104"/>
      <c r="O277" s="1010"/>
      <c r="P277" s="1111"/>
      <c r="Z277" s="1104"/>
    </row>
    <row r="278" spans="1:26" s="344" customFormat="1" ht="13.5" customHeight="1">
      <c r="A278" s="1084"/>
      <c r="B278" s="1105" t="s">
        <v>841</v>
      </c>
      <c r="C278" s="1105"/>
      <c r="D278" s="1106">
        <v>0</v>
      </c>
      <c r="E278" s="822">
        <v>0</v>
      </c>
      <c r="F278" s="1107">
        <v>716.91072887500002</v>
      </c>
      <c r="G278" s="821">
        <v>3.4244940958298616E-3</v>
      </c>
      <c r="H278" s="1106">
        <v>18509.382706980003</v>
      </c>
      <c r="I278" s="822">
        <v>2.2999651874259674E-2</v>
      </c>
      <c r="J278" s="1107">
        <v>4691.2058960800005</v>
      </c>
      <c r="K278" s="821">
        <v>3.3811228125666885E-2</v>
      </c>
      <c r="L278" s="1106">
        <v>23917.499331935</v>
      </c>
      <c r="M278" s="822">
        <v>1.9562530912379084E-2</v>
      </c>
      <c r="N278" s="1104"/>
      <c r="O278" s="1010"/>
      <c r="P278" s="1111"/>
      <c r="Z278" s="1104"/>
    </row>
    <row r="279" spans="1:26" s="344" customFormat="1" ht="13.5" customHeight="1">
      <c r="A279" s="1084"/>
      <c r="B279" s="1105" t="s">
        <v>842</v>
      </c>
      <c r="C279" s="1105"/>
      <c r="D279" s="1106">
        <v>0</v>
      </c>
      <c r="E279" s="822">
        <v>0</v>
      </c>
      <c r="F279" s="1107">
        <v>0</v>
      </c>
      <c r="G279" s="821">
        <v>0</v>
      </c>
      <c r="H279" s="1106">
        <v>0</v>
      </c>
      <c r="I279" s="822">
        <v>0</v>
      </c>
      <c r="J279" s="1107">
        <v>0</v>
      </c>
      <c r="K279" s="821">
        <v>0</v>
      </c>
      <c r="L279" s="1106">
        <v>0</v>
      </c>
      <c r="M279" s="822">
        <v>0</v>
      </c>
      <c r="N279" s="1104"/>
      <c r="O279" s="1010"/>
      <c r="P279" s="1111"/>
      <c r="Z279" s="1104"/>
    </row>
    <row r="280" spans="1:26" s="344" customFormat="1" ht="13.5" customHeight="1">
      <c r="A280" s="1084"/>
      <c r="B280" s="1105" t="s">
        <v>843</v>
      </c>
      <c r="C280" s="1105"/>
      <c r="D280" s="1106">
        <v>0</v>
      </c>
      <c r="E280" s="822">
        <v>0</v>
      </c>
      <c r="F280" s="1107">
        <v>18289.033952238602</v>
      </c>
      <c r="G280" s="821">
        <v>8.7361907508561237E-2</v>
      </c>
      <c r="H280" s="1106">
        <v>131230.44874138798</v>
      </c>
      <c r="I280" s="822">
        <v>0.16306619643326084</v>
      </c>
      <c r="J280" s="1107">
        <v>10408.741233951099</v>
      </c>
      <c r="K280" s="821">
        <v>7.5019586042094813E-2</v>
      </c>
      <c r="L280" s="1106">
        <v>159928.22392757767</v>
      </c>
      <c r="M280" s="822">
        <v>0.13080802390439575</v>
      </c>
      <c r="N280" s="1104"/>
      <c r="O280" s="1010"/>
      <c r="P280" s="1111"/>
      <c r="Z280" s="1104"/>
    </row>
    <row r="281" spans="1:26" s="344" customFormat="1" ht="13.5" customHeight="1">
      <c r="A281" s="1084"/>
      <c r="B281" s="1105" t="s">
        <v>844</v>
      </c>
      <c r="C281" s="1105"/>
      <c r="D281" s="1106">
        <v>0</v>
      </c>
      <c r="E281" s="822">
        <v>0</v>
      </c>
      <c r="F281" s="1107">
        <v>0</v>
      </c>
      <c r="G281" s="821">
        <v>0</v>
      </c>
      <c r="H281" s="1106">
        <v>0</v>
      </c>
      <c r="I281" s="822">
        <v>0</v>
      </c>
      <c r="J281" s="1107">
        <v>0</v>
      </c>
      <c r="K281" s="821">
        <v>0</v>
      </c>
      <c r="L281" s="1106">
        <v>0</v>
      </c>
      <c r="M281" s="822">
        <v>0</v>
      </c>
      <c r="N281" s="1104"/>
      <c r="O281" s="1010"/>
      <c r="P281" s="1111"/>
      <c r="Z281" s="1104"/>
    </row>
    <row r="282" spans="1:26" s="344" customFormat="1" ht="13.5" customHeight="1">
      <c r="A282" s="1084"/>
      <c r="B282" s="1105" t="s">
        <v>845</v>
      </c>
      <c r="C282" s="1105"/>
      <c r="D282" s="1106">
        <v>0</v>
      </c>
      <c r="E282" s="822">
        <v>0</v>
      </c>
      <c r="F282" s="1107">
        <v>0</v>
      </c>
      <c r="G282" s="821">
        <v>0</v>
      </c>
      <c r="H282" s="1106">
        <v>0</v>
      </c>
      <c r="I282" s="822">
        <v>0</v>
      </c>
      <c r="J282" s="1107">
        <v>0</v>
      </c>
      <c r="K282" s="821">
        <v>0</v>
      </c>
      <c r="L282" s="1106">
        <v>0</v>
      </c>
      <c r="M282" s="822">
        <v>0</v>
      </c>
      <c r="N282" s="1104"/>
      <c r="O282" s="1010"/>
      <c r="P282" s="1111"/>
      <c r="Z282" s="1104"/>
    </row>
    <row r="283" spans="1:26" s="344" customFormat="1" ht="13.5" customHeight="1">
      <c r="A283" s="1084"/>
      <c r="B283" s="1105" t="s">
        <v>846</v>
      </c>
      <c r="C283" s="1105"/>
      <c r="D283" s="1106">
        <v>0</v>
      </c>
      <c r="E283" s="822">
        <v>0</v>
      </c>
      <c r="F283" s="1107">
        <v>0</v>
      </c>
      <c r="G283" s="821">
        <v>0</v>
      </c>
      <c r="H283" s="1106">
        <v>0</v>
      </c>
      <c r="I283" s="822">
        <v>0</v>
      </c>
      <c r="J283" s="1107">
        <v>0</v>
      </c>
      <c r="K283" s="821">
        <v>0</v>
      </c>
      <c r="L283" s="1106">
        <v>0</v>
      </c>
      <c r="M283" s="822">
        <v>0</v>
      </c>
      <c r="N283" s="1104"/>
      <c r="O283" s="1010"/>
      <c r="P283" s="1111"/>
      <c r="Z283" s="1104"/>
    </row>
    <row r="284" spans="1:26" s="344" customFormat="1" ht="13.5" customHeight="1">
      <c r="A284" s="1084"/>
      <c r="B284" s="1105" t="s">
        <v>847</v>
      </c>
      <c r="C284" s="1105"/>
      <c r="D284" s="1106">
        <v>0</v>
      </c>
      <c r="E284" s="822">
        <v>0</v>
      </c>
      <c r="F284" s="1107">
        <v>0</v>
      </c>
      <c r="G284" s="821">
        <v>0</v>
      </c>
      <c r="H284" s="1106">
        <v>0</v>
      </c>
      <c r="I284" s="822">
        <v>0</v>
      </c>
      <c r="J284" s="1107">
        <v>0</v>
      </c>
      <c r="K284" s="821">
        <v>0</v>
      </c>
      <c r="L284" s="1106">
        <v>0</v>
      </c>
      <c r="M284" s="822">
        <v>0</v>
      </c>
      <c r="N284" s="1104"/>
      <c r="O284" s="1010"/>
      <c r="P284" s="1111"/>
      <c r="Z284" s="1104"/>
    </row>
    <row r="285" spans="1:26" s="344" customFormat="1" ht="6.75" customHeight="1">
      <c r="A285" s="1112"/>
      <c r="B285" s="1112"/>
      <c r="C285" s="1112"/>
      <c r="D285" s="1113"/>
      <c r="E285" s="1114"/>
      <c r="F285" s="1115"/>
      <c r="G285" s="1169"/>
      <c r="H285" s="1113"/>
      <c r="I285" s="1113"/>
      <c r="J285" s="1115"/>
      <c r="K285" s="1169"/>
      <c r="L285" s="1113"/>
      <c r="M285" s="1114"/>
      <c r="N285" s="1100"/>
      <c r="O285" s="1010"/>
      <c r="P285" s="1117"/>
      <c r="Z285" s="1104"/>
    </row>
    <row r="286" spans="1:26" s="344" customFormat="1" ht="16.2" customHeight="1">
      <c r="A286" s="1084" t="s">
        <v>848</v>
      </c>
      <c r="B286" s="1084"/>
      <c r="C286" s="1084"/>
      <c r="D286" s="1125">
        <v>0</v>
      </c>
      <c r="E286" s="817">
        <v>0</v>
      </c>
      <c r="F286" s="1126">
        <v>6108086.6274307519</v>
      </c>
      <c r="G286" s="816">
        <v>29.17672417216821</v>
      </c>
      <c r="H286" s="1125">
        <v>34269122.208768889</v>
      </c>
      <c r="I286" s="817">
        <v>42.582613008532071</v>
      </c>
      <c r="J286" s="1126">
        <v>7598957.1168459943</v>
      </c>
      <c r="K286" s="816">
        <v>54.76844936811068</v>
      </c>
      <c r="L286" s="1125">
        <v>47976165.953045636</v>
      </c>
      <c r="M286" s="817">
        <v>39.240524959929154</v>
      </c>
      <c r="N286" s="1100"/>
      <c r="O286" s="1010"/>
      <c r="P286" s="1101"/>
      <c r="Q286" s="1170"/>
      <c r="Z286" s="1104"/>
    </row>
    <row r="287" spans="1:26" s="344" customFormat="1" ht="16.2" customHeight="1">
      <c r="A287" s="1084"/>
      <c r="B287" s="1105" t="s">
        <v>849</v>
      </c>
      <c r="C287" s="1084"/>
      <c r="D287" s="1106">
        <v>0</v>
      </c>
      <c r="E287" s="822">
        <v>0</v>
      </c>
      <c r="F287" s="1107">
        <v>44561.5186597547</v>
      </c>
      <c r="G287" s="821">
        <v>0.21285866064664449</v>
      </c>
      <c r="H287" s="1106">
        <v>54620.863696815897</v>
      </c>
      <c r="I287" s="822">
        <v>6.7871569246034893E-2</v>
      </c>
      <c r="J287" s="1107">
        <v>1.770687E-4</v>
      </c>
      <c r="K287" s="821">
        <v>1.2761985600798229E-9</v>
      </c>
      <c r="L287" s="1106">
        <v>99182.382533639291</v>
      </c>
      <c r="M287" s="822">
        <v>8.112296345659617E-2</v>
      </c>
      <c r="N287" s="1104"/>
      <c r="O287" s="1010"/>
      <c r="P287" s="1101"/>
      <c r="Z287" s="1104"/>
    </row>
    <row r="288" spans="1:26" s="344" customFormat="1" ht="16.2" customHeight="1">
      <c r="A288" s="1084"/>
      <c r="B288" s="1105" t="s">
        <v>850</v>
      </c>
      <c r="C288" s="1084"/>
      <c r="D288" s="1106">
        <v>0</v>
      </c>
      <c r="E288" s="822">
        <v>0</v>
      </c>
      <c r="F288" s="1107">
        <v>0</v>
      </c>
      <c r="G288" s="821">
        <v>0</v>
      </c>
      <c r="H288" s="1106">
        <v>354856.42798150802</v>
      </c>
      <c r="I288" s="822">
        <v>0.44094254455283399</v>
      </c>
      <c r="J288" s="1107">
        <v>10974.942525808601</v>
      </c>
      <c r="K288" s="821">
        <v>7.9100404805568417E-2</v>
      </c>
      <c r="L288" s="1106">
        <v>365831.37050731661</v>
      </c>
      <c r="M288" s="822">
        <v>0.2992197217169692</v>
      </c>
      <c r="N288" s="1104"/>
      <c r="O288" s="1010"/>
      <c r="P288" s="1101"/>
      <c r="Z288" s="1104"/>
    </row>
    <row r="289" spans="1:26" s="344" customFormat="1" ht="16.2" customHeight="1">
      <c r="A289" s="1084"/>
      <c r="B289" s="1105" t="s">
        <v>851</v>
      </c>
      <c r="C289" s="1084"/>
      <c r="D289" s="1106">
        <v>0</v>
      </c>
      <c r="E289" s="822">
        <v>0</v>
      </c>
      <c r="F289" s="1107">
        <v>0</v>
      </c>
      <c r="G289" s="821">
        <v>0</v>
      </c>
      <c r="H289" s="1106">
        <v>14762.829941961902</v>
      </c>
      <c r="I289" s="822">
        <v>1.8344207082388451E-2</v>
      </c>
      <c r="J289" s="1107">
        <v>6326.9258693059992</v>
      </c>
      <c r="K289" s="821">
        <v>4.5600457247046478E-2</v>
      </c>
      <c r="L289" s="1106">
        <v>21089.7558112679</v>
      </c>
      <c r="M289" s="822">
        <v>1.724967122468303E-2</v>
      </c>
      <c r="N289" s="1104"/>
      <c r="O289" s="1010"/>
      <c r="P289" s="1101"/>
      <c r="Z289" s="1104"/>
    </row>
    <row r="290" spans="1:26" s="344" customFormat="1" ht="16.2" customHeight="1">
      <c r="A290" s="1084"/>
      <c r="B290" s="1105" t="s">
        <v>852</v>
      </c>
      <c r="C290" s="1084"/>
      <c r="D290" s="1106">
        <v>0</v>
      </c>
      <c r="E290" s="822">
        <v>0</v>
      </c>
      <c r="F290" s="1107">
        <v>0</v>
      </c>
      <c r="G290" s="821">
        <v>0</v>
      </c>
      <c r="H290" s="1106">
        <v>0</v>
      </c>
      <c r="I290" s="822">
        <v>0</v>
      </c>
      <c r="J290" s="1107">
        <v>286.89654969110001</v>
      </c>
      <c r="K290" s="821">
        <v>2.0677678415646082E-3</v>
      </c>
      <c r="L290" s="1106">
        <v>286.89654969110001</v>
      </c>
      <c r="M290" s="822">
        <v>2.346575845616626E-4</v>
      </c>
      <c r="N290" s="1104"/>
      <c r="O290" s="1010"/>
      <c r="P290" s="1101"/>
      <c r="Z290" s="1104"/>
    </row>
    <row r="291" spans="1:26" s="344" customFormat="1" ht="16.2" customHeight="1">
      <c r="A291" s="1084"/>
      <c r="B291" s="1105" t="s">
        <v>853</v>
      </c>
      <c r="C291" s="1084"/>
      <c r="D291" s="1106">
        <v>0</v>
      </c>
      <c r="E291" s="822">
        <v>0</v>
      </c>
      <c r="F291" s="1107">
        <v>0</v>
      </c>
      <c r="G291" s="821">
        <v>0</v>
      </c>
      <c r="H291" s="1106">
        <v>5386.7303535257997</v>
      </c>
      <c r="I291" s="822">
        <v>6.6935199748655236E-3</v>
      </c>
      <c r="J291" s="1107">
        <v>3587.1542307659001</v>
      </c>
      <c r="K291" s="821">
        <v>2.5853925985155402E-2</v>
      </c>
      <c r="L291" s="1106">
        <v>8973.8845842916999</v>
      </c>
      <c r="M291" s="822">
        <v>7.3398933620927925E-3</v>
      </c>
      <c r="N291" s="1104"/>
      <c r="O291" s="1010"/>
      <c r="P291" s="1101"/>
      <c r="Z291" s="1104"/>
    </row>
    <row r="292" spans="1:26" s="344" customFormat="1" ht="16.2" customHeight="1">
      <c r="A292" s="1084"/>
      <c r="B292" s="1105" t="s">
        <v>854</v>
      </c>
      <c r="C292" s="1084"/>
      <c r="D292" s="1106">
        <v>0</v>
      </c>
      <c r="E292" s="822">
        <v>0</v>
      </c>
      <c r="F292" s="1107">
        <v>0</v>
      </c>
      <c r="G292" s="821">
        <v>0</v>
      </c>
      <c r="H292" s="1106">
        <v>1096321.123926501</v>
      </c>
      <c r="I292" s="822">
        <v>1.3622822863345891</v>
      </c>
      <c r="J292" s="1171">
        <v>0</v>
      </c>
      <c r="K292" s="821">
        <v>0</v>
      </c>
      <c r="L292" s="1106">
        <v>1096321.123926501</v>
      </c>
      <c r="M292" s="822">
        <v>0.89669975857677775</v>
      </c>
      <c r="N292" s="1104"/>
      <c r="O292" s="1010"/>
      <c r="P292" s="1101"/>
      <c r="Z292" s="1104"/>
    </row>
    <row r="293" spans="1:26" s="344" customFormat="1" ht="16.2" customHeight="1">
      <c r="A293" s="1084"/>
      <c r="B293" s="1105" t="s">
        <v>855</v>
      </c>
      <c r="C293" s="1084"/>
      <c r="D293" s="1106">
        <v>0</v>
      </c>
      <c r="E293" s="822">
        <v>0</v>
      </c>
      <c r="F293" s="1107">
        <v>0</v>
      </c>
      <c r="G293" s="821">
        <v>0</v>
      </c>
      <c r="H293" s="1106">
        <v>66349.14045673309</v>
      </c>
      <c r="I293" s="822">
        <v>8.2445058099412091E-2</v>
      </c>
      <c r="J293" s="1107">
        <v>16590.603797393298</v>
      </c>
      <c r="K293" s="821">
        <v>0.11957451925206526</v>
      </c>
      <c r="L293" s="1106">
        <v>82939.744254126388</v>
      </c>
      <c r="M293" s="822">
        <v>6.7837832388679603E-2</v>
      </c>
      <c r="N293" s="1104"/>
      <c r="O293" s="1010"/>
      <c r="P293" s="1101"/>
      <c r="Z293" s="1104"/>
    </row>
    <row r="294" spans="1:26" s="344" customFormat="1" ht="16.2" customHeight="1">
      <c r="A294" s="1084"/>
      <c r="B294" s="1105" t="s">
        <v>856</v>
      </c>
      <c r="C294" s="1084"/>
      <c r="D294" s="1106">
        <v>0</v>
      </c>
      <c r="E294" s="822">
        <v>0</v>
      </c>
      <c r="F294" s="1107">
        <v>73111.228278219001</v>
      </c>
      <c r="G294" s="821">
        <v>0.34923311856486994</v>
      </c>
      <c r="H294" s="1106">
        <v>64612.776033269714</v>
      </c>
      <c r="I294" s="822">
        <v>8.0287461711746111E-2</v>
      </c>
      <c r="J294" s="1107">
        <v>0</v>
      </c>
      <c r="K294" s="821">
        <v>0</v>
      </c>
      <c r="L294" s="1106">
        <v>137724.00431148871</v>
      </c>
      <c r="M294" s="822">
        <v>0.11264681371278445</v>
      </c>
      <c r="N294" s="1104"/>
      <c r="O294" s="1010"/>
      <c r="P294" s="1101"/>
      <c r="Z294" s="1104"/>
    </row>
    <row r="295" spans="1:26" s="344" customFormat="1" ht="16.2" customHeight="1">
      <c r="A295" s="1084"/>
      <c r="B295" s="1105" t="s">
        <v>857</v>
      </c>
      <c r="C295" s="1084"/>
      <c r="D295" s="1106">
        <v>0</v>
      </c>
      <c r="E295" s="822">
        <v>0</v>
      </c>
      <c r="F295" s="1107">
        <v>551.87835003480006</v>
      </c>
      <c r="G295" s="821">
        <v>2.6361778045590123E-3</v>
      </c>
      <c r="H295" s="1106">
        <v>1208.039914337</v>
      </c>
      <c r="I295" s="822">
        <v>1.5011034090015207E-3</v>
      </c>
      <c r="J295" s="1107">
        <v>9933.8991643410009</v>
      </c>
      <c r="K295" s="821">
        <v>7.1597226440981043E-2</v>
      </c>
      <c r="L295" s="1106">
        <v>11693.8174287128</v>
      </c>
      <c r="M295" s="822">
        <v>9.5645728576426396E-3</v>
      </c>
      <c r="N295" s="1104"/>
      <c r="O295" s="1010"/>
      <c r="P295" s="1101"/>
      <c r="Z295" s="1104"/>
    </row>
    <row r="296" spans="1:26" s="344" customFormat="1" ht="16.2" customHeight="1">
      <c r="A296" s="1084"/>
      <c r="B296" s="1105" t="s">
        <v>858</v>
      </c>
      <c r="C296" s="1084"/>
      <c r="D296" s="1106">
        <v>0</v>
      </c>
      <c r="E296" s="822">
        <v>0</v>
      </c>
      <c r="F296" s="1107">
        <v>297.77158496819999</v>
      </c>
      <c r="G296" s="821">
        <v>1.4223765854776292E-3</v>
      </c>
      <c r="H296" s="1106">
        <v>1302.8525790210999</v>
      </c>
      <c r="I296" s="822">
        <v>1.6189170776433645E-3</v>
      </c>
      <c r="J296" s="1107">
        <v>18322.053628584898</v>
      </c>
      <c r="K296" s="821">
        <v>0.13205370829799587</v>
      </c>
      <c r="L296" s="1106">
        <v>19922.677792574195</v>
      </c>
      <c r="M296" s="822">
        <v>1.6295098194242116E-2</v>
      </c>
      <c r="N296" s="1104"/>
      <c r="O296" s="1010"/>
      <c r="P296" s="1101"/>
      <c r="Z296" s="1104"/>
    </row>
    <row r="297" spans="1:26" s="344" customFormat="1">
      <c r="A297" s="117"/>
      <c r="B297" s="1105" t="s">
        <v>859</v>
      </c>
      <c r="C297" s="117"/>
      <c r="D297" s="1106">
        <v>0</v>
      </c>
      <c r="E297" s="822">
        <v>0</v>
      </c>
      <c r="F297" s="1107">
        <v>0</v>
      </c>
      <c r="G297" s="821">
        <v>0</v>
      </c>
      <c r="H297" s="1106">
        <v>66777.521520834198</v>
      </c>
      <c r="I297" s="822">
        <v>8.2977361931464516E-2</v>
      </c>
      <c r="J297" s="1107">
        <v>62752.7181319722</v>
      </c>
      <c r="K297" s="821">
        <v>0.4522816766662765</v>
      </c>
      <c r="L297" s="1106">
        <v>129530.2396528064</v>
      </c>
      <c r="M297" s="822">
        <v>0.10594499375244229</v>
      </c>
      <c r="N297" s="1104"/>
      <c r="O297" s="1010"/>
      <c r="P297" s="1172"/>
      <c r="Z297" s="1104"/>
    </row>
    <row r="298" spans="1:26" s="344" customFormat="1" ht="10.95" customHeight="1">
      <c r="A298" s="117"/>
      <c r="B298" s="1105" t="s">
        <v>860</v>
      </c>
      <c r="C298" s="117"/>
      <c r="D298" s="1106">
        <v>0</v>
      </c>
      <c r="E298" s="822">
        <v>0</v>
      </c>
      <c r="F298" s="1107">
        <v>507.36828247069997</v>
      </c>
      <c r="G298" s="821">
        <v>2.4235649122712395E-3</v>
      </c>
      <c r="H298" s="1106">
        <v>0</v>
      </c>
      <c r="I298" s="822">
        <v>0</v>
      </c>
      <c r="J298" s="1107">
        <v>0</v>
      </c>
      <c r="K298" s="821">
        <v>0</v>
      </c>
      <c r="L298" s="1106">
        <v>507.36828247069997</v>
      </c>
      <c r="M298" s="822">
        <v>4.1498517767454054E-4</v>
      </c>
      <c r="N298" s="1104"/>
      <c r="O298" s="1010"/>
      <c r="P298" s="1172"/>
      <c r="Z298" s="1104"/>
    </row>
    <row r="299" spans="1:26" s="344" customFormat="1" ht="13.2" customHeight="1">
      <c r="A299" s="117"/>
      <c r="B299" s="1105" t="s">
        <v>861</v>
      </c>
      <c r="C299" s="117"/>
      <c r="D299" s="1106">
        <v>0</v>
      </c>
      <c r="E299" s="822">
        <v>0</v>
      </c>
      <c r="F299" s="1107">
        <v>0</v>
      </c>
      <c r="G299" s="821">
        <v>0</v>
      </c>
      <c r="H299" s="1106">
        <v>171011.98785933899</v>
      </c>
      <c r="I299" s="822">
        <v>0.21249850680361582</v>
      </c>
      <c r="J299" s="1107">
        <v>59854.194825025697</v>
      </c>
      <c r="K299" s="821">
        <v>0.43139096435696989</v>
      </c>
      <c r="L299" s="1106">
        <v>230866.18268436467</v>
      </c>
      <c r="M299" s="822">
        <v>0.18882939109589833</v>
      </c>
      <c r="N299" s="1104"/>
      <c r="O299" s="1010"/>
      <c r="P299" s="1172"/>
      <c r="Z299" s="1104"/>
    </row>
    <row r="300" spans="1:26" s="344" customFormat="1" ht="13.2" customHeight="1">
      <c r="A300" s="117"/>
      <c r="B300" s="1105" t="s">
        <v>862</v>
      </c>
      <c r="C300" s="117"/>
      <c r="D300" s="1106">
        <v>0</v>
      </c>
      <c r="E300" s="822">
        <v>0</v>
      </c>
      <c r="F300" s="1107">
        <v>0</v>
      </c>
      <c r="G300" s="821">
        <v>0</v>
      </c>
      <c r="H300" s="1106">
        <v>0</v>
      </c>
      <c r="I300" s="822">
        <v>0</v>
      </c>
      <c r="J300" s="1107">
        <v>12396.845448956299</v>
      </c>
      <c r="K300" s="821">
        <v>8.9348576634324051E-2</v>
      </c>
      <c r="L300" s="1106">
        <v>12396.845448956299</v>
      </c>
      <c r="M300" s="822">
        <v>1.0139591474238518E-2</v>
      </c>
      <c r="N300" s="1104"/>
      <c r="O300" s="1010"/>
      <c r="P300" s="1172"/>
      <c r="Z300" s="1104"/>
    </row>
    <row r="301" spans="1:26" s="344" customFormat="1" ht="11.25" customHeight="1">
      <c r="A301" s="117"/>
      <c r="B301" s="1105" t="s">
        <v>863</v>
      </c>
      <c r="C301" s="117"/>
      <c r="D301" s="1106">
        <v>0</v>
      </c>
      <c r="E301" s="822">
        <v>0</v>
      </c>
      <c r="F301" s="1107">
        <v>0</v>
      </c>
      <c r="G301" s="821">
        <v>0</v>
      </c>
      <c r="H301" s="1106">
        <v>570700.12761137402</v>
      </c>
      <c r="I301" s="822">
        <v>0.70914867704946816</v>
      </c>
      <c r="J301" s="1107">
        <v>90086.8169674081</v>
      </c>
      <c r="K301" s="821">
        <v>0.64928847445076843</v>
      </c>
      <c r="L301" s="1106">
        <v>660786.94457878207</v>
      </c>
      <c r="M301" s="822">
        <v>0.54046891986567658</v>
      </c>
      <c r="N301" s="1104"/>
      <c r="O301" s="1010"/>
      <c r="P301" s="1172"/>
      <c r="Z301" s="1104"/>
    </row>
    <row r="302" spans="1:26" s="344" customFormat="1">
      <c r="A302" s="117"/>
      <c r="B302" s="1105" t="s">
        <v>864</v>
      </c>
      <c r="C302" s="117"/>
      <c r="D302" s="1106">
        <v>0</v>
      </c>
      <c r="E302" s="822">
        <v>0</v>
      </c>
      <c r="F302" s="1107">
        <v>0</v>
      </c>
      <c r="G302" s="821">
        <v>0</v>
      </c>
      <c r="H302" s="1106">
        <v>6619.8425079268</v>
      </c>
      <c r="I302" s="822">
        <v>8.2257780043267746E-3</v>
      </c>
      <c r="J302" s="1107">
        <v>1654.9565570128</v>
      </c>
      <c r="K302" s="821">
        <v>1.1927874181345414E-2</v>
      </c>
      <c r="L302" s="1106">
        <v>8274.7990649395997</v>
      </c>
      <c r="M302" s="822">
        <v>6.7680993842641063E-3</v>
      </c>
      <c r="N302" s="1104"/>
      <c r="O302" s="1010"/>
      <c r="P302" s="1172"/>
      <c r="Z302" s="1104"/>
    </row>
    <row r="303" spans="1:26" s="344" customFormat="1">
      <c r="A303" s="117"/>
      <c r="B303" s="1105" t="s">
        <v>865</v>
      </c>
      <c r="C303" s="117"/>
      <c r="D303" s="1106">
        <v>0</v>
      </c>
      <c r="E303" s="822">
        <v>0</v>
      </c>
      <c r="F303" s="1107">
        <v>0</v>
      </c>
      <c r="G303" s="821">
        <v>0</v>
      </c>
      <c r="H303" s="1106">
        <v>206686.43255880801</v>
      </c>
      <c r="I303" s="822">
        <v>0.2568273654092515</v>
      </c>
      <c r="J303" s="1107">
        <v>0</v>
      </c>
      <c r="K303" s="821">
        <v>0</v>
      </c>
      <c r="L303" s="1106">
        <v>206686.43255880801</v>
      </c>
      <c r="M303" s="822">
        <v>0.16905236078348498</v>
      </c>
      <c r="N303" s="1104"/>
      <c r="O303" s="1010"/>
      <c r="P303" s="1172"/>
      <c r="Z303" s="1104"/>
    </row>
    <row r="304" spans="1:26" s="344" customFormat="1">
      <c r="A304" s="117"/>
      <c r="B304" s="1105" t="s">
        <v>866</v>
      </c>
      <c r="C304" s="117"/>
      <c r="D304" s="1106">
        <v>0</v>
      </c>
      <c r="E304" s="822">
        <v>0</v>
      </c>
      <c r="F304" s="1107">
        <v>0</v>
      </c>
      <c r="G304" s="821">
        <v>0</v>
      </c>
      <c r="H304" s="1106">
        <v>670.71577215119999</v>
      </c>
      <c r="I304" s="822">
        <v>8.3342753836061453E-4</v>
      </c>
      <c r="J304" s="1107">
        <v>248.1060458691</v>
      </c>
      <c r="K304" s="821">
        <v>1.7881905638051443E-3</v>
      </c>
      <c r="L304" s="1106">
        <v>918.82181802030004</v>
      </c>
      <c r="M304" s="822">
        <v>7.5152004682992404E-4</v>
      </c>
      <c r="N304" s="1104"/>
      <c r="O304" s="1010"/>
      <c r="P304" s="1172"/>
      <c r="Z304" s="1104"/>
    </row>
    <row r="305" spans="1:26" s="344" customFormat="1">
      <c r="A305" s="117"/>
      <c r="B305" s="1105" t="s">
        <v>867</v>
      </c>
      <c r="C305" s="117"/>
      <c r="D305" s="1106">
        <v>0</v>
      </c>
      <c r="E305" s="822">
        <v>0</v>
      </c>
      <c r="F305" s="1107">
        <v>0</v>
      </c>
      <c r="G305" s="821">
        <v>0</v>
      </c>
      <c r="H305" s="1106">
        <v>109303.275936031</v>
      </c>
      <c r="I305" s="822">
        <v>0.13581961835479453</v>
      </c>
      <c r="J305" s="1107">
        <v>13554.3501347866</v>
      </c>
      <c r="K305" s="821">
        <v>9.7691134146421221E-2</v>
      </c>
      <c r="L305" s="1106">
        <v>122857.6260708176</v>
      </c>
      <c r="M305" s="822">
        <v>0.10048734921977469</v>
      </c>
      <c r="N305" s="1104"/>
      <c r="O305" s="1010"/>
      <c r="P305" s="1172"/>
      <c r="Z305" s="1104"/>
    </row>
    <row r="306" spans="1:26" s="344" customFormat="1">
      <c r="A306" s="117"/>
      <c r="B306" s="1105" t="s">
        <v>868</v>
      </c>
      <c r="C306" s="117"/>
      <c r="D306" s="1106">
        <v>0</v>
      </c>
      <c r="E306" s="822">
        <v>0</v>
      </c>
      <c r="F306" s="1107">
        <v>0</v>
      </c>
      <c r="G306" s="821">
        <v>0</v>
      </c>
      <c r="H306" s="1106">
        <v>0</v>
      </c>
      <c r="I306" s="822">
        <v>0</v>
      </c>
      <c r="J306" s="1107">
        <v>0</v>
      </c>
      <c r="K306" s="821">
        <v>0</v>
      </c>
      <c r="L306" s="1106">
        <v>0</v>
      </c>
      <c r="M306" s="822">
        <v>0</v>
      </c>
      <c r="N306" s="1104"/>
      <c r="O306" s="1010"/>
      <c r="P306" s="1172"/>
      <c r="Z306" s="1104"/>
    </row>
    <row r="307" spans="1:26" s="344" customFormat="1">
      <c r="A307" s="117"/>
      <c r="B307" s="1105" t="s">
        <v>869</v>
      </c>
      <c r="C307" s="117"/>
      <c r="D307" s="1106">
        <v>0</v>
      </c>
      <c r="E307" s="822">
        <v>0</v>
      </c>
      <c r="F307" s="1107">
        <v>124854.22187695201</v>
      </c>
      <c r="G307" s="821">
        <v>0.5963957971838405</v>
      </c>
      <c r="H307" s="1106">
        <v>161818.80719634198</v>
      </c>
      <c r="I307" s="822">
        <v>0.20107511369465103</v>
      </c>
      <c r="J307" s="1107">
        <v>0</v>
      </c>
      <c r="K307" s="821">
        <v>0</v>
      </c>
      <c r="L307" s="1106">
        <v>286673.02907329402</v>
      </c>
      <c r="M307" s="822">
        <v>0.23447476323345018</v>
      </c>
      <c r="N307" s="1104"/>
      <c r="O307" s="1010"/>
      <c r="P307" s="1172"/>
      <c r="Z307" s="1104"/>
    </row>
    <row r="308" spans="1:26" s="344" customFormat="1">
      <c r="A308" s="117"/>
      <c r="B308" s="1105" t="s">
        <v>870</v>
      </c>
      <c r="C308" s="117"/>
      <c r="D308" s="1106">
        <v>0</v>
      </c>
      <c r="E308" s="822">
        <v>0</v>
      </c>
      <c r="F308" s="1107">
        <v>0</v>
      </c>
      <c r="G308" s="821">
        <v>0</v>
      </c>
      <c r="H308" s="1106">
        <v>0</v>
      </c>
      <c r="I308" s="822">
        <v>0</v>
      </c>
      <c r="J308" s="1107">
        <v>0</v>
      </c>
      <c r="K308" s="821">
        <v>0</v>
      </c>
      <c r="L308" s="1106">
        <v>0</v>
      </c>
      <c r="M308" s="822">
        <v>0</v>
      </c>
      <c r="N308" s="1104"/>
      <c r="O308" s="1010"/>
      <c r="P308" s="155"/>
      <c r="Z308" s="1104"/>
    </row>
    <row r="309" spans="1:26" s="344" customFormat="1">
      <c r="A309" s="117"/>
      <c r="B309" s="1105" t="s">
        <v>871</v>
      </c>
      <c r="C309" s="117"/>
      <c r="D309" s="1106">
        <v>0</v>
      </c>
      <c r="E309" s="822">
        <v>0</v>
      </c>
      <c r="F309" s="1107">
        <v>0</v>
      </c>
      <c r="G309" s="821">
        <v>0</v>
      </c>
      <c r="H309" s="1106">
        <v>66604.218735973598</v>
      </c>
      <c r="I309" s="822">
        <v>8.276201689355947E-2</v>
      </c>
      <c r="J309" s="1107">
        <v>36685.697646488603</v>
      </c>
      <c r="K309" s="821">
        <v>0.26440717366746641</v>
      </c>
      <c r="L309" s="1106">
        <v>103289.91638246219</v>
      </c>
      <c r="M309" s="822">
        <v>8.448258549634477E-2</v>
      </c>
      <c r="N309" s="1104"/>
      <c r="O309" s="1010"/>
      <c r="P309" s="155"/>
      <c r="Z309" s="1104"/>
    </row>
    <row r="310" spans="1:26" s="344" customFormat="1">
      <c r="A310" s="117"/>
      <c r="B310" s="1105" t="s">
        <v>872</v>
      </c>
      <c r="C310" s="117"/>
      <c r="D310" s="1106">
        <v>0</v>
      </c>
      <c r="E310" s="822">
        <v>0</v>
      </c>
      <c r="F310" s="1107">
        <v>8852.7493208795986</v>
      </c>
      <c r="G310" s="821">
        <v>4.228725636284892E-2</v>
      </c>
      <c r="H310" s="1106">
        <v>54986.5829358146</v>
      </c>
      <c r="I310" s="822">
        <v>6.8326009856715941E-2</v>
      </c>
      <c r="J310" s="1107">
        <v>39499.993020453599</v>
      </c>
      <c r="K310" s="821">
        <v>0.28469082461138495</v>
      </c>
      <c r="L310" s="1106">
        <v>103339.3252771478</v>
      </c>
      <c r="M310" s="822">
        <v>8.452299787458796E-2</v>
      </c>
      <c r="N310" s="1104"/>
      <c r="O310" s="1010"/>
      <c r="P310" s="155"/>
      <c r="Z310" s="1104"/>
    </row>
    <row r="311" spans="1:26" s="344" customFormat="1">
      <c r="A311" s="117"/>
      <c r="B311" s="1105" t="s">
        <v>873</v>
      </c>
      <c r="C311" s="117"/>
      <c r="D311" s="1106">
        <v>0</v>
      </c>
      <c r="E311" s="822">
        <v>0</v>
      </c>
      <c r="F311" s="1107">
        <v>0</v>
      </c>
      <c r="G311" s="821">
        <v>0</v>
      </c>
      <c r="H311" s="1106">
        <v>147350.450933505</v>
      </c>
      <c r="I311" s="822">
        <v>0.18309681790240256</v>
      </c>
      <c r="J311" s="1107">
        <v>10525.030498768299</v>
      </c>
      <c r="K311" s="821">
        <v>7.5857725093843933E-2</v>
      </c>
      <c r="L311" s="1106">
        <v>157875.48143227329</v>
      </c>
      <c r="M311" s="822">
        <v>0.12912905078257242</v>
      </c>
      <c r="N311" s="1104"/>
      <c r="O311" s="1010"/>
      <c r="P311" s="155"/>
      <c r="Z311" s="1104"/>
    </row>
    <row r="312" spans="1:26" s="344" customFormat="1">
      <c r="A312" s="117"/>
      <c r="B312" s="1105" t="s">
        <v>874</v>
      </c>
      <c r="C312" s="117"/>
      <c r="D312" s="1106">
        <v>0</v>
      </c>
      <c r="E312" s="822">
        <v>0</v>
      </c>
      <c r="F312" s="1107">
        <v>0</v>
      </c>
      <c r="G312" s="821">
        <v>0</v>
      </c>
      <c r="H312" s="1106">
        <v>94351.064177436609</v>
      </c>
      <c r="I312" s="822">
        <v>0.11724008652263906</v>
      </c>
      <c r="J312" s="1107">
        <v>0</v>
      </c>
      <c r="K312" s="821">
        <v>0</v>
      </c>
      <c r="L312" s="1106">
        <v>94351.064177436609</v>
      </c>
      <c r="M312" s="822">
        <v>7.7171345715164277E-2</v>
      </c>
      <c r="N312" s="1104"/>
      <c r="O312" s="1010"/>
      <c r="P312" s="155"/>
      <c r="Z312" s="1104"/>
    </row>
    <row r="313" spans="1:26" s="344" customFormat="1">
      <c r="A313" s="117"/>
      <c r="B313" s="1105" t="s">
        <v>875</v>
      </c>
      <c r="C313" s="117"/>
      <c r="D313" s="1106">
        <v>0</v>
      </c>
      <c r="E313" s="822">
        <v>0</v>
      </c>
      <c r="F313" s="1107">
        <v>0</v>
      </c>
      <c r="G313" s="821">
        <v>0</v>
      </c>
      <c r="H313" s="1106">
        <v>63539.524394805703</v>
      </c>
      <c r="I313" s="822">
        <v>7.8953845434589415E-2</v>
      </c>
      <c r="J313" s="1107">
        <v>0</v>
      </c>
      <c r="K313" s="821">
        <v>0</v>
      </c>
      <c r="L313" s="1106">
        <v>63539.524394805703</v>
      </c>
      <c r="M313" s="822">
        <v>5.1970061455027937E-2</v>
      </c>
      <c r="N313" s="1104"/>
      <c r="O313" s="1010"/>
      <c r="P313" s="155"/>
      <c r="Z313" s="1104"/>
    </row>
    <row r="314" spans="1:26" s="344" customFormat="1">
      <c r="A314" s="117"/>
      <c r="B314" s="1105" t="s">
        <v>876</v>
      </c>
      <c r="C314" s="117"/>
      <c r="D314" s="1106">
        <v>0</v>
      </c>
      <c r="E314" s="822">
        <v>0</v>
      </c>
      <c r="F314" s="1107">
        <v>0</v>
      </c>
      <c r="G314" s="821">
        <v>0</v>
      </c>
      <c r="H314" s="1106">
        <v>394868.44330786902</v>
      </c>
      <c r="I314" s="822">
        <v>0.49066124332644617</v>
      </c>
      <c r="J314" s="1107">
        <v>14102.4472589335</v>
      </c>
      <c r="K314" s="821">
        <v>0.10164146958470119</v>
      </c>
      <c r="L314" s="1106">
        <v>408970.89056680253</v>
      </c>
      <c r="M314" s="822">
        <v>0.33450427145173511</v>
      </c>
      <c r="N314" s="1104"/>
      <c r="O314" s="1010"/>
      <c r="P314" s="155"/>
      <c r="Z314" s="1104"/>
    </row>
    <row r="315" spans="1:26" s="344" customFormat="1">
      <c r="A315" s="117"/>
      <c r="B315" s="1105" t="s">
        <v>877</v>
      </c>
      <c r="C315" s="117"/>
      <c r="D315" s="1106">
        <v>0</v>
      </c>
      <c r="E315" s="822">
        <v>0</v>
      </c>
      <c r="F315" s="1107">
        <v>0</v>
      </c>
      <c r="G315" s="821">
        <v>0</v>
      </c>
      <c r="H315" s="1106">
        <v>0</v>
      </c>
      <c r="I315" s="822">
        <v>0</v>
      </c>
      <c r="J315" s="1107">
        <v>0</v>
      </c>
      <c r="K315" s="821">
        <v>0</v>
      </c>
      <c r="L315" s="1106">
        <v>0</v>
      </c>
      <c r="M315" s="822">
        <v>0</v>
      </c>
      <c r="N315" s="1104"/>
      <c r="O315" s="1010"/>
      <c r="P315" s="155"/>
      <c r="Z315" s="1104"/>
    </row>
    <row r="316" spans="1:26" s="344" customFormat="1" ht="15" customHeight="1">
      <c r="A316" s="1084"/>
      <c r="B316" s="1105" t="s">
        <v>878</v>
      </c>
      <c r="C316" s="1105"/>
      <c r="D316" s="1106">
        <v>0</v>
      </c>
      <c r="E316" s="822">
        <v>0</v>
      </c>
      <c r="F316" s="1107">
        <v>0</v>
      </c>
      <c r="G316" s="821">
        <v>0</v>
      </c>
      <c r="H316" s="1106">
        <v>158085.04750984002</v>
      </c>
      <c r="I316" s="822">
        <v>0.19643556550813557</v>
      </c>
      <c r="J316" s="1107">
        <v>17565.071507735902</v>
      </c>
      <c r="K316" s="821">
        <v>0.12659786267065654</v>
      </c>
      <c r="L316" s="1106">
        <v>175650.11901757593</v>
      </c>
      <c r="M316" s="822">
        <v>0.14366723022989203</v>
      </c>
      <c r="N316" s="1104"/>
      <c r="O316" s="1010"/>
      <c r="P316" s="1111"/>
      <c r="Z316" s="1104"/>
    </row>
    <row r="317" spans="1:26" s="344" customFormat="1">
      <c r="A317" s="117"/>
      <c r="B317" s="1105" t="s">
        <v>879</v>
      </c>
      <c r="C317" s="1105"/>
      <c r="D317" s="1106">
        <v>0</v>
      </c>
      <c r="E317" s="822">
        <v>0</v>
      </c>
      <c r="F317" s="1107">
        <v>13445.498337160099</v>
      </c>
      <c r="G317" s="821">
        <v>6.4225611106906985E-2</v>
      </c>
      <c r="H317" s="1106">
        <v>2.2681131728000001</v>
      </c>
      <c r="I317" s="822">
        <v>2.8183443074063476E-6</v>
      </c>
      <c r="J317" s="1107">
        <v>232.78408512999999</v>
      </c>
      <c r="K317" s="821">
        <v>1.6777596167612057E-3</v>
      </c>
      <c r="L317" s="1106">
        <v>13680.550535462899</v>
      </c>
      <c r="M317" s="822">
        <v>1.1189555773960814E-2</v>
      </c>
      <c r="N317" s="1104"/>
      <c r="O317" s="1010"/>
      <c r="P317" s="155"/>
      <c r="Z317" s="1104"/>
    </row>
    <row r="318" spans="1:26" s="344" customFormat="1">
      <c r="A318" s="117"/>
      <c r="B318" s="1105" t="s">
        <v>880</v>
      </c>
      <c r="C318" s="1105"/>
      <c r="D318" s="1106">
        <v>0</v>
      </c>
      <c r="E318" s="822">
        <v>0</v>
      </c>
      <c r="F318" s="1107">
        <v>0</v>
      </c>
      <c r="G318" s="821">
        <v>0</v>
      </c>
      <c r="H318" s="1106">
        <v>0</v>
      </c>
      <c r="I318" s="822">
        <v>0</v>
      </c>
      <c r="J318" s="1173">
        <v>0</v>
      </c>
      <c r="K318" s="821">
        <v>0</v>
      </c>
      <c r="L318" s="1106">
        <v>0</v>
      </c>
      <c r="M318" s="822">
        <v>0</v>
      </c>
      <c r="N318" s="1104"/>
      <c r="O318" s="1010"/>
      <c r="P318" s="155"/>
      <c r="Z318" s="1104"/>
    </row>
    <row r="319" spans="1:26" s="344" customFormat="1">
      <c r="A319" s="117"/>
      <c r="B319" s="1105" t="s">
        <v>881</v>
      </c>
      <c r="C319" s="1105"/>
      <c r="D319" s="1106">
        <v>0</v>
      </c>
      <c r="E319" s="822">
        <v>0</v>
      </c>
      <c r="F319" s="1107">
        <v>21999.166331999997</v>
      </c>
      <c r="G319" s="821">
        <v>0.10508423459547445</v>
      </c>
      <c r="H319" s="1106">
        <v>18342.56424</v>
      </c>
      <c r="I319" s="822">
        <v>2.2792364212241054E-2</v>
      </c>
      <c r="J319" s="1173">
        <v>0</v>
      </c>
      <c r="K319" s="821">
        <v>0</v>
      </c>
      <c r="L319" s="1106">
        <v>40341.730572</v>
      </c>
      <c r="M319" s="822">
        <v>3.2996189962045279E-2</v>
      </c>
      <c r="N319" s="1104"/>
      <c r="O319" s="1010"/>
      <c r="P319" s="155"/>
      <c r="Z319" s="1104"/>
    </row>
    <row r="320" spans="1:26" s="344" customFormat="1">
      <c r="A320" s="117"/>
      <c r="B320" s="1105" t="s">
        <v>882</v>
      </c>
      <c r="C320" s="1105"/>
      <c r="D320" s="1106">
        <v>0</v>
      </c>
      <c r="E320" s="822">
        <v>0</v>
      </c>
      <c r="F320" s="1107">
        <v>0</v>
      </c>
      <c r="G320" s="821">
        <v>0</v>
      </c>
      <c r="H320" s="1106">
        <v>130658.07876698699</v>
      </c>
      <c r="I320" s="822">
        <v>0.16235497281425071</v>
      </c>
      <c r="J320" s="1107">
        <v>12789.6260954802</v>
      </c>
      <c r="K320" s="821">
        <v>9.2179489695305608E-2</v>
      </c>
      <c r="L320" s="1106">
        <v>143447.70486246719</v>
      </c>
      <c r="M320" s="822">
        <v>0.11732832608193976</v>
      </c>
      <c r="N320" s="1104"/>
      <c r="O320" s="1010"/>
      <c r="P320" s="155"/>
      <c r="Z320" s="1104"/>
    </row>
    <row r="321" spans="1:26" s="344" customFormat="1">
      <c r="A321" s="117"/>
      <c r="B321" s="1105" t="s">
        <v>883</v>
      </c>
      <c r="C321" s="1105"/>
      <c r="D321" s="1106">
        <v>0</v>
      </c>
      <c r="E321" s="822">
        <v>0</v>
      </c>
      <c r="F321" s="1107">
        <v>0</v>
      </c>
      <c r="G321" s="821">
        <v>0</v>
      </c>
      <c r="H321" s="1106">
        <v>1.7697750891999999</v>
      </c>
      <c r="I321" s="822">
        <v>2.1991122876284282E-6</v>
      </c>
      <c r="J321" s="1107">
        <v>1.7697750891999999</v>
      </c>
      <c r="K321" s="821">
        <v>1.2755413127798305E-5</v>
      </c>
      <c r="L321" s="1106">
        <v>3.5395501783999999</v>
      </c>
      <c r="M321" s="822">
        <v>2.8950585017227619E-6</v>
      </c>
      <c r="N321" s="1104"/>
      <c r="O321" s="1010"/>
      <c r="P321" s="155"/>
      <c r="Z321" s="1104"/>
    </row>
    <row r="322" spans="1:26" s="344" customFormat="1">
      <c r="A322" s="117"/>
      <c r="B322" s="1105" t="s">
        <v>884</v>
      </c>
      <c r="C322" s="1105"/>
      <c r="D322" s="1106">
        <v>0</v>
      </c>
      <c r="E322" s="822">
        <v>0</v>
      </c>
      <c r="F322" s="1107">
        <v>0</v>
      </c>
      <c r="G322" s="821">
        <v>0</v>
      </c>
      <c r="H322" s="1106">
        <v>71477.557159362303</v>
      </c>
      <c r="I322" s="822">
        <v>8.8817599026027122E-2</v>
      </c>
      <c r="J322" s="1107">
        <v>2464.7416312270002</v>
      </c>
      <c r="K322" s="821">
        <v>1.7764289909739505E-2</v>
      </c>
      <c r="L322" s="1106">
        <v>73942.29879058931</v>
      </c>
      <c r="M322" s="822">
        <v>6.0478668181329791E-2</v>
      </c>
      <c r="N322" s="1104"/>
      <c r="O322" s="1010"/>
      <c r="P322" s="155"/>
      <c r="Z322" s="1104"/>
    </row>
    <row r="323" spans="1:26" s="344" customFormat="1" ht="13.5" customHeight="1">
      <c r="A323" s="1105"/>
      <c r="B323" s="1105" t="s">
        <v>885</v>
      </c>
      <c r="C323" s="1105"/>
      <c r="D323" s="1106">
        <v>0</v>
      </c>
      <c r="E323" s="822">
        <v>0</v>
      </c>
      <c r="F323" s="1107">
        <v>0</v>
      </c>
      <c r="G323" s="821">
        <v>0</v>
      </c>
      <c r="H323" s="1106">
        <v>0</v>
      </c>
      <c r="I323" s="822">
        <v>0</v>
      </c>
      <c r="J323" s="1107">
        <v>0</v>
      </c>
      <c r="K323" s="821">
        <v>0</v>
      </c>
      <c r="L323" s="1106">
        <v>0</v>
      </c>
      <c r="M323" s="822">
        <v>0</v>
      </c>
      <c r="N323" s="1104"/>
      <c r="O323" s="1010"/>
      <c r="P323" s="1111"/>
      <c r="Z323" s="1104"/>
    </row>
    <row r="324" spans="1:26" s="344" customFormat="1" ht="13.5" customHeight="1">
      <c r="A324" s="1105"/>
      <c r="B324" s="1105" t="s">
        <v>886</v>
      </c>
      <c r="C324" s="1105"/>
      <c r="D324" s="1106">
        <v>0</v>
      </c>
      <c r="E324" s="822">
        <v>0</v>
      </c>
      <c r="F324" s="1107">
        <v>58797.5630740345</v>
      </c>
      <c r="G324" s="821">
        <v>0.28086050255124945</v>
      </c>
      <c r="H324" s="1106">
        <v>1140.7814659086998</v>
      </c>
      <c r="I324" s="822">
        <v>1.4175284500770181E-3</v>
      </c>
      <c r="J324" s="1107">
        <v>0</v>
      </c>
      <c r="K324" s="821">
        <v>0</v>
      </c>
      <c r="L324" s="1106">
        <v>59938.344539943202</v>
      </c>
      <c r="M324" s="822">
        <v>4.9024594989070053E-2</v>
      </c>
      <c r="N324" s="1104"/>
      <c r="O324" s="1010"/>
      <c r="P324" s="1111"/>
      <c r="Z324" s="1104"/>
    </row>
    <row r="325" spans="1:26" s="344" customFormat="1" ht="13.5" customHeight="1">
      <c r="A325" s="1105"/>
      <c r="B325" s="1105" t="s">
        <v>887</v>
      </c>
      <c r="C325" s="1105"/>
      <c r="D325" s="1106">
        <v>0</v>
      </c>
      <c r="E325" s="822">
        <v>0</v>
      </c>
      <c r="F325" s="1107">
        <v>0.16033710000000001</v>
      </c>
      <c r="G325" s="821">
        <v>7.6588817851018398E-7</v>
      </c>
      <c r="H325" s="1106">
        <v>182533.819442865</v>
      </c>
      <c r="I325" s="822">
        <v>0.226815468075102</v>
      </c>
      <c r="J325" s="1107">
        <v>105533.84694435001</v>
      </c>
      <c r="K325" s="821">
        <v>0.76062084100726957</v>
      </c>
      <c r="L325" s="1106">
        <v>288067.826724315</v>
      </c>
      <c r="M325" s="822">
        <v>0.2356155920377466</v>
      </c>
      <c r="N325" s="1104"/>
      <c r="O325" s="1010"/>
      <c r="P325" s="1111"/>
      <c r="Z325" s="1104"/>
    </row>
    <row r="326" spans="1:26" s="344" customFormat="1" ht="13.5" customHeight="1">
      <c r="A326" s="1105"/>
      <c r="B326" s="1105" t="s">
        <v>888</v>
      </c>
      <c r="C326" s="1105"/>
      <c r="D326" s="1106">
        <v>0</v>
      </c>
      <c r="E326" s="822">
        <v>0</v>
      </c>
      <c r="F326" s="1107">
        <v>15415.308546</v>
      </c>
      <c r="G326" s="821">
        <v>7.3634876665902099E-2</v>
      </c>
      <c r="H326" s="1106">
        <v>229279.87736347999</v>
      </c>
      <c r="I326" s="822">
        <v>0.28490184921965955</v>
      </c>
      <c r="J326" s="1107">
        <v>48436.478121339998</v>
      </c>
      <c r="K326" s="821">
        <v>0.34909932491621587</v>
      </c>
      <c r="L326" s="1106">
        <v>293131.66403081996</v>
      </c>
      <c r="M326" s="822">
        <v>0.23975739099711749</v>
      </c>
      <c r="N326" s="1104"/>
      <c r="O326" s="1010"/>
      <c r="P326" s="1111"/>
      <c r="Z326" s="1104"/>
    </row>
    <row r="327" spans="1:26" s="344" customFormat="1" ht="13.5" customHeight="1">
      <c r="A327" s="1084"/>
      <c r="B327" s="1105" t="s">
        <v>889</v>
      </c>
      <c r="C327" s="1105"/>
      <c r="D327" s="1106">
        <v>0</v>
      </c>
      <c r="E327" s="822">
        <v>0</v>
      </c>
      <c r="F327" s="1107">
        <v>623333.77850579005</v>
      </c>
      <c r="G327" s="821">
        <v>2.9775016027087307</v>
      </c>
      <c r="H327" s="1106">
        <v>4018185.7153705303</v>
      </c>
      <c r="I327" s="822">
        <v>4.9929743245729252</v>
      </c>
      <c r="J327" s="1107">
        <v>1361945.255169895</v>
      </c>
      <c r="K327" s="821">
        <v>9.8160350957304541</v>
      </c>
      <c r="L327" s="1106">
        <v>6003464.7490462149</v>
      </c>
      <c r="M327" s="822">
        <v>4.910336281593751</v>
      </c>
      <c r="N327" s="1104"/>
      <c r="O327" s="1010"/>
      <c r="P327" s="1111"/>
      <c r="Z327" s="1104"/>
    </row>
    <row r="328" spans="1:26" s="344" customFormat="1" ht="13.5" customHeight="1">
      <c r="A328" s="1084"/>
      <c r="B328" s="1105" t="s">
        <v>890</v>
      </c>
      <c r="C328" s="1105"/>
      <c r="D328" s="1106">
        <v>0</v>
      </c>
      <c r="E328" s="822">
        <v>0</v>
      </c>
      <c r="F328" s="1107">
        <v>0</v>
      </c>
      <c r="G328" s="821">
        <v>0</v>
      </c>
      <c r="H328" s="1106">
        <v>31443.251544310599</v>
      </c>
      <c r="I328" s="822">
        <v>3.9071202468637947E-2</v>
      </c>
      <c r="J328" s="1107">
        <v>40042.522883909704</v>
      </c>
      <c r="K328" s="821">
        <v>0.28860103477581822</v>
      </c>
      <c r="L328" s="1106">
        <v>71485.774428220306</v>
      </c>
      <c r="M328" s="822">
        <v>5.8469434978940152E-2</v>
      </c>
      <c r="N328" s="1104"/>
      <c r="O328" s="1010"/>
      <c r="P328" s="1111"/>
      <c r="Z328" s="1104"/>
    </row>
    <row r="329" spans="1:26" s="344" customFormat="1" ht="13.5" customHeight="1">
      <c r="A329" s="1084"/>
      <c r="B329" s="1105" t="s">
        <v>891</v>
      </c>
      <c r="C329" s="1105"/>
      <c r="D329" s="1106">
        <v>0</v>
      </c>
      <c r="E329" s="822">
        <v>0</v>
      </c>
      <c r="F329" s="1107">
        <v>0</v>
      </c>
      <c r="G329" s="821">
        <v>0</v>
      </c>
      <c r="H329" s="1106">
        <v>85222.166234948498</v>
      </c>
      <c r="I329" s="822">
        <v>0.10589657075030084</v>
      </c>
      <c r="J329" s="1107">
        <v>56814.777059726606</v>
      </c>
      <c r="K329" s="821">
        <v>0.40948477441173542</v>
      </c>
      <c r="L329" s="1106">
        <v>142036.94329467509</v>
      </c>
      <c r="M329" s="822">
        <v>0.11617444011765418</v>
      </c>
      <c r="N329" s="1104"/>
      <c r="O329" s="1010"/>
      <c r="P329" s="1111"/>
      <c r="Z329" s="1104"/>
    </row>
    <row r="330" spans="1:26" s="344" customFormat="1" ht="13.5" customHeight="1">
      <c r="A330" s="1084"/>
      <c r="B330" s="1105" t="s">
        <v>892</v>
      </c>
      <c r="C330" s="1105"/>
      <c r="D330" s="1106">
        <v>0</v>
      </c>
      <c r="E330" s="822">
        <v>0</v>
      </c>
      <c r="F330" s="1107">
        <v>0</v>
      </c>
      <c r="G330" s="821">
        <v>0</v>
      </c>
      <c r="H330" s="1106">
        <v>281791.24356518401</v>
      </c>
      <c r="I330" s="822">
        <v>0.35015216908178609</v>
      </c>
      <c r="J330" s="1107">
        <v>0</v>
      </c>
      <c r="K330" s="821">
        <v>0</v>
      </c>
      <c r="L330" s="1106">
        <v>281791.24356518401</v>
      </c>
      <c r="M330" s="822">
        <v>0.23048186754713179</v>
      </c>
      <c r="N330" s="1104"/>
      <c r="O330" s="1010"/>
      <c r="P330" s="1111"/>
      <c r="Z330" s="1104"/>
    </row>
    <row r="331" spans="1:26" s="344" customFormat="1" ht="13.5" customHeight="1">
      <c r="A331" s="1084"/>
      <c r="B331" s="1105" t="s">
        <v>893</v>
      </c>
      <c r="C331" s="1105"/>
      <c r="D331" s="1106">
        <v>0</v>
      </c>
      <c r="E331" s="822">
        <v>0</v>
      </c>
      <c r="F331" s="1107">
        <v>203150.18491044501</v>
      </c>
      <c r="G331" s="821">
        <v>0.97039503075125966</v>
      </c>
      <c r="H331" s="1106">
        <v>63525.609084593605</v>
      </c>
      <c r="I331" s="822">
        <v>7.8936554350620428E-2</v>
      </c>
      <c r="J331" s="1107">
        <v>0.67210917670000003</v>
      </c>
      <c r="K331" s="821">
        <v>4.8441354317334198E-6</v>
      </c>
      <c r="L331" s="1106">
        <v>266676.4661042153</v>
      </c>
      <c r="M331" s="822">
        <v>0.21811923309231945</v>
      </c>
      <c r="N331" s="1104"/>
      <c r="O331" s="1010"/>
      <c r="P331" s="1111"/>
      <c r="Z331" s="1104"/>
    </row>
    <row r="332" spans="1:26" s="344" customFormat="1" ht="13.5" customHeight="1">
      <c r="A332" s="1084"/>
      <c r="B332" s="1105" t="s">
        <v>894</v>
      </c>
      <c r="C332" s="1105"/>
      <c r="D332" s="1106">
        <v>0</v>
      </c>
      <c r="E332" s="822">
        <v>0</v>
      </c>
      <c r="F332" s="1107">
        <v>18224.137023429899</v>
      </c>
      <c r="G332" s="821">
        <v>8.7051911939250076E-2</v>
      </c>
      <c r="H332" s="1106">
        <v>335953.10442871804</v>
      </c>
      <c r="I332" s="822">
        <v>0.41745338406253257</v>
      </c>
      <c r="J332" s="1107">
        <v>131781.66061774301</v>
      </c>
      <c r="K332" s="821">
        <v>0.94979838630594537</v>
      </c>
      <c r="L332" s="1106">
        <v>485958.90206989093</v>
      </c>
      <c r="M332" s="822">
        <v>0.39747408004292101</v>
      </c>
      <c r="N332" s="1104"/>
      <c r="O332" s="1010"/>
      <c r="P332" s="1111"/>
      <c r="Z332" s="1104"/>
    </row>
    <row r="333" spans="1:26" s="344" customFormat="1" ht="13.5" customHeight="1">
      <c r="A333" s="1084"/>
      <c r="B333" s="1105" t="s">
        <v>895</v>
      </c>
      <c r="C333" s="1105"/>
      <c r="D333" s="1106">
        <v>0</v>
      </c>
      <c r="E333" s="822">
        <v>0</v>
      </c>
      <c r="F333" s="1107">
        <v>0</v>
      </c>
      <c r="G333" s="821">
        <v>0</v>
      </c>
      <c r="H333" s="1106">
        <v>4.1248127997999999</v>
      </c>
      <c r="I333" s="822">
        <v>5.1254685228435299E-6</v>
      </c>
      <c r="J333" s="1107">
        <v>2.9885436134000001</v>
      </c>
      <c r="K333" s="821">
        <v>2.1539521418279069E-5</v>
      </c>
      <c r="L333" s="1106">
        <v>7.1133564132</v>
      </c>
      <c r="M333" s="822">
        <v>5.8181356166358429E-6</v>
      </c>
      <c r="N333" s="1104"/>
      <c r="O333" s="1010"/>
      <c r="P333" s="1111"/>
      <c r="Z333" s="1104"/>
    </row>
    <row r="334" spans="1:26" s="344" customFormat="1" ht="13.5" customHeight="1">
      <c r="A334" s="1084"/>
      <c r="B334" s="1105" t="s">
        <v>896</v>
      </c>
      <c r="C334" s="1105"/>
      <c r="D334" s="1106">
        <v>0</v>
      </c>
      <c r="E334" s="822">
        <v>0</v>
      </c>
      <c r="F334" s="1107">
        <v>0</v>
      </c>
      <c r="G334" s="821">
        <v>0</v>
      </c>
      <c r="H334" s="1106">
        <v>211914.80283123601</v>
      </c>
      <c r="I334" s="822">
        <v>0.26332410806346362</v>
      </c>
      <c r="J334" s="1107">
        <v>49294.884233469005</v>
      </c>
      <c r="K334" s="821">
        <v>0.35528617015912306</v>
      </c>
      <c r="L334" s="1106">
        <v>261209.68706470501</v>
      </c>
      <c r="M334" s="822">
        <v>0.21364786121236823</v>
      </c>
      <c r="N334" s="1104"/>
      <c r="O334" s="1010"/>
      <c r="P334" s="1111"/>
      <c r="Z334" s="1104"/>
    </row>
    <row r="335" spans="1:26" s="344" customFormat="1" ht="13.5" customHeight="1">
      <c r="A335" s="1084"/>
      <c r="B335" s="1105" t="s">
        <v>897</v>
      </c>
      <c r="C335" s="1105"/>
      <c r="D335" s="1106">
        <v>0</v>
      </c>
      <c r="E335" s="822">
        <v>0</v>
      </c>
      <c r="F335" s="1107">
        <v>0</v>
      </c>
      <c r="G335" s="821">
        <v>0</v>
      </c>
      <c r="H335" s="1106">
        <v>84016.67814711199</v>
      </c>
      <c r="I335" s="822">
        <v>0.10439863822614642</v>
      </c>
      <c r="J335" s="1107">
        <v>0</v>
      </c>
      <c r="K335" s="821">
        <v>0</v>
      </c>
      <c r="L335" s="1106">
        <v>84016.67814711199</v>
      </c>
      <c r="M335" s="822">
        <v>6.8718675000180793E-2</v>
      </c>
      <c r="N335" s="1104"/>
      <c r="O335" s="1010"/>
      <c r="P335" s="1111"/>
      <c r="Z335" s="1104"/>
    </row>
    <row r="336" spans="1:26" s="344" customFormat="1" ht="13.5" customHeight="1">
      <c r="A336" s="1084"/>
      <c r="B336" s="1105" t="s">
        <v>898</v>
      </c>
      <c r="C336" s="1105"/>
      <c r="D336" s="1106">
        <v>0</v>
      </c>
      <c r="E336" s="822">
        <v>0</v>
      </c>
      <c r="F336" s="1107">
        <v>63022.700458754392</v>
      </c>
      <c r="G336" s="821">
        <v>0.30104287316627493</v>
      </c>
      <c r="H336" s="1106">
        <v>63758.034663014005</v>
      </c>
      <c r="I336" s="822">
        <v>7.922536502977541E-2</v>
      </c>
      <c r="J336" s="1107">
        <v>0</v>
      </c>
      <c r="K336" s="821">
        <v>0</v>
      </c>
      <c r="L336" s="1106">
        <v>126780.7351217684</v>
      </c>
      <c r="M336" s="822">
        <v>0.10369612706969759</v>
      </c>
      <c r="N336" s="1104"/>
      <c r="O336" s="1010"/>
      <c r="P336" s="1111"/>
      <c r="Z336" s="1104"/>
    </row>
    <row r="337" spans="1:26" s="344" customFormat="1" ht="13.5" customHeight="1">
      <c r="A337" s="1084"/>
      <c r="B337" s="1105" t="s">
        <v>899</v>
      </c>
      <c r="C337" s="1105"/>
      <c r="D337" s="1106">
        <v>0</v>
      </c>
      <c r="E337" s="822">
        <v>0</v>
      </c>
      <c r="F337" s="1107">
        <v>0</v>
      </c>
      <c r="G337" s="821">
        <v>0</v>
      </c>
      <c r="H337" s="1106">
        <v>274800.05766203202</v>
      </c>
      <c r="I337" s="822">
        <v>0.34146496192278719</v>
      </c>
      <c r="J337" s="1107">
        <v>0</v>
      </c>
      <c r="K337" s="821">
        <v>0</v>
      </c>
      <c r="L337" s="1106">
        <v>274800.05766203202</v>
      </c>
      <c r="M337" s="822">
        <v>0.22476365727579342</v>
      </c>
      <c r="N337" s="1104"/>
      <c r="O337" s="1010"/>
      <c r="P337" s="1111"/>
      <c r="Z337" s="1104"/>
    </row>
    <row r="338" spans="1:26" s="344" customFormat="1" ht="13.5" customHeight="1">
      <c r="A338" s="1084"/>
      <c r="B338" s="1105" t="s">
        <v>900</v>
      </c>
      <c r="C338" s="1105"/>
      <c r="D338" s="1106">
        <v>0</v>
      </c>
      <c r="E338" s="822">
        <v>0</v>
      </c>
      <c r="F338" s="1107">
        <v>0</v>
      </c>
      <c r="G338" s="821">
        <v>0</v>
      </c>
      <c r="H338" s="1106">
        <v>108262.34816672</v>
      </c>
      <c r="I338" s="822">
        <v>0.13452616753045266</v>
      </c>
      <c r="J338" s="1107">
        <v>27065.575531511098</v>
      </c>
      <c r="K338" s="821">
        <v>0.19507145261159176</v>
      </c>
      <c r="L338" s="1106">
        <v>135327.92369823108</v>
      </c>
      <c r="M338" s="822">
        <v>0.11068701848440878</v>
      </c>
      <c r="N338" s="1104"/>
      <c r="O338" s="1010"/>
      <c r="P338" s="1111"/>
      <c r="Z338" s="1104"/>
    </row>
    <row r="339" spans="1:26" s="344" customFormat="1" ht="13.5" customHeight="1">
      <c r="A339" s="1084"/>
      <c r="B339" s="1105" t="s">
        <v>901</v>
      </c>
      <c r="C339" s="1105"/>
      <c r="D339" s="1106">
        <v>0</v>
      </c>
      <c r="E339" s="822">
        <v>0</v>
      </c>
      <c r="F339" s="1107">
        <v>0</v>
      </c>
      <c r="G339" s="821">
        <v>0</v>
      </c>
      <c r="H339" s="1106">
        <v>307.87846571720002</v>
      </c>
      <c r="I339" s="822">
        <v>3.8256800041237826E-4</v>
      </c>
      <c r="J339" s="1107">
        <v>138.32371811660002</v>
      </c>
      <c r="K339" s="821">
        <v>9.9694937549827983E-4</v>
      </c>
      <c r="L339" s="1106">
        <v>446.20218383380006</v>
      </c>
      <c r="M339" s="822">
        <v>3.6495638165503727E-4</v>
      </c>
      <c r="N339" s="1104"/>
      <c r="O339" s="1010"/>
      <c r="P339" s="1111"/>
      <c r="Z339" s="1104"/>
    </row>
    <row r="340" spans="1:26" s="344" customFormat="1" ht="13.5" customHeight="1">
      <c r="A340" s="1084"/>
      <c r="B340" s="1105" t="s">
        <v>902</v>
      </c>
      <c r="C340" s="1105"/>
      <c r="D340" s="1106">
        <v>0</v>
      </c>
      <c r="E340" s="822">
        <v>0</v>
      </c>
      <c r="F340" s="1107">
        <v>2726.2605047947</v>
      </c>
      <c r="G340" s="821">
        <v>1.3022629772906379E-2</v>
      </c>
      <c r="H340" s="1106">
        <v>25660.210267668899</v>
      </c>
      <c r="I340" s="822">
        <v>3.1885228833381324E-2</v>
      </c>
      <c r="J340" s="1107">
        <v>22393.379650996201</v>
      </c>
      <c r="K340" s="821">
        <v>0.16139723658626376</v>
      </c>
      <c r="L340" s="1106">
        <v>50779.8504234598</v>
      </c>
      <c r="M340" s="822">
        <v>4.1533706339798637E-2</v>
      </c>
      <c r="N340" s="1104"/>
      <c r="O340" s="1010"/>
      <c r="P340" s="1111"/>
      <c r="Z340" s="1104"/>
    </row>
    <row r="341" spans="1:26" s="344" customFormat="1" ht="13.5" customHeight="1">
      <c r="A341" s="1084"/>
      <c r="B341" s="1105" t="s">
        <v>903</v>
      </c>
      <c r="C341" s="1105"/>
      <c r="D341" s="1106">
        <v>0</v>
      </c>
      <c r="E341" s="822">
        <v>0</v>
      </c>
      <c r="F341" s="1107">
        <v>386306.10065052402</v>
      </c>
      <c r="G341" s="821">
        <v>1.8452826936161477</v>
      </c>
      <c r="H341" s="1106">
        <v>696401.67404029903</v>
      </c>
      <c r="I341" s="822">
        <v>0.86534469145415804</v>
      </c>
      <c r="J341" s="1107">
        <v>5.7100001099999999E-2</v>
      </c>
      <c r="K341" s="821">
        <v>4.1154048786926381E-7</v>
      </c>
      <c r="L341" s="1106">
        <v>1082707.8317908242</v>
      </c>
      <c r="M341" s="822">
        <v>0.88556521459592585</v>
      </c>
      <c r="N341" s="1104"/>
      <c r="O341" s="1010"/>
      <c r="P341" s="1111"/>
      <c r="Z341" s="1104"/>
    </row>
    <row r="342" spans="1:26" s="344" customFormat="1" ht="13.5" customHeight="1">
      <c r="A342" s="1084"/>
      <c r="B342" s="1105" t="s">
        <v>904</v>
      </c>
      <c r="C342" s="1105"/>
      <c r="D342" s="1106">
        <v>0</v>
      </c>
      <c r="E342" s="822">
        <v>0</v>
      </c>
      <c r="F342" s="1107">
        <v>0</v>
      </c>
      <c r="G342" s="821">
        <v>0</v>
      </c>
      <c r="H342" s="1106">
        <v>80618.24219714939</v>
      </c>
      <c r="I342" s="822">
        <v>0.10017576137479507</v>
      </c>
      <c r="J342" s="1107">
        <v>47027.229315519304</v>
      </c>
      <c r="K342" s="821">
        <v>0.33894235591614652</v>
      </c>
      <c r="L342" s="1106">
        <v>127645.47151266869</v>
      </c>
      <c r="M342" s="822">
        <v>0.10440340972259013</v>
      </c>
      <c r="N342" s="1104"/>
      <c r="O342" s="1010"/>
      <c r="P342" s="1111"/>
      <c r="Z342" s="1104"/>
    </row>
    <row r="343" spans="1:26" s="344" customFormat="1" ht="13.5" customHeight="1">
      <c r="A343" s="1084"/>
      <c r="B343" s="1105" t="s">
        <v>905</v>
      </c>
      <c r="C343" s="1105"/>
      <c r="D343" s="1106">
        <v>0</v>
      </c>
      <c r="E343" s="822">
        <v>0</v>
      </c>
      <c r="F343" s="1107">
        <v>0</v>
      </c>
      <c r="G343" s="821">
        <v>0</v>
      </c>
      <c r="H343" s="1106">
        <v>129620.71904595301</v>
      </c>
      <c r="I343" s="822">
        <v>0.16106595562605658</v>
      </c>
      <c r="J343" s="1107">
        <v>0</v>
      </c>
      <c r="K343" s="821">
        <v>0</v>
      </c>
      <c r="L343" s="1106">
        <v>129620.71904595301</v>
      </c>
      <c r="M343" s="822">
        <v>0.10601899839234211</v>
      </c>
      <c r="N343" s="1104"/>
      <c r="O343" s="1010"/>
      <c r="P343" s="1111"/>
      <c r="Z343" s="1104"/>
    </row>
    <row r="344" spans="1:26" s="344" customFormat="1" ht="13.5" customHeight="1">
      <c r="A344" s="1084"/>
      <c r="B344" s="1105" t="s">
        <v>906</v>
      </c>
      <c r="C344" s="1105"/>
      <c r="D344" s="1106">
        <v>0</v>
      </c>
      <c r="E344" s="822">
        <v>0</v>
      </c>
      <c r="F344" s="1107">
        <v>0</v>
      </c>
      <c r="G344" s="821">
        <v>0</v>
      </c>
      <c r="H344" s="1106">
        <v>66181.428489356404</v>
      </c>
      <c r="I344" s="822">
        <v>8.2236660178969481E-2</v>
      </c>
      <c r="J344" s="1107">
        <v>0</v>
      </c>
      <c r="K344" s="821">
        <v>0</v>
      </c>
      <c r="L344" s="1106">
        <v>66181.428489356404</v>
      </c>
      <c r="M344" s="822">
        <v>5.4130919904313304E-2</v>
      </c>
      <c r="N344" s="1104"/>
      <c r="O344" s="1010"/>
      <c r="P344" s="1111"/>
      <c r="Z344" s="1104"/>
    </row>
    <row r="345" spans="1:26" s="344" customFormat="1" ht="13.5" customHeight="1">
      <c r="A345" s="1084"/>
      <c r="B345" s="1105" t="s">
        <v>907</v>
      </c>
      <c r="C345" s="1105"/>
      <c r="D345" s="1106">
        <v>0</v>
      </c>
      <c r="E345" s="822">
        <v>0</v>
      </c>
      <c r="F345" s="1107">
        <v>0</v>
      </c>
      <c r="G345" s="821">
        <v>0</v>
      </c>
      <c r="H345" s="1106">
        <v>109530.399244527</v>
      </c>
      <c r="I345" s="822">
        <v>0.1361018404640153</v>
      </c>
      <c r="J345" s="1107">
        <v>27382.598590071102</v>
      </c>
      <c r="K345" s="821">
        <v>0.19735635316627123</v>
      </c>
      <c r="L345" s="1106">
        <v>136912.99783459809</v>
      </c>
      <c r="M345" s="822">
        <v>0.11198347767358871</v>
      </c>
      <c r="N345" s="1104"/>
      <c r="O345" s="1010"/>
      <c r="P345" s="1111"/>
      <c r="Z345" s="1104"/>
    </row>
    <row r="346" spans="1:26" s="344" customFormat="1" ht="13.5" customHeight="1">
      <c r="A346" s="1084"/>
      <c r="B346" s="1105" t="s">
        <v>908</v>
      </c>
      <c r="C346" s="1105"/>
      <c r="D346" s="1106">
        <v>0</v>
      </c>
      <c r="E346" s="822">
        <v>0</v>
      </c>
      <c r="F346" s="1107">
        <v>0</v>
      </c>
      <c r="G346" s="821">
        <v>0</v>
      </c>
      <c r="H346" s="1106">
        <v>153350.38638436599</v>
      </c>
      <c r="I346" s="822">
        <v>0.19055230298380363</v>
      </c>
      <c r="J346" s="1107">
        <v>0</v>
      </c>
      <c r="K346" s="821">
        <v>0</v>
      </c>
      <c r="L346" s="1106">
        <v>153350.38638436599</v>
      </c>
      <c r="M346" s="822">
        <v>0.12542789831142157</v>
      </c>
      <c r="N346" s="1104"/>
      <c r="O346" s="1010"/>
      <c r="P346" s="1111"/>
      <c r="Z346" s="1104"/>
    </row>
    <row r="347" spans="1:26" s="344" customFormat="1" ht="13.5" customHeight="1">
      <c r="A347" s="1084"/>
      <c r="B347" s="1105" t="s">
        <v>909</v>
      </c>
      <c r="C347" s="1105"/>
      <c r="D347" s="1106">
        <v>0</v>
      </c>
      <c r="E347" s="822">
        <v>0</v>
      </c>
      <c r="F347" s="1107">
        <v>65229.130295999996</v>
      </c>
      <c r="G347" s="821">
        <v>0.31158240848940699</v>
      </c>
      <c r="H347" s="1106">
        <v>0</v>
      </c>
      <c r="I347" s="822">
        <v>0</v>
      </c>
      <c r="J347" s="1107">
        <v>0</v>
      </c>
      <c r="K347" s="821">
        <v>0</v>
      </c>
      <c r="L347" s="1106">
        <v>65229.130295999996</v>
      </c>
      <c r="M347" s="822">
        <v>5.3352018958742323E-2</v>
      </c>
      <c r="N347" s="1104"/>
      <c r="O347" s="1010"/>
      <c r="P347" s="1111"/>
      <c r="Z347" s="1104"/>
    </row>
    <row r="348" spans="1:26" s="344" customFormat="1" ht="13.5" customHeight="1">
      <c r="A348" s="1084"/>
      <c r="B348" s="1105" t="s">
        <v>910</v>
      </c>
      <c r="C348" s="1105"/>
      <c r="D348" s="1106">
        <v>0</v>
      </c>
      <c r="E348" s="822">
        <v>0</v>
      </c>
      <c r="F348" s="1107">
        <v>0</v>
      </c>
      <c r="G348" s="821">
        <v>0</v>
      </c>
      <c r="H348" s="1106">
        <v>334335.34339168301</v>
      </c>
      <c r="I348" s="822">
        <v>0.41544316355671762</v>
      </c>
      <c r="J348" s="1107">
        <v>11528.798966738001</v>
      </c>
      <c r="K348" s="821">
        <v>8.309224973584145E-2</v>
      </c>
      <c r="L348" s="1106">
        <v>345864.142358421</v>
      </c>
      <c r="M348" s="822">
        <v>0.28288818502593444</v>
      </c>
      <c r="N348" s="1104"/>
      <c r="O348" s="1010"/>
      <c r="P348" s="1111"/>
      <c r="Z348" s="1104"/>
    </row>
    <row r="349" spans="1:26" s="344" customFormat="1" ht="13.5" customHeight="1">
      <c r="A349" s="1084"/>
      <c r="B349" s="1105" t="s">
        <v>911</v>
      </c>
      <c r="C349" s="1105"/>
      <c r="D349" s="1106">
        <v>0</v>
      </c>
      <c r="E349" s="822">
        <v>0</v>
      </c>
      <c r="F349" s="1107">
        <v>0</v>
      </c>
      <c r="G349" s="821">
        <v>0</v>
      </c>
      <c r="H349" s="1106">
        <v>3892.8598503446001</v>
      </c>
      <c r="I349" s="822">
        <v>4.837245129706267E-3</v>
      </c>
      <c r="J349" s="1107">
        <v>432.5978250814</v>
      </c>
      <c r="K349" s="821">
        <v>3.1178899571891916E-3</v>
      </c>
      <c r="L349" s="1106">
        <v>4325.4576754259997</v>
      </c>
      <c r="M349" s="822">
        <v>3.5378656569136704E-3</v>
      </c>
      <c r="N349" s="1104"/>
      <c r="O349" s="1010"/>
      <c r="P349" s="1111"/>
      <c r="Z349" s="1104"/>
    </row>
    <row r="350" spans="1:26" s="344" customFormat="1" ht="13.5" customHeight="1">
      <c r="A350" s="1084"/>
      <c r="B350" s="1105" t="s">
        <v>912</v>
      </c>
      <c r="C350" s="1105"/>
      <c r="D350" s="1106">
        <v>0</v>
      </c>
      <c r="E350" s="822">
        <v>0</v>
      </c>
      <c r="F350" s="1107">
        <v>0</v>
      </c>
      <c r="G350" s="821">
        <v>0</v>
      </c>
      <c r="H350" s="1106">
        <v>172607.61473228602</v>
      </c>
      <c r="I350" s="822">
        <v>0.21448122352518187</v>
      </c>
      <c r="J350" s="1107">
        <v>55551.877115310897</v>
      </c>
      <c r="K350" s="821">
        <v>0.40038259491536921</v>
      </c>
      <c r="L350" s="1106">
        <v>228159.49184759692</v>
      </c>
      <c r="M350" s="822">
        <v>0.18661554246441439</v>
      </c>
      <c r="N350" s="1104"/>
      <c r="O350" s="1010"/>
      <c r="P350" s="1111"/>
      <c r="Z350" s="1104"/>
    </row>
    <row r="351" spans="1:26" s="344" customFormat="1" ht="13.5" customHeight="1">
      <c r="A351" s="1084"/>
      <c r="B351" s="1105" t="s">
        <v>913</v>
      </c>
      <c r="C351" s="1105"/>
      <c r="D351" s="1106">
        <v>0</v>
      </c>
      <c r="E351" s="822">
        <v>0</v>
      </c>
      <c r="F351" s="1107">
        <v>0</v>
      </c>
      <c r="G351" s="821">
        <v>0</v>
      </c>
      <c r="H351" s="1106">
        <v>3951.8563223000001</v>
      </c>
      <c r="I351" s="822">
        <v>4.9105538044613706E-3</v>
      </c>
      <c r="J351" s="1107">
        <v>0</v>
      </c>
      <c r="K351" s="821">
        <v>0</v>
      </c>
      <c r="L351" s="1106">
        <v>3951.8563223000001</v>
      </c>
      <c r="M351" s="822">
        <v>3.2322907337997194E-3</v>
      </c>
      <c r="N351" s="1104"/>
      <c r="O351" s="1010"/>
      <c r="P351" s="1111"/>
      <c r="Z351" s="1104"/>
    </row>
    <row r="352" spans="1:26" s="344" customFormat="1" ht="13.5" customHeight="1">
      <c r="A352" s="1084"/>
      <c r="B352" s="1105" t="s">
        <v>914</v>
      </c>
      <c r="C352" s="1105"/>
      <c r="D352" s="1106">
        <v>0</v>
      </c>
      <c r="E352" s="822">
        <v>0</v>
      </c>
      <c r="F352" s="1107">
        <v>79893.473028107197</v>
      </c>
      <c r="G352" s="821">
        <v>0.38163011887048937</v>
      </c>
      <c r="H352" s="1106">
        <v>128509.63425973601</v>
      </c>
      <c r="I352" s="822">
        <v>0.15968532809836811</v>
      </c>
      <c r="J352" s="1107">
        <v>0</v>
      </c>
      <c r="K352" s="821">
        <v>0</v>
      </c>
      <c r="L352" s="1106">
        <v>208403.10728784319</v>
      </c>
      <c r="M352" s="822">
        <v>0.17045645834348411</v>
      </c>
      <c r="N352" s="1104"/>
      <c r="O352" s="1010"/>
      <c r="P352" s="1111"/>
      <c r="Z352" s="1104"/>
    </row>
    <row r="353" spans="1:26" s="344" customFormat="1" ht="13.5" customHeight="1">
      <c r="A353" s="1084"/>
      <c r="B353" s="1105" t="s">
        <v>915</v>
      </c>
      <c r="C353" s="1105"/>
      <c r="D353" s="1106">
        <v>0</v>
      </c>
      <c r="E353" s="822">
        <v>0</v>
      </c>
      <c r="F353" s="1107">
        <v>0</v>
      </c>
      <c r="G353" s="821">
        <v>0</v>
      </c>
      <c r="H353" s="1106">
        <v>0</v>
      </c>
      <c r="I353" s="822">
        <v>0</v>
      </c>
      <c r="J353" s="1107">
        <v>9509.1420340517998</v>
      </c>
      <c r="K353" s="821">
        <v>6.8535847224559882E-2</v>
      </c>
      <c r="L353" s="1106">
        <v>9509.1420340517998</v>
      </c>
      <c r="M353" s="822">
        <v>7.7776895656880458E-3</v>
      </c>
      <c r="N353" s="1104"/>
      <c r="O353" s="1010"/>
      <c r="P353" s="1111"/>
      <c r="Z353" s="1104"/>
    </row>
    <row r="354" spans="1:26" s="344" customFormat="1" ht="13.5" customHeight="1">
      <c r="A354" s="1084"/>
      <c r="B354" s="1105" t="s">
        <v>916</v>
      </c>
      <c r="C354" s="1105"/>
      <c r="D354" s="1106">
        <v>0</v>
      </c>
      <c r="E354" s="822">
        <v>0</v>
      </c>
      <c r="F354" s="1107">
        <v>0</v>
      </c>
      <c r="G354" s="821">
        <v>0</v>
      </c>
      <c r="H354" s="1106">
        <v>0</v>
      </c>
      <c r="I354" s="822">
        <v>0</v>
      </c>
      <c r="J354" s="1107">
        <v>0</v>
      </c>
      <c r="K354" s="821">
        <v>0</v>
      </c>
      <c r="L354" s="1106">
        <v>0</v>
      </c>
      <c r="M354" s="822">
        <v>0</v>
      </c>
      <c r="N354" s="1104"/>
      <c r="O354" s="1010"/>
      <c r="P354" s="1111"/>
      <c r="Z354" s="1104"/>
    </row>
    <row r="355" spans="1:26" s="344" customFormat="1" ht="13.5" customHeight="1">
      <c r="A355" s="1084"/>
      <c r="B355" s="1105" t="s">
        <v>917</v>
      </c>
      <c r="C355" s="1105"/>
      <c r="D355" s="1106">
        <v>0</v>
      </c>
      <c r="E355" s="822">
        <v>0</v>
      </c>
      <c r="F355" s="1107">
        <v>0</v>
      </c>
      <c r="G355" s="821">
        <v>0</v>
      </c>
      <c r="H355" s="1106">
        <v>0</v>
      </c>
      <c r="I355" s="822">
        <v>0</v>
      </c>
      <c r="J355" s="1107">
        <v>0</v>
      </c>
      <c r="K355" s="821">
        <v>0</v>
      </c>
      <c r="L355" s="1106">
        <v>0</v>
      </c>
      <c r="M355" s="822">
        <v>0</v>
      </c>
      <c r="N355" s="1104"/>
      <c r="O355" s="1010"/>
      <c r="P355" s="1111"/>
      <c r="Z355" s="1104"/>
    </row>
    <row r="356" spans="1:26" s="344" customFormat="1" ht="13.5" customHeight="1">
      <c r="A356" s="1084"/>
      <c r="B356" s="1105" t="s">
        <v>918</v>
      </c>
      <c r="C356" s="1105"/>
      <c r="D356" s="1106">
        <v>0</v>
      </c>
      <c r="E356" s="822">
        <v>0</v>
      </c>
      <c r="F356" s="1107">
        <v>0</v>
      </c>
      <c r="G356" s="821">
        <v>0</v>
      </c>
      <c r="H356" s="1106">
        <v>0</v>
      </c>
      <c r="I356" s="822">
        <v>0</v>
      </c>
      <c r="J356" s="1107">
        <v>0</v>
      </c>
      <c r="K356" s="821">
        <v>0</v>
      </c>
      <c r="L356" s="1106">
        <v>0</v>
      </c>
      <c r="M356" s="822">
        <v>0</v>
      </c>
      <c r="N356" s="1104"/>
      <c r="O356" s="1010"/>
      <c r="P356" s="1111"/>
      <c r="Z356" s="1104"/>
    </row>
    <row r="357" spans="1:26" s="344" customFormat="1" ht="13.5" customHeight="1">
      <c r="A357" s="1084"/>
      <c r="B357" s="1105" t="s">
        <v>919</v>
      </c>
      <c r="C357" s="1105"/>
      <c r="D357" s="1106">
        <v>0</v>
      </c>
      <c r="E357" s="822">
        <v>0</v>
      </c>
      <c r="F357" s="1107">
        <v>0</v>
      </c>
      <c r="G357" s="821">
        <v>0</v>
      </c>
      <c r="H357" s="1106">
        <v>182096.46144991298</v>
      </c>
      <c r="I357" s="822">
        <v>0.22627200956319124</v>
      </c>
      <c r="J357" s="1107">
        <v>0</v>
      </c>
      <c r="K357" s="821">
        <v>0</v>
      </c>
      <c r="L357" s="1106">
        <v>182096.46144991298</v>
      </c>
      <c r="M357" s="822">
        <v>0.14893980372740626</v>
      </c>
      <c r="N357" s="1104"/>
      <c r="O357" s="1010"/>
      <c r="P357" s="1111"/>
      <c r="Z357" s="1104"/>
    </row>
    <row r="358" spans="1:26" s="344" customFormat="1" ht="13.5" customHeight="1">
      <c r="A358" s="1084"/>
      <c r="B358" s="1105" t="s">
        <v>920</v>
      </c>
      <c r="C358" s="1105"/>
      <c r="D358" s="1106">
        <v>0</v>
      </c>
      <c r="E358" s="822">
        <v>0</v>
      </c>
      <c r="F358" s="1107">
        <v>0</v>
      </c>
      <c r="G358" s="821">
        <v>0</v>
      </c>
      <c r="H358" s="1106">
        <v>427309.08475651301</v>
      </c>
      <c r="I358" s="822">
        <v>0.53097179672027295</v>
      </c>
      <c r="J358" s="1107">
        <v>0</v>
      </c>
      <c r="K358" s="821">
        <v>0</v>
      </c>
      <c r="L358" s="1106">
        <v>427309.08475651301</v>
      </c>
      <c r="M358" s="822">
        <v>0.34950339346422848</v>
      </c>
      <c r="N358" s="1104"/>
      <c r="O358" s="1010"/>
      <c r="P358" s="1111"/>
      <c r="Z358" s="1104"/>
    </row>
    <row r="359" spans="1:26" s="344" customFormat="1" ht="13.5" customHeight="1">
      <c r="A359" s="1084"/>
      <c r="B359" s="1105" t="s">
        <v>921</v>
      </c>
      <c r="C359" s="1105"/>
      <c r="D359" s="1106">
        <v>0</v>
      </c>
      <c r="E359" s="822">
        <v>0</v>
      </c>
      <c r="F359" s="1107">
        <v>0</v>
      </c>
      <c r="G359" s="821">
        <v>0</v>
      </c>
      <c r="H359" s="1106">
        <v>24315.961691943401</v>
      </c>
      <c r="I359" s="822">
        <v>3.0214873329710377E-2</v>
      </c>
      <c r="J359" s="1107">
        <v>16210.6409500436</v>
      </c>
      <c r="K359" s="821">
        <v>0.11683598873441017</v>
      </c>
      <c r="L359" s="1106">
        <v>40526.602641987003</v>
      </c>
      <c r="M359" s="822">
        <v>3.3147399983367506E-2</v>
      </c>
      <c r="N359" s="1104"/>
      <c r="O359" s="1010"/>
      <c r="P359" s="1111"/>
      <c r="Z359" s="1104"/>
    </row>
    <row r="360" spans="1:26" s="344" customFormat="1" ht="13.5" customHeight="1">
      <c r="A360" s="1084"/>
      <c r="B360" s="1105" t="s">
        <v>922</v>
      </c>
      <c r="C360" s="1105"/>
      <c r="D360" s="1106">
        <v>0</v>
      </c>
      <c r="E360" s="822">
        <v>0</v>
      </c>
      <c r="F360" s="1107">
        <v>152404.865456384</v>
      </c>
      <c r="G360" s="821">
        <v>0.72799797926044318</v>
      </c>
      <c r="H360" s="1106">
        <v>87362.920461234302</v>
      </c>
      <c r="I360" s="822">
        <v>0.10855665956754468</v>
      </c>
      <c r="J360" s="1107">
        <v>0</v>
      </c>
      <c r="K360" s="821">
        <v>0</v>
      </c>
      <c r="L360" s="1106">
        <v>239767.78591761831</v>
      </c>
      <c r="M360" s="822">
        <v>0.19611016430732459</v>
      </c>
      <c r="N360" s="1104"/>
      <c r="O360" s="1010"/>
      <c r="P360" s="1111"/>
      <c r="Z360" s="1104"/>
    </row>
    <row r="361" spans="1:26" s="344" customFormat="1" ht="13.5" customHeight="1">
      <c r="A361" s="1105"/>
      <c r="B361" s="1105" t="s">
        <v>923</v>
      </c>
      <c r="C361" s="1105"/>
      <c r="D361" s="1106">
        <v>0</v>
      </c>
      <c r="E361" s="822">
        <v>0</v>
      </c>
      <c r="F361" s="1107">
        <v>0.66318163760000004</v>
      </c>
      <c r="G361" s="821">
        <v>3.1678443507015221E-6</v>
      </c>
      <c r="H361" s="1106">
        <v>0</v>
      </c>
      <c r="I361" s="822">
        <v>0</v>
      </c>
      <c r="J361" s="1107">
        <v>0</v>
      </c>
      <c r="K361" s="821">
        <v>0</v>
      </c>
      <c r="L361" s="1106">
        <v>0.66318163760000004</v>
      </c>
      <c r="M361" s="822">
        <v>5.4242758015884036E-7</v>
      </c>
      <c r="N361" s="1104"/>
      <c r="O361" s="1010"/>
      <c r="P361" s="1111"/>
      <c r="Z361" s="1104"/>
    </row>
    <row r="362" spans="1:26" s="344" customFormat="1" ht="13.5" customHeight="1">
      <c r="A362" s="1105"/>
      <c r="B362" s="1105" t="s">
        <v>924</v>
      </c>
      <c r="C362" s="1105"/>
      <c r="D362" s="1106">
        <v>0</v>
      </c>
      <c r="E362" s="822">
        <v>0</v>
      </c>
      <c r="F362" s="1107">
        <v>0</v>
      </c>
      <c r="G362" s="821">
        <v>0</v>
      </c>
      <c r="H362" s="1106">
        <v>0.18719876999999999</v>
      </c>
      <c r="I362" s="822">
        <v>2.3261210865049392E-7</v>
      </c>
      <c r="J362" s="1107">
        <v>0</v>
      </c>
      <c r="K362" s="821">
        <v>0</v>
      </c>
      <c r="L362" s="1106">
        <v>0.18719876999999999</v>
      </c>
      <c r="M362" s="822">
        <v>1.5311306897350578E-7</v>
      </c>
      <c r="N362" s="1104"/>
      <c r="O362" s="1010"/>
      <c r="P362" s="1111"/>
      <c r="Z362" s="1104"/>
    </row>
    <row r="363" spans="1:26" s="344" customFormat="1" ht="13.5" customHeight="1">
      <c r="A363" s="1105"/>
      <c r="B363" s="1105" t="s">
        <v>925</v>
      </c>
      <c r="C363" s="1105"/>
      <c r="D363" s="1106">
        <v>0</v>
      </c>
      <c r="E363" s="822">
        <v>0</v>
      </c>
      <c r="F363" s="1107">
        <v>26016.397225249399</v>
      </c>
      <c r="G363" s="821">
        <v>0.12427349055361278</v>
      </c>
      <c r="H363" s="1106">
        <v>11218.368450616101</v>
      </c>
      <c r="I363" s="822">
        <v>1.3939879738077263E-2</v>
      </c>
      <c r="J363" s="1107">
        <v>0</v>
      </c>
      <c r="K363" s="821">
        <v>0</v>
      </c>
      <c r="L363" s="1106">
        <v>37234.765675865499</v>
      </c>
      <c r="M363" s="822">
        <v>3.0454950345780159E-2</v>
      </c>
      <c r="N363" s="1104"/>
      <c r="O363" s="1010"/>
      <c r="P363" s="1111"/>
      <c r="Z363" s="1104"/>
    </row>
    <row r="364" spans="1:26" s="344" customFormat="1" ht="13.5" customHeight="1">
      <c r="A364" s="1105"/>
      <c r="B364" s="1105" t="s">
        <v>926</v>
      </c>
      <c r="C364" s="1105"/>
      <c r="D364" s="1106">
        <v>0</v>
      </c>
      <c r="E364" s="822">
        <v>0</v>
      </c>
      <c r="F364" s="1107">
        <v>0</v>
      </c>
      <c r="G364" s="821">
        <v>0</v>
      </c>
      <c r="H364" s="1106">
        <v>0</v>
      </c>
      <c r="I364" s="822">
        <v>0</v>
      </c>
      <c r="J364" s="1107">
        <v>0</v>
      </c>
      <c r="K364" s="821">
        <v>0</v>
      </c>
      <c r="L364" s="1106">
        <v>0</v>
      </c>
      <c r="M364" s="822">
        <v>0</v>
      </c>
      <c r="N364" s="1104"/>
      <c r="O364" s="1010"/>
      <c r="P364" s="1111"/>
      <c r="Z364" s="1104"/>
    </row>
    <row r="365" spans="1:26" s="344" customFormat="1" ht="13.5" customHeight="1">
      <c r="A365" s="1105"/>
      <c r="B365" s="1105" t="s">
        <v>927</v>
      </c>
      <c r="C365" s="1105"/>
      <c r="D365" s="1106">
        <v>0</v>
      </c>
      <c r="E365" s="822">
        <v>0</v>
      </c>
      <c r="F365" s="1107">
        <v>0</v>
      </c>
      <c r="G365" s="821">
        <v>0</v>
      </c>
      <c r="H365" s="1106">
        <v>69.552290022500003</v>
      </c>
      <c r="I365" s="822">
        <v>8.6425273219500504E-5</v>
      </c>
      <c r="J365" s="1107">
        <v>46.383232155999998</v>
      </c>
      <c r="K365" s="821">
        <v>3.3430083402281343E-4</v>
      </c>
      <c r="L365" s="1106">
        <v>115.93552217850001</v>
      </c>
      <c r="M365" s="822">
        <v>9.482564230414592E-5</v>
      </c>
      <c r="N365" s="1104"/>
      <c r="O365" s="1010"/>
      <c r="P365" s="1111"/>
      <c r="Z365" s="1104"/>
    </row>
    <row r="366" spans="1:26" s="344" customFormat="1" ht="13.5" customHeight="1">
      <c r="A366" s="1105"/>
      <c r="B366" s="1105" t="s">
        <v>928</v>
      </c>
      <c r="C366" s="1105"/>
      <c r="D366" s="1106">
        <v>0</v>
      </c>
      <c r="E366" s="822">
        <v>0</v>
      </c>
      <c r="F366" s="1107">
        <v>0</v>
      </c>
      <c r="G366" s="821">
        <v>0</v>
      </c>
      <c r="H366" s="1106">
        <v>52055.416722933202</v>
      </c>
      <c r="I366" s="822">
        <v>6.4683759677489738E-2</v>
      </c>
      <c r="J366" s="1107">
        <v>0</v>
      </c>
      <c r="K366" s="821">
        <v>0</v>
      </c>
      <c r="L366" s="1106">
        <v>52055.416722933202</v>
      </c>
      <c r="M366" s="822">
        <v>4.25770137866988E-2</v>
      </c>
      <c r="N366" s="1104"/>
      <c r="O366" s="1010"/>
      <c r="P366" s="1111"/>
      <c r="Z366" s="1104"/>
    </row>
    <row r="367" spans="1:26" s="344" customFormat="1" ht="13.5" customHeight="1">
      <c r="A367" s="1105"/>
      <c r="B367" s="1105" t="s">
        <v>929</v>
      </c>
      <c r="C367" s="1105"/>
      <c r="D367" s="1106">
        <v>0</v>
      </c>
      <c r="E367" s="822">
        <v>0</v>
      </c>
      <c r="F367" s="1107">
        <v>73.877331115800004</v>
      </c>
      <c r="G367" s="821">
        <v>3.5289259043274333E-4</v>
      </c>
      <c r="H367" s="1106">
        <v>70820.675219840894</v>
      </c>
      <c r="I367" s="822">
        <v>8.8001361328063077E-2</v>
      </c>
      <c r="J367" s="1107">
        <v>47965.405133507898</v>
      </c>
      <c r="K367" s="821">
        <v>0.34570413045912757</v>
      </c>
      <c r="L367" s="1106">
        <v>118859.95768446459</v>
      </c>
      <c r="M367" s="822">
        <v>9.7217588016894591E-2</v>
      </c>
      <c r="N367" s="1104"/>
      <c r="O367" s="1010"/>
      <c r="P367" s="1111"/>
      <c r="Z367" s="1104"/>
    </row>
    <row r="368" spans="1:26" s="344" customFormat="1" ht="13.5" customHeight="1">
      <c r="A368" s="1105"/>
      <c r="B368" s="1105" t="s">
        <v>930</v>
      </c>
      <c r="C368" s="1105"/>
      <c r="D368" s="1106">
        <v>0</v>
      </c>
      <c r="E368" s="822">
        <v>0</v>
      </c>
      <c r="F368" s="1107">
        <v>22.891418000000002</v>
      </c>
      <c r="G368" s="821">
        <v>1.0934628626522022E-4</v>
      </c>
      <c r="H368" s="1106">
        <v>0</v>
      </c>
      <c r="I368" s="822">
        <v>0</v>
      </c>
      <c r="J368" s="1107">
        <v>0</v>
      </c>
      <c r="K368" s="821">
        <v>0</v>
      </c>
      <c r="L368" s="1106">
        <v>22.891418000000002</v>
      </c>
      <c r="M368" s="822">
        <v>1.8723281478480613E-5</v>
      </c>
      <c r="N368" s="1104"/>
      <c r="O368" s="1010"/>
      <c r="P368" s="1111"/>
      <c r="Z368" s="1104"/>
    </row>
    <row r="369" spans="1:26" s="344" customFormat="1" ht="13.5" customHeight="1">
      <c r="A369" s="1105"/>
      <c r="B369" s="1105" t="s">
        <v>931</v>
      </c>
      <c r="C369" s="1105"/>
      <c r="D369" s="1106">
        <v>0</v>
      </c>
      <c r="E369" s="822">
        <v>0</v>
      </c>
      <c r="F369" s="1107">
        <v>0</v>
      </c>
      <c r="G369" s="821">
        <v>0</v>
      </c>
      <c r="H369" s="1106">
        <v>5.98406545E-2</v>
      </c>
      <c r="I369" s="822">
        <v>7.4357651101397031E-8</v>
      </c>
      <c r="J369" s="1107">
        <v>6.0080737399999994E-2</v>
      </c>
      <c r="K369" s="821">
        <v>4.3302373913861658E-7</v>
      </c>
      <c r="L369" s="1106">
        <v>0.11992139189999999</v>
      </c>
      <c r="M369" s="822">
        <v>9.8085753177670534E-8</v>
      </c>
      <c r="N369" s="1104"/>
      <c r="O369" s="1010"/>
      <c r="P369" s="1111"/>
      <c r="Z369" s="1104"/>
    </row>
    <row r="370" spans="1:26" s="344" customFormat="1" ht="13.5" customHeight="1">
      <c r="A370" s="1105"/>
      <c r="B370" s="2423" t="s">
        <v>932</v>
      </c>
      <c r="C370" s="2423"/>
      <c r="D370" s="1106">
        <v>0</v>
      </c>
      <c r="E370" s="822">
        <v>0</v>
      </c>
      <c r="F370" s="1107">
        <v>0</v>
      </c>
      <c r="G370" s="821">
        <v>0</v>
      </c>
      <c r="H370" s="1106">
        <v>0</v>
      </c>
      <c r="I370" s="822">
        <v>0</v>
      </c>
      <c r="J370" s="1107">
        <v>0</v>
      </c>
      <c r="K370" s="821">
        <v>0</v>
      </c>
      <c r="L370" s="1106">
        <v>0</v>
      </c>
      <c r="M370" s="822">
        <v>0</v>
      </c>
      <c r="N370" s="1104"/>
      <c r="O370" s="1010"/>
      <c r="P370" s="1111"/>
      <c r="Z370" s="1104"/>
    </row>
    <row r="371" spans="1:26" s="344" customFormat="1" ht="13.8" customHeight="1">
      <c r="A371" s="1105"/>
      <c r="B371" s="2423" t="s">
        <v>933</v>
      </c>
      <c r="C371" s="2423"/>
      <c r="D371" s="1106">
        <v>0</v>
      </c>
      <c r="E371" s="822">
        <v>0</v>
      </c>
      <c r="F371" s="1107">
        <v>118514.70101648099</v>
      </c>
      <c r="G371" s="821">
        <v>0.56611357251809891</v>
      </c>
      <c r="H371" s="1106">
        <v>167964.508165654</v>
      </c>
      <c r="I371" s="822">
        <v>0.20871172616602063</v>
      </c>
      <c r="J371" s="1107">
        <v>34900.365362915298</v>
      </c>
      <c r="K371" s="821">
        <v>0.25153963417821573</v>
      </c>
      <c r="L371" s="1106">
        <v>321379.57454505027</v>
      </c>
      <c r="M371" s="822">
        <v>0.26286183912422195</v>
      </c>
      <c r="N371" s="1104"/>
      <c r="O371" s="1010"/>
      <c r="P371" s="1111"/>
      <c r="Z371" s="1104"/>
    </row>
    <row r="372" spans="1:26" s="344" customFormat="1" ht="13.5" customHeight="1">
      <c r="A372" s="1105"/>
      <c r="B372" s="1175" t="s">
        <v>934</v>
      </c>
      <c r="C372" s="1174"/>
      <c r="D372" s="1106">
        <v>0</v>
      </c>
      <c r="E372" s="822">
        <v>0</v>
      </c>
      <c r="F372" s="1107">
        <v>0</v>
      </c>
      <c r="G372" s="821">
        <v>0</v>
      </c>
      <c r="H372" s="1106">
        <v>219123.53110414103</v>
      </c>
      <c r="I372" s="822">
        <v>0.27228163211262735</v>
      </c>
      <c r="J372" s="1107">
        <v>60608.555691849913</v>
      </c>
      <c r="K372" s="821">
        <v>0.4368279176526208</v>
      </c>
      <c r="L372" s="1106">
        <v>279732.08679599094</v>
      </c>
      <c r="M372" s="822">
        <v>0.22879764808122013</v>
      </c>
      <c r="N372" s="1104"/>
      <c r="O372" s="1010"/>
      <c r="P372" s="1111"/>
      <c r="Z372" s="1104"/>
    </row>
    <row r="373" spans="1:26" s="344" customFormat="1" ht="13.5" customHeight="1">
      <c r="A373" s="1105"/>
      <c r="B373" s="1175" t="s">
        <v>935</v>
      </c>
      <c r="C373" s="1174"/>
      <c r="D373" s="1106">
        <v>0</v>
      </c>
      <c r="E373" s="822">
        <v>0</v>
      </c>
      <c r="F373" s="1107">
        <v>0</v>
      </c>
      <c r="G373" s="821">
        <v>0</v>
      </c>
      <c r="H373" s="1106">
        <v>162619.65633218602</v>
      </c>
      <c r="I373" s="822">
        <v>0.20207024419791028</v>
      </c>
      <c r="J373" s="1107">
        <v>41706.775817495705</v>
      </c>
      <c r="K373" s="821">
        <v>0.30059591132628183</v>
      </c>
      <c r="L373" s="1106">
        <v>204326.43214968173</v>
      </c>
      <c r="M373" s="822">
        <v>0.16712207616986249</v>
      </c>
      <c r="N373" s="1104"/>
      <c r="O373" s="1010"/>
      <c r="P373" s="1111"/>
      <c r="Z373" s="1104"/>
    </row>
    <row r="374" spans="1:26" s="344" customFormat="1" ht="13.8" customHeight="1">
      <c r="A374" s="1105"/>
      <c r="B374" s="1175" t="s">
        <v>936</v>
      </c>
      <c r="C374" s="1174"/>
      <c r="D374" s="1106">
        <v>0</v>
      </c>
      <c r="E374" s="822">
        <v>0</v>
      </c>
      <c r="F374" s="1107">
        <v>0</v>
      </c>
      <c r="G374" s="821">
        <v>0</v>
      </c>
      <c r="H374" s="1106">
        <v>0</v>
      </c>
      <c r="I374" s="822">
        <v>0</v>
      </c>
      <c r="J374" s="1107">
        <v>10411.251498838999</v>
      </c>
      <c r="K374" s="821">
        <v>7.5037678434682301E-2</v>
      </c>
      <c r="L374" s="1106">
        <v>10411.251498838999</v>
      </c>
      <c r="M374" s="822">
        <v>8.5155402935727167E-3</v>
      </c>
      <c r="N374" s="1104"/>
      <c r="O374" s="1010"/>
      <c r="P374" s="1111"/>
      <c r="Z374" s="1104"/>
    </row>
    <row r="375" spans="1:26" s="344" customFormat="1" ht="13.5" customHeight="1">
      <c r="A375" s="1105"/>
      <c r="B375" s="1175" t="s">
        <v>937</v>
      </c>
      <c r="C375" s="1174"/>
      <c r="D375" s="1106">
        <v>0</v>
      </c>
      <c r="E375" s="822">
        <v>0</v>
      </c>
      <c r="F375" s="1107">
        <v>0</v>
      </c>
      <c r="G375" s="821">
        <v>0</v>
      </c>
      <c r="H375" s="1106">
        <v>197650.38737633303</v>
      </c>
      <c r="I375" s="822">
        <v>0.24559922793934916</v>
      </c>
      <c r="J375" s="1107">
        <v>0</v>
      </c>
      <c r="K375" s="821">
        <v>0</v>
      </c>
      <c r="L375" s="1106">
        <v>197650.38737633303</v>
      </c>
      <c r="M375" s="822">
        <v>0.16166162520722022</v>
      </c>
      <c r="N375" s="1104"/>
      <c r="O375" s="1010"/>
      <c r="P375" s="1111"/>
      <c r="Z375" s="1104"/>
    </row>
    <row r="376" spans="1:26" s="344" customFormat="1" ht="13.5" customHeight="1">
      <c r="A376" s="1105"/>
      <c r="B376" s="1105" t="s">
        <v>938</v>
      </c>
      <c r="C376" s="1105"/>
      <c r="D376" s="1106">
        <v>0</v>
      </c>
      <c r="E376" s="822">
        <v>0</v>
      </c>
      <c r="F376" s="1107">
        <v>0</v>
      </c>
      <c r="G376" s="821">
        <v>0</v>
      </c>
      <c r="H376" s="1106">
        <v>0</v>
      </c>
      <c r="I376" s="822">
        <v>0</v>
      </c>
      <c r="J376" s="1107">
        <v>0</v>
      </c>
      <c r="K376" s="821">
        <v>0</v>
      </c>
      <c r="L376" s="1106">
        <v>0</v>
      </c>
      <c r="M376" s="822">
        <v>0</v>
      </c>
      <c r="N376" s="1104"/>
      <c r="O376" s="1010"/>
      <c r="P376" s="1111"/>
      <c r="Z376" s="1104"/>
    </row>
    <row r="377" spans="1:26" s="344" customFormat="1" ht="13.5" customHeight="1">
      <c r="A377" s="1105"/>
      <c r="B377" s="1105" t="s">
        <v>939</v>
      </c>
      <c r="C377" s="1105"/>
      <c r="D377" s="1106">
        <v>0</v>
      </c>
      <c r="E377" s="822">
        <v>0</v>
      </c>
      <c r="F377" s="1107">
        <v>0</v>
      </c>
      <c r="G377" s="821">
        <v>0</v>
      </c>
      <c r="H377" s="1106">
        <v>0.2480963276</v>
      </c>
      <c r="I377" s="822">
        <v>3.0828306142972919E-7</v>
      </c>
      <c r="J377" s="1107">
        <v>1883.4136299264001</v>
      </c>
      <c r="K377" s="821">
        <v>1.3574447446368468E-2</v>
      </c>
      <c r="L377" s="1106">
        <v>1883.6617262540001</v>
      </c>
      <c r="M377" s="822">
        <v>1.5406790750531196E-3</v>
      </c>
      <c r="N377" s="1104"/>
      <c r="O377" s="1010"/>
      <c r="P377" s="1111"/>
      <c r="Z377" s="1104"/>
    </row>
    <row r="378" spans="1:26" s="344" customFormat="1" ht="13.5" customHeight="1">
      <c r="A378" s="1105"/>
      <c r="B378" s="1105" t="s">
        <v>940</v>
      </c>
      <c r="C378" s="1105"/>
      <c r="D378" s="1106">
        <v>0</v>
      </c>
      <c r="E378" s="822">
        <v>0</v>
      </c>
      <c r="F378" s="1107">
        <v>0</v>
      </c>
      <c r="G378" s="821">
        <v>0</v>
      </c>
      <c r="H378" s="1106">
        <v>80.9808966298</v>
      </c>
      <c r="I378" s="822">
        <v>1.0062639367483802E-4</v>
      </c>
      <c r="J378" s="1107">
        <v>8.9764919599999993E-2</v>
      </c>
      <c r="K378" s="821">
        <v>6.469684429783529E-7</v>
      </c>
      <c r="L378" s="1106">
        <v>81.0706615494</v>
      </c>
      <c r="M378" s="822">
        <v>6.6309077744159463E-5</v>
      </c>
      <c r="N378" s="1104"/>
      <c r="O378" s="1010"/>
      <c r="P378" s="1111"/>
      <c r="Z378" s="1104"/>
    </row>
    <row r="379" spans="1:26" s="344" customFormat="1" ht="13.5" customHeight="1">
      <c r="A379" s="1084"/>
      <c r="B379" s="1105" t="s">
        <v>941</v>
      </c>
      <c r="C379" s="1084"/>
      <c r="D379" s="1106">
        <v>0</v>
      </c>
      <c r="E379" s="822">
        <v>0</v>
      </c>
      <c r="F379" s="1107">
        <v>48869.232165599999</v>
      </c>
      <c r="G379" s="821">
        <v>0.23343547568530726</v>
      </c>
      <c r="H379" s="1106">
        <v>764148.48426575994</v>
      </c>
      <c r="I379" s="822">
        <v>0.94952648592262234</v>
      </c>
      <c r="J379" s="1107">
        <v>331748.01577280002</v>
      </c>
      <c r="K379" s="821">
        <v>2.3910286800467038</v>
      </c>
      <c r="L379" s="1106">
        <v>1144765.73220416</v>
      </c>
      <c r="M379" s="822">
        <v>0.93632343050908617</v>
      </c>
      <c r="N379" s="1104"/>
      <c r="O379" s="1010"/>
      <c r="P379" s="1111"/>
      <c r="Z379" s="1104"/>
    </row>
    <row r="380" spans="1:26" s="344" customFormat="1" ht="13.5" customHeight="1">
      <c r="A380" s="1084"/>
      <c r="B380" s="1105" t="s">
        <v>942</v>
      </c>
      <c r="C380" s="1084"/>
      <c r="D380" s="1106">
        <v>0</v>
      </c>
      <c r="E380" s="822">
        <v>0</v>
      </c>
      <c r="F380" s="1107">
        <v>15861.15674</v>
      </c>
      <c r="G380" s="821">
        <v>7.576457628747886E-2</v>
      </c>
      <c r="H380" s="1106">
        <v>90128.69065199999</v>
      </c>
      <c r="I380" s="822">
        <v>0.11199338960651173</v>
      </c>
      <c r="J380" s="1107">
        <v>19779.795464000003</v>
      </c>
      <c r="K380" s="821">
        <v>0.14256018421002817</v>
      </c>
      <c r="L380" s="1106">
        <v>125769.64285599999</v>
      </c>
      <c r="M380" s="822">
        <v>0.1028691374488407</v>
      </c>
      <c r="N380" s="1104"/>
      <c r="O380" s="1010"/>
      <c r="P380" s="1111"/>
      <c r="Z380" s="1104"/>
    </row>
    <row r="381" spans="1:26" s="344" customFormat="1" ht="13.5" customHeight="1">
      <c r="A381" s="1084"/>
      <c r="B381" s="1105" t="s">
        <v>943</v>
      </c>
      <c r="C381" s="1084"/>
      <c r="D381" s="1106">
        <v>0</v>
      </c>
      <c r="E381" s="822">
        <v>0</v>
      </c>
      <c r="F381" s="1107">
        <v>0</v>
      </c>
      <c r="G381" s="821">
        <v>0</v>
      </c>
      <c r="H381" s="1106">
        <v>103510.89336684301</v>
      </c>
      <c r="I381" s="822">
        <v>0.12862203728345958</v>
      </c>
      <c r="J381" s="1107">
        <v>0</v>
      </c>
      <c r="K381" s="821">
        <v>0</v>
      </c>
      <c r="L381" s="1106">
        <v>103510.89336684301</v>
      </c>
      <c r="M381" s="822">
        <v>8.4663326343365597E-2</v>
      </c>
      <c r="N381" s="1104"/>
      <c r="O381" s="1010"/>
      <c r="P381" s="1111"/>
      <c r="Z381" s="1104"/>
    </row>
    <row r="382" spans="1:26" s="344" customFormat="1" ht="13.5" customHeight="1">
      <c r="A382" s="1084"/>
      <c r="B382" s="1105" t="s">
        <v>944</v>
      </c>
      <c r="C382" s="1105"/>
      <c r="D382" s="1106">
        <v>0</v>
      </c>
      <c r="E382" s="822">
        <v>0</v>
      </c>
      <c r="F382" s="1107">
        <v>19115.352172181403</v>
      </c>
      <c r="G382" s="821">
        <v>9.1309012429018011E-2</v>
      </c>
      <c r="H382" s="1106">
        <v>32161.447280991597</v>
      </c>
      <c r="I382" s="822">
        <v>3.9963628336250015E-2</v>
      </c>
      <c r="J382" s="1107">
        <v>7.4338109999999999E-2</v>
      </c>
      <c r="K382" s="821">
        <v>5.3578181203711043E-7</v>
      </c>
      <c r="L382" s="1106">
        <v>51276.873791282997</v>
      </c>
      <c r="M382" s="822">
        <v>4.194023023522251E-2</v>
      </c>
      <c r="N382" s="1104"/>
      <c r="O382" s="1010"/>
      <c r="P382" s="1111"/>
      <c r="Z382" s="1104"/>
    </row>
    <row r="383" spans="1:26" s="344" customFormat="1" ht="13.5" customHeight="1">
      <c r="A383" s="1084"/>
      <c r="B383" s="1105" t="s">
        <v>945</v>
      </c>
      <c r="C383" s="1105"/>
      <c r="D383" s="1106">
        <v>0</v>
      </c>
      <c r="E383" s="822">
        <v>0</v>
      </c>
      <c r="F383" s="1107">
        <v>0</v>
      </c>
      <c r="G383" s="821">
        <v>0</v>
      </c>
      <c r="H383" s="1106">
        <v>156565.860289698</v>
      </c>
      <c r="I383" s="822">
        <v>0.19454783225693889</v>
      </c>
      <c r="J383" s="1107">
        <v>8243.6417477349005</v>
      </c>
      <c r="K383" s="821">
        <v>5.9414926117790416E-2</v>
      </c>
      <c r="L383" s="1106">
        <v>164809.50203743289</v>
      </c>
      <c r="M383" s="822">
        <v>0.13480050458102158</v>
      </c>
      <c r="N383" s="1104"/>
      <c r="O383" s="1010"/>
      <c r="P383" s="1111"/>
      <c r="Z383" s="1104"/>
    </row>
    <row r="384" spans="1:26" s="344" customFormat="1" ht="13.5" customHeight="1">
      <c r="A384" s="1084"/>
      <c r="B384" s="1105" t="s">
        <v>946</v>
      </c>
      <c r="C384" s="1105"/>
      <c r="D384" s="1106">
        <v>0</v>
      </c>
      <c r="E384" s="822">
        <v>0</v>
      </c>
      <c r="F384" s="1107">
        <v>28.028345416800001</v>
      </c>
      <c r="G384" s="821">
        <v>1.3388403817910649E-4</v>
      </c>
      <c r="H384" s="1106">
        <v>0</v>
      </c>
      <c r="I384" s="822">
        <v>0</v>
      </c>
      <c r="J384" s="1107">
        <v>0</v>
      </c>
      <c r="K384" s="821"/>
      <c r="L384" s="1106">
        <v>28.028345416800001</v>
      </c>
      <c r="M384" s="822">
        <v>2.2924862086517681E-5</v>
      </c>
      <c r="N384" s="1104"/>
      <c r="O384" s="1010"/>
      <c r="P384" s="1111"/>
      <c r="Z384" s="1104"/>
    </row>
    <row r="385" spans="1:26" s="344" customFormat="1" ht="13.5" customHeight="1">
      <c r="A385" s="1084"/>
      <c r="B385" s="1105" t="s">
        <v>947</v>
      </c>
      <c r="C385" s="1105"/>
      <c r="D385" s="1106">
        <v>0</v>
      </c>
      <c r="E385" s="822">
        <v>0</v>
      </c>
      <c r="F385" s="1107">
        <v>0</v>
      </c>
      <c r="G385" s="821">
        <v>0</v>
      </c>
      <c r="H385" s="1106">
        <v>0</v>
      </c>
      <c r="I385" s="822">
        <v>0</v>
      </c>
      <c r="J385" s="1107">
        <v>0</v>
      </c>
      <c r="K385" s="821"/>
      <c r="L385" s="1106">
        <v>0</v>
      </c>
      <c r="M385" s="822">
        <v>0</v>
      </c>
      <c r="N385" s="1104"/>
      <c r="O385" s="1010"/>
      <c r="P385" s="1111"/>
      <c r="Z385" s="1104"/>
    </row>
    <row r="386" spans="1:26" s="344" customFormat="1" ht="13.5" customHeight="1">
      <c r="A386" s="1084"/>
      <c r="B386" s="1105" t="s">
        <v>948</v>
      </c>
      <c r="C386" s="1105"/>
      <c r="D386" s="1106">
        <v>0</v>
      </c>
      <c r="E386" s="822">
        <v>0</v>
      </c>
      <c r="F386" s="1107">
        <v>0.2519716997</v>
      </c>
      <c r="G386" s="821">
        <v>1.2036025730747785E-6</v>
      </c>
      <c r="H386" s="1106">
        <v>0.26017712780000002</v>
      </c>
      <c r="I386" s="822">
        <v>3.232945938703927E-7</v>
      </c>
      <c r="J386" s="1107">
        <v>0.14872006299999999</v>
      </c>
      <c r="K386" s="821"/>
      <c r="L386" s="1106">
        <v>0.66086889049999997</v>
      </c>
      <c r="M386" s="822">
        <v>5.4053594483324198E-7</v>
      </c>
      <c r="N386" s="1104"/>
      <c r="O386" s="1010"/>
      <c r="P386" s="1111"/>
      <c r="Z386" s="1104"/>
    </row>
    <row r="387" spans="1:26" s="344" customFormat="1" ht="13.5" customHeight="1">
      <c r="A387" s="1084"/>
      <c r="B387" s="1105" t="s">
        <v>949</v>
      </c>
      <c r="C387" s="1105"/>
      <c r="D387" s="1106">
        <v>0</v>
      </c>
      <c r="E387" s="822">
        <v>0</v>
      </c>
      <c r="F387" s="1107">
        <v>0</v>
      </c>
      <c r="G387" s="821">
        <v>0</v>
      </c>
      <c r="H387" s="1106">
        <v>0</v>
      </c>
      <c r="I387" s="822">
        <v>0</v>
      </c>
      <c r="J387" s="1107">
        <v>0</v>
      </c>
      <c r="K387" s="821">
        <v>0</v>
      </c>
      <c r="L387" s="1106">
        <v>0</v>
      </c>
      <c r="M387" s="822">
        <v>0</v>
      </c>
      <c r="N387" s="1104"/>
      <c r="O387" s="1010"/>
      <c r="P387" s="1111"/>
      <c r="Z387" s="1104"/>
    </row>
    <row r="388" spans="1:26" s="344" customFormat="1" ht="13.5" customHeight="1">
      <c r="A388" s="1084"/>
      <c r="B388" s="1105" t="s">
        <v>950</v>
      </c>
      <c r="C388" s="1105"/>
      <c r="D388" s="1106">
        <v>0</v>
      </c>
      <c r="E388" s="822">
        <v>0</v>
      </c>
      <c r="F388" s="1107">
        <v>0</v>
      </c>
      <c r="G388" s="821">
        <v>0</v>
      </c>
      <c r="H388" s="1106">
        <v>0</v>
      </c>
      <c r="I388" s="822">
        <v>0</v>
      </c>
      <c r="J388" s="1107">
        <v>0</v>
      </c>
      <c r="K388" s="821">
        <v>0</v>
      </c>
      <c r="L388" s="1106">
        <v>0</v>
      </c>
      <c r="M388" s="822">
        <v>0</v>
      </c>
      <c r="N388" s="1104"/>
      <c r="O388" s="1010"/>
      <c r="P388" s="1111"/>
      <c r="Z388" s="1104"/>
    </row>
    <row r="389" spans="1:26" s="344" customFormat="1" ht="13.5" customHeight="1">
      <c r="A389" s="1084"/>
      <c r="B389" s="1105" t="s">
        <v>951</v>
      </c>
      <c r="C389" s="1105"/>
      <c r="D389" s="1106">
        <v>0</v>
      </c>
      <c r="E389" s="822">
        <v>0</v>
      </c>
      <c r="F389" s="1107">
        <v>0.4934050801</v>
      </c>
      <c r="G389" s="821">
        <v>2.3568663650861866E-6</v>
      </c>
      <c r="H389" s="1106">
        <v>159008.37455969502</v>
      </c>
      <c r="I389" s="822">
        <v>0.19758288635880572</v>
      </c>
      <c r="J389" s="1107">
        <v>26645.912465891601</v>
      </c>
      <c r="K389" s="821">
        <v>0.19204678817308685</v>
      </c>
      <c r="L389" s="1106">
        <v>185654.78043066672</v>
      </c>
      <c r="M389" s="822">
        <v>0.15185021355290823</v>
      </c>
      <c r="N389" s="1104"/>
      <c r="O389" s="1010"/>
      <c r="P389" s="1111"/>
      <c r="Q389" s="1176"/>
      <c r="Z389" s="1104"/>
    </row>
    <row r="390" spans="1:26" s="344" customFormat="1" ht="13.5" customHeight="1">
      <c r="A390" s="1084"/>
      <c r="B390" s="1105" t="s">
        <v>952</v>
      </c>
      <c r="C390" s="1105"/>
      <c r="D390" s="1106">
        <v>0</v>
      </c>
      <c r="E390" s="822">
        <v>0</v>
      </c>
      <c r="F390" s="1107">
        <v>373055.70857390598</v>
      </c>
      <c r="G390" s="821">
        <v>1.7819890538278098</v>
      </c>
      <c r="H390" s="1106">
        <v>260472.20801422201</v>
      </c>
      <c r="I390" s="822">
        <v>0.32366125883753544</v>
      </c>
      <c r="J390" s="1107">
        <v>26662.498004999998</v>
      </c>
      <c r="K390" s="821">
        <v>0.19216632618928217</v>
      </c>
      <c r="L390" s="1106">
        <v>660190.41459312802</v>
      </c>
      <c r="M390" s="822">
        <v>0.53998100780921265</v>
      </c>
      <c r="N390" s="1104"/>
      <c r="O390" s="1010"/>
      <c r="P390" s="1111"/>
      <c r="Z390" s="1104"/>
    </row>
    <row r="391" spans="1:26" s="344" customFormat="1" ht="13.5" customHeight="1">
      <c r="A391" s="1084"/>
      <c r="B391" s="1105" t="s">
        <v>953</v>
      </c>
      <c r="C391" s="1105"/>
      <c r="D391" s="1106">
        <v>0</v>
      </c>
      <c r="E391" s="822">
        <v>0</v>
      </c>
      <c r="F391" s="1107">
        <v>14234.401511</v>
      </c>
      <c r="G391" s="821">
        <v>6.7993994187511189E-2</v>
      </c>
      <c r="H391" s="1106">
        <v>691782.89072458504</v>
      </c>
      <c r="I391" s="822">
        <v>0.85960541802587664</v>
      </c>
      <c r="J391" s="1107">
        <v>266869.44009181502</v>
      </c>
      <c r="K391" s="821">
        <v>1.9234251743785484</v>
      </c>
      <c r="L391" s="1106">
        <v>972886.73232740001</v>
      </c>
      <c r="M391" s="822">
        <v>0.79574066298754986</v>
      </c>
      <c r="N391" s="1104"/>
      <c r="O391" s="1010"/>
      <c r="P391" s="1111"/>
      <c r="Z391" s="1104"/>
    </row>
    <row r="392" spans="1:26" s="344" customFormat="1" ht="13.5" customHeight="1">
      <c r="A392" s="1084"/>
      <c r="B392" s="1105" t="s">
        <v>954</v>
      </c>
      <c r="C392" s="1105"/>
      <c r="D392" s="1106">
        <v>0</v>
      </c>
      <c r="E392" s="822">
        <v>0</v>
      </c>
      <c r="F392" s="1107">
        <v>13.341030333200001</v>
      </c>
      <c r="G392" s="821">
        <v>6.3726594913738992E-5</v>
      </c>
      <c r="H392" s="1106">
        <v>104.6963775824</v>
      </c>
      <c r="I392" s="822">
        <v>1.300951131116426E-4</v>
      </c>
      <c r="J392" s="1107">
        <v>14.0363773039</v>
      </c>
      <c r="K392" s="821">
        <v>1.0116527937447041E-4</v>
      </c>
      <c r="L392" s="1106">
        <v>132.0737852195</v>
      </c>
      <c r="M392" s="822">
        <v>1.0802540308307203E-4</v>
      </c>
      <c r="N392" s="1104"/>
      <c r="O392" s="1010"/>
      <c r="P392" s="1111"/>
      <c r="Z392" s="1104"/>
    </row>
    <row r="393" spans="1:26" s="344" customFormat="1" ht="13.5" customHeight="1">
      <c r="A393" s="1084"/>
      <c r="B393" s="1105" t="s">
        <v>955</v>
      </c>
      <c r="C393" s="1105"/>
      <c r="D393" s="1106">
        <v>0</v>
      </c>
      <c r="E393" s="822">
        <v>0</v>
      </c>
      <c r="F393" s="1107">
        <v>0</v>
      </c>
      <c r="G393" s="821">
        <v>0</v>
      </c>
      <c r="H393" s="1106">
        <v>50764.159137445298</v>
      </c>
      <c r="I393" s="822">
        <v>6.3079250471733281E-2</v>
      </c>
      <c r="J393" s="1107">
        <v>0</v>
      </c>
      <c r="K393" s="821">
        <v>0</v>
      </c>
      <c r="L393" s="1106">
        <v>50764.159137445298</v>
      </c>
      <c r="M393" s="822">
        <v>4.152087216915841E-2</v>
      </c>
      <c r="N393" s="1104"/>
      <c r="O393" s="1010"/>
      <c r="P393" s="1111"/>
      <c r="Z393" s="1104"/>
    </row>
    <row r="394" spans="1:26" s="344" customFormat="1" ht="13.5" customHeight="1">
      <c r="A394" s="1084"/>
      <c r="B394" s="1105" t="s">
        <v>956</v>
      </c>
      <c r="C394" s="1105"/>
      <c r="D394" s="1106"/>
      <c r="E394" s="822">
        <v>0</v>
      </c>
      <c r="F394" s="1107">
        <v>0</v>
      </c>
      <c r="G394" s="821">
        <v>0</v>
      </c>
      <c r="H394" s="1106">
        <v>99622.826391172304</v>
      </c>
      <c r="I394" s="822">
        <v>0.12379074775209617</v>
      </c>
      <c r="J394" s="1107">
        <v>16217.670685324299</v>
      </c>
      <c r="K394" s="821">
        <v>0.11688665459485287</v>
      </c>
      <c r="L394" s="1106">
        <v>115840.4970764966</v>
      </c>
      <c r="M394" s="822">
        <v>9.4747919651388846E-2</v>
      </c>
      <c r="N394" s="1104"/>
      <c r="O394" s="1010"/>
      <c r="P394" s="1111"/>
      <c r="Z394" s="1104"/>
    </row>
    <row r="395" spans="1:26" s="344" customFormat="1" ht="16.2" customHeight="1">
      <c r="A395" s="1084"/>
      <c r="B395" s="1105" t="s">
        <v>957</v>
      </c>
      <c r="C395" s="1084"/>
      <c r="D395" s="1106">
        <v>0</v>
      </c>
      <c r="E395" s="822">
        <v>0</v>
      </c>
      <c r="F395" s="1107">
        <v>0</v>
      </c>
      <c r="G395" s="821">
        <v>0</v>
      </c>
      <c r="H395" s="1106">
        <v>336921.14793035103</v>
      </c>
      <c r="I395" s="822">
        <v>0.41865626931749578</v>
      </c>
      <c r="J395" s="1107">
        <v>31298.686880181205</v>
      </c>
      <c r="K395" s="821">
        <v>0.22558102662343202</v>
      </c>
      <c r="L395" s="1106">
        <v>368219.83481053222</v>
      </c>
      <c r="M395" s="822">
        <v>0.30117328743537114</v>
      </c>
      <c r="N395" s="1104"/>
      <c r="O395" s="1010"/>
      <c r="P395" s="1101"/>
      <c r="Z395" s="1104"/>
    </row>
    <row r="396" spans="1:26" s="344" customFormat="1" ht="16.2" customHeight="1">
      <c r="A396" s="1084"/>
      <c r="B396" s="1105" t="s">
        <v>958</v>
      </c>
      <c r="C396" s="1084"/>
      <c r="D396" s="1106">
        <v>0</v>
      </c>
      <c r="E396" s="822">
        <v>0</v>
      </c>
      <c r="F396" s="1107">
        <v>0</v>
      </c>
      <c r="G396" s="821">
        <v>0</v>
      </c>
      <c r="H396" s="1106">
        <v>175123.60121625403</v>
      </c>
      <c r="I396" s="822">
        <v>0.21760757377508971</v>
      </c>
      <c r="J396" s="1107">
        <v>116749.044815079</v>
      </c>
      <c r="K396" s="821">
        <v>0.8414528535178637</v>
      </c>
      <c r="L396" s="1106">
        <v>291872.64603133302</v>
      </c>
      <c r="M396" s="822">
        <v>0.23872761868721218</v>
      </c>
      <c r="N396" s="1104"/>
      <c r="O396" s="1010"/>
      <c r="P396" s="1101"/>
      <c r="Z396" s="1104"/>
    </row>
    <row r="397" spans="1:26" s="344" customFormat="1" ht="13.5" customHeight="1">
      <c r="A397" s="1084"/>
      <c r="B397" s="1105" t="s">
        <v>959</v>
      </c>
      <c r="C397" s="1105"/>
      <c r="D397" s="1106">
        <v>0</v>
      </c>
      <c r="E397" s="822">
        <v>0</v>
      </c>
      <c r="F397" s="1107">
        <v>0</v>
      </c>
      <c r="G397" s="821">
        <v>0</v>
      </c>
      <c r="H397" s="1106">
        <v>144961.636205944</v>
      </c>
      <c r="I397" s="822">
        <v>0.18012849054131297</v>
      </c>
      <c r="J397" s="1107">
        <v>24674.3526616165</v>
      </c>
      <c r="K397" s="821">
        <v>0.17783703916986301</v>
      </c>
      <c r="L397" s="1106">
        <v>169635.98886756049</v>
      </c>
      <c r="M397" s="822">
        <v>0.13874817053481522</v>
      </c>
      <c r="N397" s="1104"/>
      <c r="O397" s="1010"/>
      <c r="P397" s="1111"/>
      <c r="Z397" s="1104"/>
    </row>
    <row r="398" spans="1:26" s="344" customFormat="1" ht="13.5" customHeight="1">
      <c r="A398" s="1084"/>
      <c r="B398" s="1105" t="s">
        <v>960</v>
      </c>
      <c r="C398" s="1105"/>
      <c r="D398" s="1106">
        <v>0</v>
      </c>
      <c r="E398" s="822">
        <v>0</v>
      </c>
      <c r="F398" s="1107">
        <v>0</v>
      </c>
      <c r="G398" s="821">
        <v>0</v>
      </c>
      <c r="H398" s="1106">
        <v>8395.5177904612992</v>
      </c>
      <c r="I398" s="822">
        <v>1.0432221838059825E-2</v>
      </c>
      <c r="J398" s="1107">
        <v>2098.8577745102998</v>
      </c>
      <c r="K398" s="821">
        <v>1.5127231801229614E-2</v>
      </c>
      <c r="L398" s="1106">
        <v>10494.375564971599</v>
      </c>
      <c r="M398" s="822">
        <v>8.5835288859716866E-3</v>
      </c>
      <c r="N398" s="1104"/>
      <c r="O398" s="1010"/>
      <c r="P398" s="1111"/>
      <c r="Z398" s="1104"/>
    </row>
    <row r="399" spans="1:26" s="344" customFormat="1" ht="13.5" customHeight="1">
      <c r="A399" s="1084"/>
      <c r="B399" s="1105" t="s">
        <v>961</v>
      </c>
      <c r="C399" s="1105"/>
      <c r="D399" s="1106">
        <v>0</v>
      </c>
      <c r="E399" s="822">
        <v>0</v>
      </c>
      <c r="F399" s="1107">
        <v>0</v>
      </c>
      <c r="G399" s="821">
        <v>0</v>
      </c>
      <c r="H399" s="1106">
        <v>134977.70529199499</v>
      </c>
      <c r="I399" s="822">
        <v>0.16772251574503341</v>
      </c>
      <c r="J399" s="1107">
        <v>0</v>
      </c>
      <c r="K399" s="821">
        <v>0</v>
      </c>
      <c r="L399" s="1106">
        <v>134977.70529199499</v>
      </c>
      <c r="M399" s="822">
        <v>0.11040056887264146</v>
      </c>
      <c r="N399" s="1104"/>
      <c r="O399" s="1010"/>
      <c r="P399" s="1111"/>
      <c r="Z399" s="1104"/>
    </row>
    <row r="400" spans="1:26" s="344" customFormat="1" ht="13.5" customHeight="1">
      <c r="A400" s="1084"/>
      <c r="B400" s="1105" t="s">
        <v>962</v>
      </c>
      <c r="C400" s="1105"/>
      <c r="D400" s="1106">
        <v>0</v>
      </c>
      <c r="E400" s="822">
        <v>0</v>
      </c>
      <c r="F400" s="1107">
        <v>0</v>
      </c>
      <c r="G400" s="821">
        <v>0</v>
      </c>
      <c r="H400" s="1106">
        <v>237854.10108775899</v>
      </c>
      <c r="I400" s="822">
        <v>0.29555613001726111</v>
      </c>
      <c r="J400" s="1107">
        <v>71462.942951106394</v>
      </c>
      <c r="K400" s="821">
        <v>0.51505943677944499</v>
      </c>
      <c r="L400" s="1106">
        <v>309317.04403886537</v>
      </c>
      <c r="M400" s="822">
        <v>0.25299568954755269</v>
      </c>
      <c r="N400" s="1104"/>
      <c r="O400" s="1010"/>
      <c r="P400" s="1111"/>
      <c r="Z400" s="1104"/>
    </row>
    <row r="401" spans="1:26" s="344" customFormat="1" ht="13.5" customHeight="1">
      <c r="A401" s="1084"/>
      <c r="B401" s="1105" t="s">
        <v>963</v>
      </c>
      <c r="C401" s="1105"/>
      <c r="D401" s="1106">
        <v>0</v>
      </c>
      <c r="E401" s="822">
        <v>0</v>
      </c>
      <c r="F401" s="1107">
        <v>0</v>
      </c>
      <c r="G401" s="821">
        <v>0</v>
      </c>
      <c r="H401" s="1106">
        <v>0</v>
      </c>
      <c r="I401" s="822">
        <v>0</v>
      </c>
      <c r="J401" s="1107">
        <v>0</v>
      </c>
      <c r="K401" s="821">
        <v>0</v>
      </c>
      <c r="L401" s="1106">
        <v>0</v>
      </c>
      <c r="M401" s="822">
        <v>0</v>
      </c>
      <c r="N401" s="1104"/>
      <c r="O401" s="1010"/>
      <c r="P401" s="1111"/>
      <c r="Z401" s="1104"/>
    </row>
    <row r="402" spans="1:26" s="344" customFormat="1" ht="13.5" customHeight="1">
      <c r="A402" s="1084"/>
      <c r="B402" s="1105" t="s">
        <v>964</v>
      </c>
      <c r="C402" s="1105"/>
      <c r="D402" s="1106">
        <v>0</v>
      </c>
      <c r="E402" s="822">
        <v>0</v>
      </c>
      <c r="F402" s="1107">
        <v>0</v>
      </c>
      <c r="G402" s="821">
        <v>0</v>
      </c>
      <c r="H402" s="1106">
        <v>0</v>
      </c>
      <c r="I402" s="822">
        <v>0</v>
      </c>
      <c r="J402" s="1107">
        <v>0</v>
      </c>
      <c r="K402" s="821">
        <v>0</v>
      </c>
      <c r="L402" s="1106">
        <v>0</v>
      </c>
      <c r="M402" s="822">
        <v>0</v>
      </c>
      <c r="N402" s="1104"/>
      <c r="O402" s="1010"/>
      <c r="P402" s="1111"/>
      <c r="Z402" s="1104"/>
    </row>
    <row r="403" spans="1:26" s="344" customFormat="1" ht="13.5" customHeight="1">
      <c r="A403" s="1084"/>
      <c r="B403" s="1105" t="s">
        <v>965</v>
      </c>
      <c r="C403" s="1105"/>
      <c r="D403" s="1106">
        <v>0</v>
      </c>
      <c r="E403" s="822">
        <v>0</v>
      </c>
      <c r="F403" s="1107">
        <v>0</v>
      </c>
      <c r="G403" s="821">
        <v>0</v>
      </c>
      <c r="H403" s="1106">
        <v>8.2539645199999997E-2</v>
      </c>
      <c r="I403" s="822">
        <v>1.0256328563075291E-7</v>
      </c>
      <c r="J403" s="1107">
        <v>8.2539645199999997E-2</v>
      </c>
      <c r="K403" s="821">
        <v>5.9489326094188001E-7</v>
      </c>
      <c r="L403" s="1106">
        <v>0.16507929039999999</v>
      </c>
      <c r="M403" s="822">
        <v>1.3502116908734279E-7</v>
      </c>
      <c r="N403" s="1104"/>
      <c r="O403" s="1010"/>
      <c r="P403" s="1111"/>
      <c r="Z403" s="1104"/>
    </row>
    <row r="404" spans="1:26" s="344" customFormat="1" ht="13.5" customHeight="1">
      <c r="A404" s="1084"/>
      <c r="B404" s="1105" t="s">
        <v>966</v>
      </c>
      <c r="C404" s="1105"/>
      <c r="D404" s="1106">
        <v>0</v>
      </c>
      <c r="E404" s="822">
        <v>0</v>
      </c>
      <c r="F404" s="1107">
        <v>0</v>
      </c>
      <c r="G404" s="821">
        <v>0</v>
      </c>
      <c r="H404" s="1106">
        <v>5907.3820129175992</v>
      </c>
      <c r="I404" s="822">
        <v>7.3404787148375079E-3</v>
      </c>
      <c r="J404" s="1107">
        <v>2840.0890165757996</v>
      </c>
      <c r="K404" s="821">
        <v>2.0469555113086367E-2</v>
      </c>
      <c r="L404" s="1106">
        <v>8747.4710294933993</v>
      </c>
      <c r="M404" s="822">
        <v>7.15470585133955E-3</v>
      </c>
      <c r="N404" s="1104"/>
      <c r="O404" s="1010"/>
      <c r="P404" s="1111"/>
      <c r="Z404" s="1104"/>
    </row>
    <row r="405" spans="1:26" s="344" customFormat="1" ht="13.5" customHeight="1">
      <c r="A405" s="1084"/>
      <c r="B405" s="1105" t="s">
        <v>967</v>
      </c>
      <c r="C405" s="1105"/>
      <c r="D405" s="1106">
        <v>0</v>
      </c>
      <c r="E405" s="822">
        <v>0</v>
      </c>
      <c r="F405" s="1107">
        <v>0</v>
      </c>
      <c r="G405" s="821">
        <v>0</v>
      </c>
      <c r="H405" s="1106">
        <v>74881.17732204769</v>
      </c>
      <c r="I405" s="822">
        <v>9.3046917750116948E-2</v>
      </c>
      <c r="J405" s="1107">
        <v>74881.17732204769</v>
      </c>
      <c r="K405" s="821">
        <v>0.53969589586120614</v>
      </c>
      <c r="L405" s="1106">
        <v>149762.35464409538</v>
      </c>
      <c r="M405" s="822">
        <v>0.12249318591279212</v>
      </c>
      <c r="N405" s="1104"/>
      <c r="O405" s="1010"/>
      <c r="P405" s="1111"/>
      <c r="Z405" s="1104"/>
    </row>
    <row r="406" spans="1:26" s="344" customFormat="1" ht="13.5" customHeight="1">
      <c r="A406" s="1084"/>
      <c r="B406" s="1105" t="s">
        <v>968</v>
      </c>
      <c r="C406" s="1105"/>
      <c r="D406" s="1106">
        <v>0</v>
      </c>
      <c r="E406" s="822">
        <v>0</v>
      </c>
      <c r="F406" s="1107">
        <v>0</v>
      </c>
      <c r="G406" s="821">
        <v>0</v>
      </c>
      <c r="H406" s="1106">
        <v>4763.2604027979996</v>
      </c>
      <c r="I406" s="822">
        <v>5.9187998208868773E-3</v>
      </c>
      <c r="J406" s="1107">
        <v>4763.2604027979996</v>
      </c>
      <c r="K406" s="821">
        <v>3.433055117779734E-2</v>
      </c>
      <c r="L406" s="1106">
        <v>9526.5208055959993</v>
      </c>
      <c r="M406" s="822">
        <v>7.7919039595439558E-3</v>
      </c>
      <c r="N406" s="1104"/>
      <c r="O406" s="1010"/>
      <c r="P406" s="1111"/>
      <c r="Z406" s="1104"/>
    </row>
    <row r="407" spans="1:26" s="344" customFormat="1" ht="13.5" customHeight="1">
      <c r="A407" s="1084"/>
      <c r="B407" s="1105" t="s">
        <v>969</v>
      </c>
      <c r="C407" s="1105"/>
      <c r="D407" s="1106">
        <v>0</v>
      </c>
      <c r="E407" s="822">
        <v>0</v>
      </c>
      <c r="F407" s="1107">
        <v>0</v>
      </c>
      <c r="G407" s="821">
        <v>0</v>
      </c>
      <c r="H407" s="1106">
        <v>79395.108737577597</v>
      </c>
      <c r="I407" s="822">
        <v>9.8655902813801502E-2</v>
      </c>
      <c r="J407" s="1107">
        <v>0</v>
      </c>
      <c r="K407" s="821">
        <v>0</v>
      </c>
      <c r="L407" s="1106">
        <v>79395.108737577597</v>
      </c>
      <c r="M407" s="822">
        <v>6.493861450209161E-2</v>
      </c>
      <c r="N407" s="1104"/>
      <c r="O407" s="1010"/>
      <c r="P407" s="1111"/>
      <c r="Z407" s="1104"/>
    </row>
    <row r="408" spans="1:26" s="344" customFormat="1" ht="13.5" customHeight="1">
      <c r="A408" s="1084"/>
      <c r="B408" s="1105" t="s">
        <v>970</v>
      </c>
      <c r="C408" s="1105"/>
      <c r="D408" s="1106">
        <v>0</v>
      </c>
      <c r="E408" s="822">
        <v>0</v>
      </c>
      <c r="F408" s="1107">
        <v>0</v>
      </c>
      <c r="G408" s="821">
        <v>0</v>
      </c>
      <c r="H408" s="1106">
        <v>0</v>
      </c>
      <c r="I408" s="822">
        <v>0</v>
      </c>
      <c r="J408" s="1107">
        <v>16434.421396081001</v>
      </c>
      <c r="K408" s="821">
        <v>0.11844885584760949</v>
      </c>
      <c r="L408" s="1106">
        <v>16434.421396081001</v>
      </c>
      <c r="M408" s="822">
        <v>1.3441993752190837E-2</v>
      </c>
      <c r="N408" s="1104"/>
      <c r="O408" s="1010"/>
      <c r="P408" s="1111"/>
      <c r="Z408" s="1104"/>
    </row>
    <row r="409" spans="1:26" s="344" customFormat="1" ht="13.5" customHeight="1">
      <c r="A409" s="1084"/>
      <c r="B409" s="1105" t="s">
        <v>971</v>
      </c>
      <c r="C409" s="1105"/>
      <c r="D409" s="1106">
        <v>0</v>
      </c>
      <c r="E409" s="822">
        <v>0</v>
      </c>
      <c r="F409" s="1107">
        <v>0</v>
      </c>
      <c r="G409" s="821">
        <v>0</v>
      </c>
      <c r="H409" s="1106">
        <v>0</v>
      </c>
      <c r="I409" s="822">
        <v>0</v>
      </c>
      <c r="J409" s="1107">
        <v>1630.5572251331998</v>
      </c>
      <c r="K409" s="821">
        <v>1.1752019317037631E-2</v>
      </c>
      <c r="L409" s="1106">
        <v>1630.5572251331998</v>
      </c>
      <c r="M409" s="822">
        <v>1.3336605837584717E-3</v>
      </c>
      <c r="N409" s="1104"/>
      <c r="O409" s="1010"/>
      <c r="P409" s="1111"/>
      <c r="Z409" s="1104"/>
    </row>
    <row r="410" spans="1:26" s="344" customFormat="1" ht="13.2" customHeight="1">
      <c r="A410" s="1084"/>
      <c r="B410" s="1105" t="s">
        <v>972</v>
      </c>
      <c r="C410" s="1105"/>
      <c r="D410" s="1106">
        <v>0</v>
      </c>
      <c r="E410" s="822">
        <v>0</v>
      </c>
      <c r="F410" s="1107">
        <v>0</v>
      </c>
      <c r="G410" s="821">
        <v>0</v>
      </c>
      <c r="H410" s="1106">
        <v>202595.57029140799</v>
      </c>
      <c r="I410" s="822">
        <v>0.2517440836215632</v>
      </c>
      <c r="J410" s="1107">
        <v>22511.072376029802</v>
      </c>
      <c r="K410" s="821">
        <v>0.16224549088654242</v>
      </c>
      <c r="L410" s="1106">
        <v>225106.64266743779</v>
      </c>
      <c r="M410" s="822">
        <v>0.18411856501585841</v>
      </c>
      <c r="N410" s="1104"/>
      <c r="O410" s="1010"/>
      <c r="P410" s="1111"/>
      <c r="Z410" s="1104"/>
    </row>
    <row r="411" spans="1:26" s="344" customFormat="1" ht="13.5" customHeight="1">
      <c r="A411" s="1084"/>
      <c r="B411" s="1105" t="s">
        <v>973</v>
      </c>
      <c r="C411" s="1105"/>
      <c r="D411" s="1106">
        <v>0</v>
      </c>
      <c r="E411" s="822">
        <v>0</v>
      </c>
      <c r="F411" s="1107">
        <v>0</v>
      </c>
      <c r="G411" s="821">
        <v>0</v>
      </c>
      <c r="H411" s="1106">
        <v>218460.37316161502</v>
      </c>
      <c r="I411" s="822">
        <v>0.27145759588963669</v>
      </c>
      <c r="J411" s="1107">
        <v>0</v>
      </c>
      <c r="K411" s="821">
        <v>0</v>
      </c>
      <c r="L411" s="1106">
        <v>218460.37316161502</v>
      </c>
      <c r="M411" s="822">
        <v>0.17868246775271107</v>
      </c>
      <c r="N411" s="1104"/>
      <c r="O411" s="1010"/>
      <c r="P411" s="1111"/>
      <c r="Z411" s="1104"/>
    </row>
    <row r="412" spans="1:26" s="344" customFormat="1" ht="13.5" customHeight="1">
      <c r="A412" s="1084"/>
      <c r="B412" s="1105" t="s">
        <v>974</v>
      </c>
      <c r="C412" s="1105"/>
      <c r="D412" s="1106">
        <v>0</v>
      </c>
      <c r="E412" s="822">
        <v>0</v>
      </c>
      <c r="F412" s="1107">
        <v>0</v>
      </c>
      <c r="G412" s="821">
        <v>0</v>
      </c>
      <c r="H412" s="1106">
        <v>0</v>
      </c>
      <c r="I412" s="822">
        <v>0</v>
      </c>
      <c r="J412" s="1107">
        <v>3134.3692930859002</v>
      </c>
      <c r="K412" s="821">
        <v>2.2590540160935493E-2</v>
      </c>
      <c r="L412" s="1106">
        <v>3134.3692930859002</v>
      </c>
      <c r="M412" s="822">
        <v>2.5636541402526314E-3</v>
      </c>
      <c r="N412" s="1104"/>
      <c r="O412" s="1010"/>
      <c r="P412" s="1111"/>
      <c r="Z412" s="1104"/>
    </row>
    <row r="413" spans="1:26" s="344" customFormat="1" ht="13.5" customHeight="1">
      <c r="A413" s="1084"/>
      <c r="B413" s="1105" t="s">
        <v>975</v>
      </c>
      <c r="C413" s="1105"/>
      <c r="D413" s="1106">
        <v>0</v>
      </c>
      <c r="E413" s="822">
        <v>0</v>
      </c>
      <c r="F413" s="1107">
        <v>193346.64077481499</v>
      </c>
      <c r="G413" s="821">
        <v>0.92356607749601272</v>
      </c>
      <c r="H413" s="1106">
        <v>2599081.1146106948</v>
      </c>
      <c r="I413" s="822">
        <v>3.2296031572390667</v>
      </c>
      <c r="J413" s="1107">
        <v>603003.07288716</v>
      </c>
      <c r="K413" s="821">
        <v>4.3460625923288649</v>
      </c>
      <c r="L413" s="1106">
        <v>3395430.8282726696</v>
      </c>
      <c r="M413" s="822">
        <v>2.7771808255154729</v>
      </c>
      <c r="N413" s="1104"/>
      <c r="O413" s="1010"/>
      <c r="P413" s="1111"/>
      <c r="Z413" s="1104"/>
    </row>
    <row r="414" spans="1:26" s="344" customFormat="1" ht="13.5" customHeight="1">
      <c r="A414" s="1084"/>
      <c r="B414" s="1177" t="s">
        <v>976</v>
      </c>
      <c r="C414" s="1105"/>
      <c r="D414" s="1106">
        <v>0</v>
      </c>
      <c r="E414" s="822">
        <v>0</v>
      </c>
      <c r="F414" s="1107">
        <v>0</v>
      </c>
      <c r="G414" s="821">
        <v>0</v>
      </c>
      <c r="H414" s="1106">
        <v>0</v>
      </c>
      <c r="I414" s="822">
        <v>0</v>
      </c>
      <c r="J414" s="1107">
        <v>0</v>
      </c>
      <c r="K414" s="821">
        <v>0</v>
      </c>
      <c r="L414" s="1106">
        <v>0</v>
      </c>
      <c r="M414" s="822">
        <v>0</v>
      </c>
      <c r="N414" s="1104"/>
      <c r="O414" s="1010"/>
      <c r="P414" s="1111"/>
      <c r="Z414" s="1104"/>
    </row>
    <row r="415" spans="1:26" s="344" customFormat="1" ht="13.5" customHeight="1">
      <c r="A415" s="1084"/>
      <c r="B415" s="1105" t="s">
        <v>977</v>
      </c>
      <c r="C415" s="1105"/>
      <c r="D415" s="1106">
        <v>0</v>
      </c>
      <c r="E415" s="822">
        <v>0</v>
      </c>
      <c r="F415" s="1107">
        <v>0</v>
      </c>
      <c r="G415" s="821">
        <v>0</v>
      </c>
      <c r="H415" s="1106">
        <v>0</v>
      </c>
      <c r="I415" s="822">
        <v>0</v>
      </c>
      <c r="J415" s="1107">
        <v>0</v>
      </c>
      <c r="K415" s="821">
        <v>0</v>
      </c>
      <c r="L415" s="1106">
        <v>0</v>
      </c>
      <c r="M415" s="822">
        <v>0</v>
      </c>
      <c r="N415" s="1104"/>
      <c r="O415" s="1010"/>
      <c r="P415" s="1111"/>
      <c r="Z415" s="1104"/>
    </row>
    <row r="416" spans="1:26" s="344" customFormat="1" ht="13.5" customHeight="1">
      <c r="A416" s="1084"/>
      <c r="B416" s="1105" t="s">
        <v>978</v>
      </c>
      <c r="C416" s="1105"/>
      <c r="D416" s="1106">
        <v>0</v>
      </c>
      <c r="E416" s="822">
        <v>0</v>
      </c>
      <c r="F416" s="1107">
        <v>422.77681259530004</v>
      </c>
      <c r="G416" s="821">
        <v>2.019493697434691E-3</v>
      </c>
      <c r="H416" s="1106">
        <v>1529.3900936867001</v>
      </c>
      <c r="I416" s="822">
        <v>1.9004112828393037E-3</v>
      </c>
      <c r="J416" s="1107">
        <v>9024.9682322995995</v>
      </c>
      <c r="K416" s="821">
        <v>6.5046230433876195E-2</v>
      </c>
      <c r="L416" s="1106">
        <v>10977.1351385816</v>
      </c>
      <c r="M416" s="822">
        <v>8.9783861806631456E-3</v>
      </c>
      <c r="N416" s="1104"/>
      <c r="O416" s="1010"/>
      <c r="P416" s="1111"/>
      <c r="Z416" s="1104"/>
    </row>
    <row r="417" spans="1:26" s="344" customFormat="1" ht="13.5" customHeight="1">
      <c r="A417" s="1084"/>
      <c r="B417" s="1105" t="s">
        <v>979</v>
      </c>
      <c r="C417" s="1105"/>
      <c r="D417" s="1106">
        <v>0</v>
      </c>
      <c r="E417" s="822">
        <v>0</v>
      </c>
      <c r="F417" s="1107">
        <v>1571.42678275</v>
      </c>
      <c r="G417" s="821">
        <v>7.5062926565499571E-3</v>
      </c>
      <c r="H417" s="1106">
        <v>374745.33615750005</v>
      </c>
      <c r="I417" s="822">
        <v>0.46565638679428434</v>
      </c>
      <c r="J417" s="1107">
        <v>217922.27010949998</v>
      </c>
      <c r="K417" s="821">
        <v>1.5706451073683272</v>
      </c>
      <c r="L417" s="1106">
        <v>594239.03304975003</v>
      </c>
      <c r="M417" s="822">
        <v>0.48603824722831118</v>
      </c>
      <c r="N417" s="1104"/>
      <c r="O417" s="1010"/>
      <c r="P417" s="1111"/>
      <c r="Z417" s="1104"/>
    </row>
    <row r="418" spans="1:26" s="344" customFormat="1" ht="13.5" customHeight="1">
      <c r="A418" s="1084"/>
      <c r="B418" s="1105" t="s">
        <v>980</v>
      </c>
      <c r="C418" s="1105"/>
      <c r="D418" s="1106">
        <v>0</v>
      </c>
      <c r="E418" s="822">
        <v>0</v>
      </c>
      <c r="F418" s="1107">
        <v>0</v>
      </c>
      <c r="G418" s="821">
        <v>0</v>
      </c>
      <c r="H418" s="1106">
        <v>0.15056449920000001</v>
      </c>
      <c r="I418" s="822">
        <v>1.8709057568496633E-7</v>
      </c>
      <c r="J418" s="1107">
        <v>259.38647796200001</v>
      </c>
      <c r="K418" s="821">
        <v>1.8694927430950878E-3</v>
      </c>
      <c r="L418" s="1106">
        <v>259.53704246120003</v>
      </c>
      <c r="M418" s="822">
        <v>2.1227977664351868E-4</v>
      </c>
      <c r="N418" s="1104"/>
      <c r="O418" s="1010"/>
      <c r="P418" s="1111"/>
      <c r="Z418" s="1104"/>
    </row>
    <row r="419" spans="1:26" s="344" customFormat="1" ht="13.5" customHeight="1">
      <c r="A419" s="1084"/>
      <c r="B419" s="1105" t="s">
        <v>981</v>
      </c>
      <c r="C419" s="1105"/>
      <c r="D419" s="1106">
        <v>0</v>
      </c>
      <c r="E419" s="822">
        <v>0</v>
      </c>
      <c r="F419" s="1107">
        <v>0</v>
      </c>
      <c r="G419" s="821">
        <v>0</v>
      </c>
      <c r="H419" s="1106">
        <v>0</v>
      </c>
      <c r="I419" s="822">
        <v>0</v>
      </c>
      <c r="J419" s="1107">
        <v>0</v>
      </c>
      <c r="K419" s="821">
        <v>0</v>
      </c>
      <c r="L419" s="1106">
        <v>0</v>
      </c>
      <c r="M419" s="822">
        <v>0</v>
      </c>
      <c r="N419" s="1104"/>
      <c r="O419" s="1010"/>
      <c r="P419" s="1111"/>
      <c r="Z419" s="1104"/>
    </row>
    <row r="420" spans="1:26" s="344" customFormat="1" ht="13.5" customHeight="1">
      <c r="A420" s="1084"/>
      <c r="B420" s="1105" t="s">
        <v>982</v>
      </c>
      <c r="C420" s="1105"/>
      <c r="D420" s="1106">
        <v>0</v>
      </c>
      <c r="E420" s="822">
        <v>0</v>
      </c>
      <c r="F420" s="1107">
        <v>12855.1033552302</v>
      </c>
      <c r="G420" s="821">
        <v>6.1405449476742507E-2</v>
      </c>
      <c r="H420" s="1106">
        <v>30446.019127601703</v>
      </c>
      <c r="I420" s="822">
        <v>3.7832047236660282E-2</v>
      </c>
      <c r="J420" s="1107">
        <v>0</v>
      </c>
      <c r="K420" s="821">
        <v>0</v>
      </c>
      <c r="L420" s="1106">
        <v>43301.122482831903</v>
      </c>
      <c r="M420" s="822">
        <v>3.5416727114948796E-2</v>
      </c>
      <c r="N420" s="1104"/>
      <c r="O420" s="1010"/>
      <c r="P420" s="1111"/>
      <c r="Z420" s="1104"/>
    </row>
    <row r="421" spans="1:26" s="344" customFormat="1" ht="13.5" customHeight="1">
      <c r="A421" s="1084"/>
      <c r="B421" s="1105" t="s">
        <v>983</v>
      </c>
      <c r="C421" s="1105"/>
      <c r="D421" s="1106">
        <v>0</v>
      </c>
      <c r="E421" s="822">
        <v>0</v>
      </c>
      <c r="F421" s="1107">
        <v>0</v>
      </c>
      <c r="G421" s="821">
        <v>0</v>
      </c>
      <c r="H421" s="1106">
        <v>0</v>
      </c>
      <c r="I421" s="822">
        <v>0</v>
      </c>
      <c r="J421" s="1107">
        <v>0</v>
      </c>
      <c r="K421" s="821">
        <v>0</v>
      </c>
      <c r="L421" s="1106">
        <v>0</v>
      </c>
      <c r="M421" s="822">
        <v>0</v>
      </c>
      <c r="N421" s="1104"/>
      <c r="O421" s="1010"/>
      <c r="P421" s="1111"/>
      <c r="Z421" s="1104"/>
    </row>
    <row r="422" spans="1:26" s="344" customFormat="1" ht="13.5" customHeight="1">
      <c r="A422" s="1084"/>
      <c r="B422" s="1105" t="s">
        <v>984</v>
      </c>
      <c r="C422" s="1105"/>
      <c r="D422" s="1106">
        <v>0</v>
      </c>
      <c r="E422" s="822">
        <v>0</v>
      </c>
      <c r="F422" s="1107">
        <v>8.6440111900000005E-2</v>
      </c>
      <c r="G422" s="821">
        <v>4.1290169183119496E-7</v>
      </c>
      <c r="H422" s="1106">
        <v>8.6440111900000005E-2</v>
      </c>
      <c r="I422" s="822">
        <v>1.074099829878351E-7</v>
      </c>
      <c r="J422" s="1107">
        <v>8.6440111900000005E-2</v>
      </c>
      <c r="K422" s="821">
        <v>6.2300534391407848E-7</v>
      </c>
      <c r="L422" s="1106">
        <v>0.25932033570000002</v>
      </c>
      <c r="M422" s="822">
        <v>2.1210252848491888E-7</v>
      </c>
      <c r="N422" s="1104"/>
      <c r="O422" s="1010"/>
      <c r="P422" s="1111"/>
      <c r="Z422" s="1104"/>
    </row>
    <row r="423" spans="1:26" s="344" customFormat="1" ht="13.5" customHeight="1">
      <c r="A423" s="1084"/>
      <c r="B423" s="1105" t="s">
        <v>985</v>
      </c>
      <c r="C423" s="1105"/>
      <c r="D423" s="1106">
        <v>0</v>
      </c>
      <c r="E423" s="822">
        <v>0</v>
      </c>
      <c r="F423" s="1107">
        <v>122.3860200821</v>
      </c>
      <c r="G423" s="821">
        <v>5.8460584603183148E-4</v>
      </c>
      <c r="H423" s="1106">
        <v>1120.0869375459999</v>
      </c>
      <c r="I423" s="822">
        <v>1.3918135488521061E-3</v>
      </c>
      <c r="J423" s="1107">
        <v>1678.9028995097999</v>
      </c>
      <c r="K423" s="821">
        <v>1.2100464186320034E-2</v>
      </c>
      <c r="L423" s="1106">
        <v>2921.3758571378999</v>
      </c>
      <c r="M423" s="822">
        <v>2.3894431737531709E-3</v>
      </c>
      <c r="N423" s="1104"/>
      <c r="O423" s="1010"/>
      <c r="P423" s="1111"/>
      <c r="Z423" s="1104"/>
    </row>
    <row r="424" spans="1:26" s="344" customFormat="1" ht="13.5" customHeight="1">
      <c r="A424" s="1084"/>
      <c r="B424" s="1105" t="s">
        <v>986</v>
      </c>
      <c r="C424" s="1105"/>
      <c r="D424" s="1106">
        <v>0</v>
      </c>
      <c r="E424" s="822">
        <v>0</v>
      </c>
      <c r="F424" s="1107">
        <v>175.45816511870001</v>
      </c>
      <c r="G424" s="821">
        <v>8.381175316723344E-4</v>
      </c>
      <c r="H424" s="1106">
        <v>36889.01845209</v>
      </c>
      <c r="I424" s="822">
        <v>4.5838080924290446E-2</v>
      </c>
      <c r="J424" s="1107">
        <v>24760.255398151403</v>
      </c>
      <c r="K424" s="821">
        <v>0.17845617145395817</v>
      </c>
      <c r="L424" s="1106">
        <v>61824.732015360103</v>
      </c>
      <c r="M424" s="822">
        <v>5.0567503500884882E-2</v>
      </c>
      <c r="N424" s="1104"/>
      <c r="O424" s="1010"/>
      <c r="P424" s="1111"/>
      <c r="Z424" s="1104"/>
    </row>
    <row r="425" spans="1:26" s="344" customFormat="1" ht="13.5" customHeight="1">
      <c r="A425" s="1084"/>
      <c r="B425" s="1105" t="s">
        <v>987</v>
      </c>
      <c r="C425" s="1105"/>
      <c r="D425" s="1106">
        <v>0</v>
      </c>
      <c r="E425" s="822">
        <v>0</v>
      </c>
      <c r="F425" s="1178">
        <v>19138.973235944599</v>
      </c>
      <c r="G425" s="821">
        <v>9.142184404129032E-2</v>
      </c>
      <c r="H425" s="1106">
        <v>340452.82101122703</v>
      </c>
      <c r="I425" s="822">
        <v>0.42304470585693865</v>
      </c>
      <c r="J425" s="1107">
        <v>127191.28560873901</v>
      </c>
      <c r="K425" s="821">
        <v>0.91671388307800439</v>
      </c>
      <c r="L425" s="1106">
        <v>486783.07985591062</v>
      </c>
      <c r="M425" s="822">
        <v>0.39814818912065297</v>
      </c>
      <c r="N425" s="1104"/>
      <c r="O425" s="1010"/>
      <c r="P425" s="1111"/>
      <c r="Z425" s="1104"/>
    </row>
    <row r="426" spans="1:26" s="344" customFormat="1" ht="13.5" customHeight="1">
      <c r="A426" s="1084"/>
      <c r="B426" s="1105" t="s">
        <v>988</v>
      </c>
      <c r="C426" s="1105"/>
      <c r="D426" s="1106"/>
      <c r="E426" s="822"/>
      <c r="F426" s="1107">
        <v>0</v>
      </c>
      <c r="G426" s="821">
        <v>0</v>
      </c>
      <c r="H426" s="1106">
        <v>28908.543136</v>
      </c>
      <c r="I426" s="822">
        <v>3.5921588463849005E-2</v>
      </c>
      <c r="J426" s="1107">
        <v>16701.588567840001</v>
      </c>
      <c r="K426" s="821">
        <v>0.1203744268824645</v>
      </c>
      <c r="L426" s="1106">
        <v>45610.131703840001</v>
      </c>
      <c r="M426" s="822">
        <v>3.7305305165523994E-2</v>
      </c>
      <c r="N426" s="1104"/>
      <c r="O426" s="1010"/>
      <c r="P426" s="1111"/>
      <c r="Z426" s="1104"/>
    </row>
    <row r="427" spans="1:26" s="344" customFormat="1" ht="13.5" customHeight="1">
      <c r="A427" s="1084"/>
      <c r="B427" s="1105" t="s">
        <v>989</v>
      </c>
      <c r="C427" s="1105"/>
      <c r="D427" s="1106">
        <v>0</v>
      </c>
      <c r="E427" s="822">
        <v>0</v>
      </c>
      <c r="F427" s="1107">
        <v>244.38449275969998</v>
      </c>
      <c r="G427" s="821">
        <v>1.1673604799878623E-3</v>
      </c>
      <c r="H427" s="1106">
        <v>27277.097489960499</v>
      </c>
      <c r="I427" s="822">
        <v>3.3894363542051088E-2</v>
      </c>
      <c r="J427" s="1107">
        <v>21943.436730097601</v>
      </c>
      <c r="K427" s="821">
        <v>0.15815433421125957</v>
      </c>
      <c r="L427" s="1106">
        <v>49464.918712817802</v>
      </c>
      <c r="M427" s="822">
        <v>4.0458201251239681E-2</v>
      </c>
      <c r="N427" s="1104"/>
      <c r="O427" s="1010"/>
      <c r="P427" s="1111"/>
      <c r="Z427" s="1104"/>
    </row>
    <row r="428" spans="1:26" s="344" customFormat="1" ht="13.5" customHeight="1">
      <c r="A428" s="1084"/>
      <c r="B428" s="1105" t="s">
        <v>990</v>
      </c>
      <c r="C428" s="1105"/>
      <c r="D428" s="1106">
        <v>0</v>
      </c>
      <c r="E428" s="822">
        <v>0</v>
      </c>
      <c r="F428" s="1107">
        <v>7722.7243899986997</v>
      </c>
      <c r="G428" s="821">
        <v>3.688942432033681E-2</v>
      </c>
      <c r="H428" s="1106">
        <v>63185.933144834511</v>
      </c>
      <c r="I428" s="822">
        <v>7.85144749929131E-2</v>
      </c>
      <c r="J428" s="1107">
        <v>0</v>
      </c>
      <c r="K428" s="821">
        <v>0</v>
      </c>
      <c r="L428" s="1106">
        <v>70908.657534833212</v>
      </c>
      <c r="M428" s="822">
        <v>5.7997401221971813E-2</v>
      </c>
      <c r="N428" s="1104"/>
      <c r="O428" s="1010"/>
      <c r="P428" s="1111"/>
      <c r="Z428" s="1104"/>
    </row>
    <row r="429" spans="1:26" s="344" customFormat="1" ht="13.5" customHeight="1">
      <c r="A429" s="1084"/>
      <c r="B429" s="1105" t="s">
        <v>991</v>
      </c>
      <c r="C429" s="1105"/>
      <c r="D429" s="1106">
        <v>0</v>
      </c>
      <c r="E429" s="822">
        <v>0</v>
      </c>
      <c r="F429" s="1107">
        <v>0</v>
      </c>
      <c r="G429" s="821">
        <v>0</v>
      </c>
      <c r="H429" s="1106">
        <v>332085.49149940803</v>
      </c>
      <c r="I429" s="822">
        <v>0.41264751061084953</v>
      </c>
      <c r="J429" s="1107">
        <v>0</v>
      </c>
      <c r="K429" s="821">
        <v>0</v>
      </c>
      <c r="L429" s="1106">
        <v>332085.49149940803</v>
      </c>
      <c r="M429" s="822">
        <v>0.27161839132302756</v>
      </c>
      <c r="N429" s="1104"/>
      <c r="O429" s="1010"/>
      <c r="P429" s="1111"/>
      <c r="Z429" s="1104"/>
    </row>
    <row r="430" spans="1:26" s="344" customFormat="1" ht="13.5" customHeight="1">
      <c r="A430" s="1084"/>
      <c r="B430" s="1105" t="s">
        <v>992</v>
      </c>
      <c r="C430" s="1105"/>
      <c r="D430" s="1106">
        <v>0</v>
      </c>
      <c r="E430" s="822">
        <v>0</v>
      </c>
      <c r="F430" s="1107">
        <v>0</v>
      </c>
      <c r="G430" s="821">
        <v>0</v>
      </c>
      <c r="H430" s="1106">
        <v>0</v>
      </c>
      <c r="I430" s="822">
        <v>0</v>
      </c>
      <c r="J430" s="1107">
        <v>10750.862826225299</v>
      </c>
      <c r="K430" s="821">
        <v>7.7485380863158898E-2</v>
      </c>
      <c r="L430" s="1106">
        <v>10750.862826225299</v>
      </c>
      <c r="M430" s="822">
        <v>8.7933141945138512E-3</v>
      </c>
      <c r="N430" s="1104"/>
      <c r="O430" s="1010"/>
      <c r="P430" s="1111"/>
      <c r="Z430" s="1104"/>
    </row>
    <row r="431" spans="1:26" s="344" customFormat="1" ht="13.5" customHeight="1">
      <c r="A431" s="1084"/>
      <c r="B431" s="1105" t="s">
        <v>993</v>
      </c>
      <c r="C431" s="1105"/>
      <c r="D431" s="1106">
        <v>0</v>
      </c>
      <c r="E431" s="822">
        <v>0</v>
      </c>
      <c r="F431" s="1107">
        <v>0</v>
      </c>
      <c r="G431" s="821">
        <v>0</v>
      </c>
      <c r="H431" s="1106">
        <v>50732.395817416495</v>
      </c>
      <c r="I431" s="822">
        <v>6.3039781554017418E-2</v>
      </c>
      <c r="J431" s="1107">
        <v>30439.446656040298</v>
      </c>
      <c r="K431" s="821">
        <v>0.21938816963170349</v>
      </c>
      <c r="L431" s="1106">
        <v>81171.842473456796</v>
      </c>
      <c r="M431" s="822">
        <v>6.6391835348837705E-2</v>
      </c>
      <c r="N431" s="1104"/>
      <c r="O431" s="1010"/>
      <c r="P431" s="1111"/>
      <c r="Z431" s="1104"/>
    </row>
    <row r="432" spans="1:26" s="344" customFormat="1" ht="13.5" customHeight="1">
      <c r="A432" s="1084"/>
      <c r="B432" s="1105" t="s">
        <v>994</v>
      </c>
      <c r="C432" s="1105"/>
      <c r="D432" s="1106">
        <v>0</v>
      </c>
      <c r="E432" s="822">
        <v>0</v>
      </c>
      <c r="F432" s="1107">
        <v>3107.7849474023005</v>
      </c>
      <c r="G432" s="821">
        <v>1.4845071743017156E-2</v>
      </c>
      <c r="H432" s="1106">
        <v>121481.561469522</v>
      </c>
      <c r="I432" s="822">
        <v>0.15095228550689788</v>
      </c>
      <c r="J432" s="1107">
        <v>39466.801495071202</v>
      </c>
      <c r="K432" s="821">
        <v>0.28445160120883067</v>
      </c>
      <c r="L432" s="1106">
        <v>164056.1479119955</v>
      </c>
      <c r="M432" s="822">
        <v>0.13418432338405339</v>
      </c>
      <c r="N432" s="1104"/>
      <c r="O432" s="1010"/>
      <c r="P432" s="1111"/>
      <c r="Z432" s="1104"/>
    </row>
    <row r="433" spans="1:26" s="344" customFormat="1" ht="13.5" customHeight="1">
      <c r="A433" s="1084"/>
      <c r="B433" s="1105" t="s">
        <v>995</v>
      </c>
      <c r="C433" s="1105"/>
      <c r="D433" s="1106">
        <v>0</v>
      </c>
      <c r="E433" s="822">
        <v>0</v>
      </c>
      <c r="F433" s="1107">
        <v>2.0742065000000001E-3</v>
      </c>
      <c r="G433" s="821">
        <v>9.9079391989688223E-9</v>
      </c>
      <c r="H433" s="1106">
        <v>63894.047545239708</v>
      </c>
      <c r="I433" s="822">
        <v>7.9394373850389749E-2</v>
      </c>
      <c r="J433" s="1107">
        <v>32641.093150990702</v>
      </c>
      <c r="K433" s="821">
        <v>0.23525623714821259</v>
      </c>
      <c r="L433" s="1106">
        <v>96535.142770436898</v>
      </c>
      <c r="M433" s="822">
        <v>7.8957740872854745E-2</v>
      </c>
      <c r="N433" s="1104"/>
      <c r="O433" s="1010"/>
      <c r="P433" s="1111"/>
      <c r="Z433" s="1104"/>
    </row>
    <row r="434" spans="1:26" s="344" customFormat="1" ht="13.5" customHeight="1">
      <c r="A434" s="1084"/>
      <c r="B434" s="1105" t="s">
        <v>996</v>
      </c>
      <c r="C434" s="1105"/>
      <c r="D434" s="1106">
        <v>0</v>
      </c>
      <c r="E434" s="822">
        <v>0</v>
      </c>
      <c r="F434" s="1107">
        <v>7914.7289614443998</v>
      </c>
      <c r="G434" s="821">
        <v>3.7806579685440558E-2</v>
      </c>
      <c r="H434" s="1106">
        <v>123.2521229541</v>
      </c>
      <c r="I434" s="822">
        <v>1.5315237496487367E-4</v>
      </c>
      <c r="J434" s="1107">
        <v>0</v>
      </c>
      <c r="K434" s="821">
        <v>0</v>
      </c>
      <c r="L434" s="1106">
        <v>8037.9810843984997</v>
      </c>
      <c r="M434" s="822">
        <v>6.5744019161196538E-3</v>
      </c>
      <c r="N434" s="1104"/>
      <c r="O434" s="1010"/>
      <c r="P434" s="1111"/>
      <c r="Z434" s="1104"/>
    </row>
    <row r="435" spans="1:26" s="344" customFormat="1" ht="13.5" customHeight="1">
      <c r="A435" s="1084"/>
      <c r="B435" s="1105" t="s">
        <v>997</v>
      </c>
      <c r="C435" s="1105"/>
      <c r="D435" s="1106">
        <v>0</v>
      </c>
      <c r="E435" s="822">
        <v>0</v>
      </c>
      <c r="F435" s="1107">
        <v>0</v>
      </c>
      <c r="G435" s="821">
        <v>0</v>
      </c>
      <c r="H435" s="1106">
        <v>100946.410938872</v>
      </c>
      <c r="I435" s="822">
        <v>0.12543542625408438</v>
      </c>
      <c r="J435" s="1107">
        <v>29328.636547498099</v>
      </c>
      <c r="K435" s="821">
        <v>0.21138215693130147</v>
      </c>
      <c r="L435" s="1106">
        <v>130275.04748637009</v>
      </c>
      <c r="M435" s="822">
        <v>0.10655418479142427</v>
      </c>
      <c r="N435" s="1104"/>
      <c r="O435" s="1010"/>
      <c r="P435" s="1111"/>
      <c r="Z435" s="1104"/>
    </row>
    <row r="436" spans="1:26" s="344" customFormat="1" ht="13.5" customHeight="1">
      <c r="A436" s="1084"/>
      <c r="B436" s="1105" t="s">
        <v>998</v>
      </c>
      <c r="C436" s="1105"/>
      <c r="D436" s="1106">
        <v>0</v>
      </c>
      <c r="E436" s="822">
        <v>0</v>
      </c>
      <c r="F436" s="1107">
        <v>0</v>
      </c>
      <c r="G436" s="821">
        <v>0</v>
      </c>
      <c r="H436" s="1106">
        <v>0</v>
      </c>
      <c r="I436" s="822">
        <v>0</v>
      </c>
      <c r="J436" s="1107">
        <v>0</v>
      </c>
      <c r="K436" s="821">
        <v>0</v>
      </c>
      <c r="L436" s="1106">
        <v>0</v>
      </c>
      <c r="M436" s="822">
        <v>0</v>
      </c>
      <c r="N436" s="1104"/>
      <c r="O436" s="1010"/>
      <c r="P436" s="1111"/>
      <c r="Z436" s="1104"/>
    </row>
    <row r="437" spans="1:26" s="344" customFormat="1" ht="13.5" customHeight="1">
      <c r="A437" s="1084"/>
      <c r="B437" s="1105" t="s">
        <v>999</v>
      </c>
      <c r="C437" s="1105"/>
      <c r="D437" s="1106">
        <v>0</v>
      </c>
      <c r="E437" s="822">
        <v>0</v>
      </c>
      <c r="F437" s="1107">
        <v>0</v>
      </c>
      <c r="G437" s="821">
        <v>0</v>
      </c>
      <c r="H437" s="1106">
        <v>482.61468071280001</v>
      </c>
      <c r="I437" s="822">
        <v>5.996942103107262E-4</v>
      </c>
      <c r="J437" s="1107">
        <v>232.3777450835</v>
      </c>
      <c r="K437" s="821">
        <v>1.6748309761700339E-3</v>
      </c>
      <c r="L437" s="1106">
        <v>714.99242579630004</v>
      </c>
      <c r="M437" s="822">
        <v>5.8480450809844057E-4</v>
      </c>
      <c r="N437" s="1104"/>
      <c r="O437" s="1010"/>
      <c r="P437" s="1111"/>
      <c r="Z437" s="1104"/>
    </row>
    <row r="438" spans="1:26" s="344" customFormat="1" ht="13.5" customHeight="1">
      <c r="A438" s="1084"/>
      <c r="B438" s="1105" t="s">
        <v>1000</v>
      </c>
      <c r="C438" s="1105"/>
      <c r="D438" s="1106">
        <v>0</v>
      </c>
      <c r="E438" s="822">
        <v>0</v>
      </c>
      <c r="F438" s="1107">
        <v>0</v>
      </c>
      <c r="G438" s="821">
        <v>0</v>
      </c>
      <c r="H438" s="1106">
        <v>229009.26129892399</v>
      </c>
      <c r="I438" s="822">
        <v>0.28456558326336578</v>
      </c>
      <c r="J438" s="1107">
        <v>137402.082074645</v>
      </c>
      <c r="K438" s="821">
        <v>0.99030680914035973</v>
      </c>
      <c r="L438" s="1106">
        <v>366411.34337356896</v>
      </c>
      <c r="M438" s="822">
        <v>0.29969409142288794</v>
      </c>
      <c r="N438" s="1104"/>
      <c r="O438" s="1010"/>
      <c r="P438" s="1111"/>
      <c r="Z438" s="1104"/>
    </row>
    <row r="439" spans="1:26" s="344" customFormat="1" ht="13.5" customHeight="1">
      <c r="A439" s="1084"/>
      <c r="B439" s="1105" t="s">
        <v>1001</v>
      </c>
      <c r="C439" s="1105"/>
      <c r="D439" s="1106">
        <v>0</v>
      </c>
      <c r="E439" s="822">
        <v>0</v>
      </c>
      <c r="F439" s="1107">
        <v>0</v>
      </c>
      <c r="G439" s="821">
        <v>0</v>
      </c>
      <c r="H439" s="1106">
        <v>609254.180640348</v>
      </c>
      <c r="I439" s="822">
        <v>0.75705572030671076</v>
      </c>
      <c r="J439" s="1107">
        <v>56326.777164389998</v>
      </c>
      <c r="K439" s="821">
        <v>0.4059675815721896</v>
      </c>
      <c r="L439" s="1106">
        <v>665580.95780473796</v>
      </c>
      <c r="M439" s="822">
        <v>0.54439002510437917</v>
      </c>
      <c r="N439" s="1104"/>
      <c r="O439" s="1010"/>
      <c r="P439" s="1111"/>
      <c r="Z439" s="1104"/>
    </row>
    <row r="440" spans="1:26" s="344" customFormat="1" ht="13.5" customHeight="1">
      <c r="A440" s="1084"/>
      <c r="B440" s="1105" t="s">
        <v>1002</v>
      </c>
      <c r="C440" s="1105"/>
      <c r="D440" s="1106">
        <v>0</v>
      </c>
      <c r="E440" s="822">
        <v>0</v>
      </c>
      <c r="F440" s="1107">
        <v>0</v>
      </c>
      <c r="G440" s="821">
        <v>0</v>
      </c>
      <c r="H440" s="1106">
        <v>0</v>
      </c>
      <c r="I440" s="822">
        <v>0</v>
      </c>
      <c r="J440" s="1107">
        <v>0</v>
      </c>
      <c r="K440" s="821">
        <v>0</v>
      </c>
      <c r="L440" s="1106">
        <v>0</v>
      </c>
      <c r="M440" s="822">
        <v>0</v>
      </c>
      <c r="N440" s="1104"/>
      <c r="O440" s="1010"/>
      <c r="P440" s="1111"/>
      <c r="Z440" s="1104"/>
    </row>
    <row r="441" spans="1:26" s="344" customFormat="1" ht="13.5" customHeight="1">
      <c r="A441" s="1084"/>
      <c r="B441" s="1105" t="s">
        <v>1003</v>
      </c>
      <c r="C441" s="1105"/>
      <c r="D441" s="1106">
        <v>0</v>
      </c>
      <c r="E441" s="822">
        <v>0</v>
      </c>
      <c r="F441" s="1107">
        <v>7105.1543784504001</v>
      </c>
      <c r="G441" s="821">
        <v>3.3939454717249067E-2</v>
      </c>
      <c r="H441" s="1106">
        <v>283822.560333448</v>
      </c>
      <c r="I441" s="822">
        <v>0.35267627154679154</v>
      </c>
      <c r="J441" s="1107">
        <v>111305.800124478</v>
      </c>
      <c r="K441" s="821">
        <v>0.80222140811668807</v>
      </c>
      <c r="L441" s="1106">
        <v>402233.51483637642</v>
      </c>
      <c r="M441" s="822">
        <v>0.32899365685254112</v>
      </c>
      <c r="N441" s="1104"/>
      <c r="O441" s="1010"/>
      <c r="P441" s="1111"/>
      <c r="Z441" s="1104"/>
    </row>
    <row r="442" spans="1:26" s="344" customFormat="1" ht="13.5" customHeight="1">
      <c r="A442" s="1084"/>
      <c r="B442" s="1105" t="s">
        <v>1004</v>
      </c>
      <c r="C442" s="1105"/>
      <c r="D442" s="1106">
        <v>0</v>
      </c>
      <c r="E442" s="822">
        <v>0</v>
      </c>
      <c r="F442" s="1107">
        <v>0</v>
      </c>
      <c r="G442" s="821">
        <v>0</v>
      </c>
      <c r="H442" s="1106">
        <v>0</v>
      </c>
      <c r="I442" s="822">
        <v>0</v>
      </c>
      <c r="J442" s="1107">
        <v>0</v>
      </c>
      <c r="K442" s="821">
        <v>0</v>
      </c>
      <c r="L442" s="1106">
        <v>0</v>
      </c>
      <c r="M442" s="822">
        <v>0</v>
      </c>
      <c r="N442" s="1104"/>
      <c r="O442" s="1010"/>
      <c r="P442" s="1111"/>
      <c r="Z442" s="1104"/>
    </row>
    <row r="443" spans="1:26" s="344" customFormat="1" ht="13.5" customHeight="1">
      <c r="A443" s="1084"/>
      <c r="B443" s="1105" t="s">
        <v>1005</v>
      </c>
      <c r="C443" s="1105"/>
      <c r="D443" s="1106">
        <v>0</v>
      </c>
      <c r="E443" s="822">
        <v>0</v>
      </c>
      <c r="F443" s="1107">
        <v>0</v>
      </c>
      <c r="G443" s="821">
        <v>0</v>
      </c>
      <c r="H443" s="1106">
        <v>0.1174202647</v>
      </c>
      <c r="I443" s="822">
        <v>1.4590574163583531E-7</v>
      </c>
      <c r="J443" s="1107">
        <v>2121.8925100087999</v>
      </c>
      <c r="K443" s="821">
        <v>1.5293251522812286E-2</v>
      </c>
      <c r="L443" s="1106">
        <v>2122.0099302734998</v>
      </c>
      <c r="M443" s="822">
        <v>1.7356281390974451E-3</v>
      </c>
      <c r="N443" s="1104"/>
      <c r="O443" s="1010"/>
      <c r="P443" s="1111"/>
      <c r="Z443" s="1104"/>
    </row>
    <row r="444" spans="1:26" s="344" customFormat="1" ht="13.5" customHeight="1">
      <c r="A444" s="1084"/>
      <c r="B444" s="1105" t="s">
        <v>1006</v>
      </c>
      <c r="C444" s="1105"/>
      <c r="D444" s="1106">
        <v>0</v>
      </c>
      <c r="E444" s="822">
        <v>0</v>
      </c>
      <c r="F444" s="1107">
        <v>0</v>
      </c>
      <c r="G444" s="821">
        <v>0</v>
      </c>
      <c r="H444" s="1106">
        <v>8.3258683199999989E-2</v>
      </c>
      <c r="I444" s="822">
        <v>1.0345675808989264E-7</v>
      </c>
      <c r="J444" s="1107">
        <v>0.1080380532</v>
      </c>
      <c r="K444" s="821">
        <v>7.786695668272671E-7</v>
      </c>
      <c r="L444" s="1106">
        <v>0.1912967364</v>
      </c>
      <c r="M444" s="822">
        <v>1.5646486563357099E-7</v>
      </c>
      <c r="N444" s="1104"/>
      <c r="O444" s="1010"/>
      <c r="P444" s="1111"/>
      <c r="Z444" s="1104"/>
    </row>
    <row r="445" spans="1:26" s="344" customFormat="1" ht="13.5" customHeight="1">
      <c r="A445" s="1084"/>
      <c r="B445" s="1105" t="s">
        <v>1007</v>
      </c>
      <c r="C445" s="1105"/>
      <c r="D445" s="1106">
        <v>0</v>
      </c>
      <c r="E445" s="822">
        <v>0</v>
      </c>
      <c r="F445" s="1107">
        <v>0</v>
      </c>
      <c r="G445" s="821">
        <v>0</v>
      </c>
      <c r="H445" s="1106">
        <v>0</v>
      </c>
      <c r="I445" s="822">
        <v>0</v>
      </c>
      <c r="J445" s="1107">
        <v>0</v>
      </c>
      <c r="K445" s="821">
        <v>0</v>
      </c>
      <c r="L445" s="1106">
        <v>0</v>
      </c>
      <c r="M445" s="822">
        <v>0</v>
      </c>
      <c r="N445" s="1104"/>
      <c r="O445" s="1010"/>
      <c r="P445" s="1111"/>
      <c r="Z445" s="1104"/>
    </row>
    <row r="446" spans="1:26" s="344" customFormat="1" ht="13.5" customHeight="1">
      <c r="A446" s="1105"/>
      <c r="B446" s="1105" t="s">
        <v>1008</v>
      </c>
      <c r="C446" s="1105"/>
      <c r="D446" s="1106">
        <v>0</v>
      </c>
      <c r="E446" s="822">
        <v>0</v>
      </c>
      <c r="F446" s="1107">
        <v>0</v>
      </c>
      <c r="G446" s="821">
        <v>0</v>
      </c>
      <c r="H446" s="1179">
        <v>0</v>
      </c>
      <c r="I446" s="822">
        <v>0</v>
      </c>
      <c r="J446" s="1180">
        <v>0</v>
      </c>
      <c r="K446" s="821">
        <v>0</v>
      </c>
      <c r="L446" s="1179">
        <v>0</v>
      </c>
      <c r="M446" s="822">
        <v>0</v>
      </c>
      <c r="N446" s="1104"/>
      <c r="O446" s="1010"/>
      <c r="P446" s="1111"/>
      <c r="Z446" s="1104"/>
    </row>
    <row r="447" spans="1:26" s="344" customFormat="1" ht="13.5" customHeight="1">
      <c r="A447" s="1084"/>
      <c r="B447" s="1105" t="s">
        <v>1009</v>
      </c>
      <c r="C447" s="1105"/>
      <c r="D447" s="1106">
        <v>0</v>
      </c>
      <c r="E447" s="822">
        <v>0</v>
      </c>
      <c r="F447" s="1107">
        <v>0</v>
      </c>
      <c r="G447" s="821">
        <v>0</v>
      </c>
      <c r="H447" s="1106">
        <v>0</v>
      </c>
      <c r="I447" s="822">
        <v>0</v>
      </c>
      <c r="J447" s="1107">
        <v>0</v>
      </c>
      <c r="K447" s="821">
        <v>0</v>
      </c>
      <c r="L447" s="1106">
        <v>0</v>
      </c>
      <c r="M447" s="822">
        <v>0</v>
      </c>
      <c r="N447" s="1104"/>
      <c r="O447" s="1010"/>
      <c r="P447" s="1111"/>
      <c r="Z447" s="1104"/>
    </row>
    <row r="448" spans="1:26" s="344" customFormat="1" ht="15.75" customHeight="1">
      <c r="A448" s="1105"/>
      <c r="B448" s="1105" t="s">
        <v>1010</v>
      </c>
      <c r="C448" s="1105"/>
      <c r="D448" s="1106">
        <v>0</v>
      </c>
      <c r="E448" s="822">
        <v>0</v>
      </c>
      <c r="F448" s="1107">
        <v>36.676649894699999</v>
      </c>
      <c r="G448" s="821">
        <v>1.7519471526993762E-4</v>
      </c>
      <c r="H448" s="1106">
        <v>0</v>
      </c>
      <c r="I448" s="822">
        <v>0</v>
      </c>
      <c r="J448" s="1107">
        <v>0</v>
      </c>
      <c r="K448" s="821">
        <v>0</v>
      </c>
      <c r="L448" s="1106">
        <v>36.676649894699999</v>
      </c>
      <c r="M448" s="822">
        <v>2.9998457922796849E-5</v>
      </c>
      <c r="N448" s="1104"/>
      <c r="O448" s="1010"/>
      <c r="P448" s="1111"/>
      <c r="Z448" s="1104"/>
    </row>
    <row r="449" spans="1:26" s="344" customFormat="1" ht="13.5" customHeight="1">
      <c r="A449" s="1084"/>
      <c r="B449" s="1105" t="s">
        <v>1011</v>
      </c>
      <c r="C449" s="1105"/>
      <c r="D449" s="1106">
        <v>0</v>
      </c>
      <c r="E449" s="822">
        <v>0</v>
      </c>
      <c r="F449" s="1107">
        <v>0</v>
      </c>
      <c r="G449" s="821">
        <v>0</v>
      </c>
      <c r="H449" s="1106">
        <v>0</v>
      </c>
      <c r="I449" s="822">
        <v>0</v>
      </c>
      <c r="J449" s="1107">
        <v>0</v>
      </c>
      <c r="K449" s="821">
        <v>0</v>
      </c>
      <c r="L449" s="1106">
        <v>0</v>
      </c>
      <c r="M449" s="822">
        <v>0</v>
      </c>
      <c r="N449" s="1104"/>
      <c r="O449" s="1010"/>
      <c r="P449" s="1111"/>
      <c r="Z449" s="1104"/>
    </row>
    <row r="450" spans="1:26" s="344" customFormat="1" ht="13.5" customHeight="1">
      <c r="A450" s="1084"/>
      <c r="B450" s="1105" t="s">
        <v>1012</v>
      </c>
      <c r="C450" s="1105"/>
      <c r="D450" s="1106">
        <v>0</v>
      </c>
      <c r="E450" s="822">
        <v>0</v>
      </c>
      <c r="F450" s="1107">
        <v>32349.519768200997</v>
      </c>
      <c r="G450" s="821">
        <v>0.15452515213850476</v>
      </c>
      <c r="H450" s="1106">
        <v>69879.069589326391</v>
      </c>
      <c r="I450" s="822">
        <v>8.683132761880763E-2</v>
      </c>
      <c r="J450" s="1107">
        <v>0</v>
      </c>
      <c r="K450" s="821">
        <v>0</v>
      </c>
      <c r="L450" s="1106">
        <v>102228.58935752738</v>
      </c>
      <c r="M450" s="822">
        <v>8.3614508008590493E-2</v>
      </c>
      <c r="N450" s="1104"/>
      <c r="O450" s="1010"/>
      <c r="P450" s="1111"/>
      <c r="Z450" s="1104"/>
    </row>
    <row r="451" spans="1:26" s="344" customFormat="1" ht="13.5" customHeight="1">
      <c r="A451" s="1084"/>
      <c r="B451" s="1105" t="s">
        <v>1013</v>
      </c>
      <c r="C451" s="1105"/>
      <c r="D451" s="1106">
        <v>0</v>
      </c>
      <c r="E451" s="822">
        <v>0</v>
      </c>
      <c r="F451" s="1107">
        <v>121587.122685354</v>
      </c>
      <c r="G451" s="821">
        <v>0.58078972317560962</v>
      </c>
      <c r="H451" s="1106">
        <v>469174.35513939901</v>
      </c>
      <c r="I451" s="822">
        <v>0.58299333950597698</v>
      </c>
      <c r="J451" s="1107">
        <v>0</v>
      </c>
      <c r="K451" s="821">
        <v>0</v>
      </c>
      <c r="L451" s="1106">
        <v>590761.47782475303</v>
      </c>
      <c r="M451" s="822">
        <v>0.48319389545706753</v>
      </c>
      <c r="N451" s="1104"/>
      <c r="O451" s="1010"/>
      <c r="P451" s="1111"/>
      <c r="Z451" s="1104"/>
    </row>
    <row r="452" spans="1:26" s="344" customFormat="1" ht="13.5" customHeight="1">
      <c r="A452" s="1084"/>
      <c r="B452" s="1105" t="s">
        <v>1014</v>
      </c>
      <c r="C452" s="1105"/>
      <c r="D452" s="1106">
        <v>0</v>
      </c>
      <c r="E452" s="822">
        <v>0</v>
      </c>
      <c r="F452" s="1107">
        <v>387649.89273780002</v>
      </c>
      <c r="G452" s="821">
        <v>1.8517016351712852</v>
      </c>
      <c r="H452" s="1106">
        <v>248520.05147796799</v>
      </c>
      <c r="I452" s="822">
        <v>0.30880957826923455</v>
      </c>
      <c r="J452" s="1107">
        <v>0</v>
      </c>
      <c r="K452" s="821">
        <v>0</v>
      </c>
      <c r="L452" s="1106">
        <v>636169.94421576802</v>
      </c>
      <c r="M452" s="822">
        <v>0.52033425512133558</v>
      </c>
      <c r="N452" s="1104"/>
      <c r="O452" s="1010"/>
      <c r="P452" s="1111"/>
      <c r="Z452" s="1104"/>
    </row>
    <row r="453" spans="1:26" s="344" customFormat="1" ht="13.5" customHeight="1">
      <c r="A453" s="1084"/>
      <c r="B453" s="1105" t="s">
        <v>1015</v>
      </c>
      <c r="C453" s="1105"/>
      <c r="D453" s="1106">
        <v>0</v>
      </c>
      <c r="E453" s="822">
        <v>0</v>
      </c>
      <c r="F453" s="1107">
        <v>0</v>
      </c>
      <c r="G453" s="821">
        <v>0</v>
      </c>
      <c r="H453" s="1106">
        <v>0</v>
      </c>
      <c r="I453" s="822">
        <v>0</v>
      </c>
      <c r="J453" s="1107">
        <v>0</v>
      </c>
      <c r="K453" s="821">
        <v>0</v>
      </c>
      <c r="L453" s="1106">
        <v>0</v>
      </c>
      <c r="M453" s="822">
        <v>0</v>
      </c>
      <c r="N453" s="1104"/>
      <c r="O453" s="1010"/>
      <c r="P453" s="1111"/>
      <c r="Z453" s="1104"/>
    </row>
    <row r="454" spans="1:26" s="344" customFormat="1" ht="13.5" customHeight="1">
      <c r="A454" s="1084"/>
      <c r="B454" s="1105" t="s">
        <v>1016</v>
      </c>
      <c r="C454" s="1105"/>
      <c r="D454" s="1106">
        <v>0</v>
      </c>
      <c r="E454" s="822">
        <v>0</v>
      </c>
      <c r="F454" s="1107">
        <v>0</v>
      </c>
      <c r="G454" s="821">
        <v>0</v>
      </c>
      <c r="H454" s="1106">
        <v>0</v>
      </c>
      <c r="I454" s="822">
        <v>0</v>
      </c>
      <c r="J454" s="1107">
        <v>0</v>
      </c>
      <c r="K454" s="821">
        <v>0</v>
      </c>
      <c r="L454" s="1106">
        <v>0</v>
      </c>
      <c r="M454" s="822">
        <v>0</v>
      </c>
      <c r="N454" s="1104"/>
      <c r="O454" s="1010"/>
      <c r="P454" s="1111"/>
      <c r="Z454" s="1104"/>
    </row>
    <row r="455" spans="1:26" s="344" customFormat="1" ht="13.5" customHeight="1">
      <c r="A455" s="1084"/>
      <c r="B455" s="1105" t="s">
        <v>1017</v>
      </c>
      <c r="C455" s="1105"/>
      <c r="D455" s="1106">
        <v>0</v>
      </c>
      <c r="E455" s="822">
        <v>0</v>
      </c>
      <c r="F455" s="1107">
        <v>0</v>
      </c>
      <c r="G455" s="821">
        <v>0</v>
      </c>
      <c r="H455" s="1106">
        <v>107641.82602340201</v>
      </c>
      <c r="I455" s="822">
        <v>0.13375511030490828</v>
      </c>
      <c r="J455" s="1107">
        <v>11960.210336135</v>
      </c>
      <c r="K455" s="821">
        <v>8.620158847513594E-2</v>
      </c>
      <c r="L455" s="1106">
        <v>119602.03635953701</v>
      </c>
      <c r="M455" s="822">
        <v>9.7824546830566989E-2</v>
      </c>
      <c r="N455" s="1104"/>
      <c r="O455" s="1010"/>
      <c r="P455" s="1111"/>
      <c r="Z455" s="1104"/>
    </row>
    <row r="456" spans="1:26" s="344" customFormat="1" ht="13.5" customHeight="1">
      <c r="A456" s="1084"/>
      <c r="B456" s="1105" t="s">
        <v>1018</v>
      </c>
      <c r="C456" s="1105"/>
      <c r="D456" s="1106">
        <v>0</v>
      </c>
      <c r="E456" s="822">
        <v>0</v>
      </c>
      <c r="F456" s="1107">
        <v>0</v>
      </c>
      <c r="G456" s="821">
        <v>0</v>
      </c>
      <c r="H456" s="1106">
        <v>17452.869721077699</v>
      </c>
      <c r="I456" s="822">
        <v>2.1686834949942467E-2</v>
      </c>
      <c r="J456" s="1107">
        <v>5817.6223181248997</v>
      </c>
      <c r="K456" s="821">
        <v>4.1929721206962263E-2</v>
      </c>
      <c r="L456" s="1106">
        <v>23270.4920392026</v>
      </c>
      <c r="M456" s="822">
        <v>1.9033332604940969E-2</v>
      </c>
      <c r="N456" s="1104"/>
      <c r="O456" s="1010"/>
      <c r="P456" s="1111"/>
      <c r="Z456" s="1104"/>
    </row>
    <row r="457" spans="1:26" s="344" customFormat="1" ht="13.5" customHeight="1">
      <c r="A457" s="1084"/>
      <c r="B457" s="1105" t="s">
        <v>1019</v>
      </c>
      <c r="C457" s="1105"/>
      <c r="D457" s="1106">
        <v>0</v>
      </c>
      <c r="E457" s="822">
        <v>0</v>
      </c>
      <c r="F457" s="1107">
        <v>286.88471352709996</v>
      </c>
      <c r="G457" s="821">
        <v>1.3703728624609435E-3</v>
      </c>
      <c r="H457" s="1106">
        <v>0.45525762179999996</v>
      </c>
      <c r="I457" s="822">
        <v>5.6570048716723438E-7</v>
      </c>
      <c r="J457" s="1107">
        <v>1963.7575208308001</v>
      </c>
      <c r="K457" s="821">
        <v>1.4153515107018859E-2</v>
      </c>
      <c r="L457" s="1106">
        <v>2251.0974919797</v>
      </c>
      <c r="M457" s="822">
        <v>1.8412110590020102E-3</v>
      </c>
      <c r="N457" s="1104"/>
      <c r="O457" s="1010"/>
      <c r="P457" s="1111"/>
      <c r="Z457" s="1104"/>
    </row>
    <row r="458" spans="1:26" s="344" customFormat="1" ht="13.5" customHeight="1">
      <c r="A458" s="1084"/>
      <c r="B458" s="1105" t="s">
        <v>1020</v>
      </c>
      <c r="C458" s="1105"/>
      <c r="D458" s="1106">
        <v>0</v>
      </c>
      <c r="E458" s="822">
        <v>0</v>
      </c>
      <c r="F458" s="1107">
        <v>0</v>
      </c>
      <c r="G458" s="821">
        <v>0</v>
      </c>
      <c r="H458" s="1106">
        <v>0</v>
      </c>
      <c r="I458" s="822">
        <v>0</v>
      </c>
      <c r="J458" s="1107">
        <v>0</v>
      </c>
      <c r="K458" s="821">
        <v>0</v>
      </c>
      <c r="L458" s="1106">
        <v>0</v>
      </c>
      <c r="M458" s="822">
        <v>0</v>
      </c>
      <c r="N458" s="1104"/>
      <c r="O458" s="1010"/>
      <c r="P458" s="1111"/>
      <c r="Z458" s="1104"/>
    </row>
    <row r="459" spans="1:26" s="344" customFormat="1" ht="13.5" customHeight="1">
      <c r="A459" s="1084"/>
      <c r="B459" s="1105" t="s">
        <v>1021</v>
      </c>
      <c r="C459" s="1105"/>
      <c r="D459" s="1106">
        <v>0</v>
      </c>
      <c r="E459" s="822">
        <v>0</v>
      </c>
      <c r="F459" s="1107">
        <v>0</v>
      </c>
      <c r="G459" s="821">
        <v>0</v>
      </c>
      <c r="H459" s="1106">
        <v>30756.986959635</v>
      </c>
      <c r="I459" s="822">
        <v>3.8218454065784946E-2</v>
      </c>
      <c r="J459" s="1107">
        <v>10252.318535955201</v>
      </c>
      <c r="K459" s="821">
        <v>7.3892190731991061E-2</v>
      </c>
      <c r="L459" s="1106">
        <v>41009.305495590204</v>
      </c>
      <c r="M459" s="822">
        <v>3.3542210885797348E-2</v>
      </c>
      <c r="N459" s="1104"/>
      <c r="O459" s="1010"/>
      <c r="P459" s="1111"/>
      <c r="Z459" s="1104"/>
    </row>
    <row r="460" spans="1:26" s="344" customFormat="1" ht="13.5" customHeight="1">
      <c r="A460" s="1084"/>
      <c r="B460" s="1105" t="s">
        <v>1022</v>
      </c>
      <c r="C460" s="1105"/>
      <c r="D460" s="1106">
        <v>0</v>
      </c>
      <c r="E460" s="822">
        <v>0</v>
      </c>
      <c r="F460" s="1107">
        <v>0</v>
      </c>
      <c r="G460" s="821">
        <v>0</v>
      </c>
      <c r="H460" s="1106">
        <v>0</v>
      </c>
      <c r="I460" s="822">
        <v>0</v>
      </c>
      <c r="J460" s="1107">
        <v>0</v>
      </c>
      <c r="K460" s="821">
        <v>0</v>
      </c>
      <c r="L460" s="1106">
        <v>0</v>
      </c>
      <c r="M460" s="822">
        <v>0</v>
      </c>
      <c r="N460" s="1104"/>
      <c r="O460" s="1010"/>
      <c r="P460" s="1111"/>
      <c r="Z460" s="1104"/>
    </row>
    <row r="461" spans="1:26" s="344" customFormat="1" ht="13.5" customHeight="1">
      <c r="A461" s="1084"/>
      <c r="B461" s="1105" t="s">
        <v>1023</v>
      </c>
      <c r="C461" s="1105"/>
      <c r="D461" s="1106">
        <v>0</v>
      </c>
      <c r="E461" s="822">
        <v>0</v>
      </c>
      <c r="F461" s="1107">
        <v>304624.33213331399</v>
      </c>
      <c r="G461" s="821">
        <v>1.4551103572876469</v>
      </c>
      <c r="H461" s="1106">
        <v>187988.67189774101</v>
      </c>
      <c r="I461" s="822">
        <v>0.23359363617901649</v>
      </c>
      <c r="J461" s="1107">
        <v>0</v>
      </c>
      <c r="K461" s="821">
        <v>0</v>
      </c>
      <c r="L461" s="1106">
        <v>492613.00403105502</v>
      </c>
      <c r="M461" s="822">
        <v>0.4029165836049714</v>
      </c>
      <c r="N461" s="1104"/>
      <c r="O461" s="1010"/>
      <c r="P461" s="1111"/>
      <c r="Z461" s="1104"/>
    </row>
    <row r="462" spans="1:26" s="344" customFormat="1" ht="13.5" customHeight="1">
      <c r="A462" s="1084"/>
      <c r="B462" s="1105" t="s">
        <v>1024</v>
      </c>
      <c r="C462" s="1105"/>
      <c r="D462" s="1106">
        <v>0</v>
      </c>
      <c r="E462" s="822">
        <v>0</v>
      </c>
      <c r="F462" s="1107">
        <v>150639.86535350702</v>
      </c>
      <c r="G462" s="821">
        <v>0.71956703773871966</v>
      </c>
      <c r="H462" s="1106">
        <v>2653.7846727991996</v>
      </c>
      <c r="I462" s="822">
        <v>3.2975774821820836E-3</v>
      </c>
      <c r="J462" s="1107">
        <v>0</v>
      </c>
      <c r="K462" s="821">
        <v>0</v>
      </c>
      <c r="L462" s="1106">
        <v>153293.65002630622</v>
      </c>
      <c r="M462" s="822">
        <v>0.1253814926758241</v>
      </c>
      <c r="N462" s="1104"/>
      <c r="O462" s="1010"/>
      <c r="P462" s="1111"/>
      <c r="Z462" s="1104"/>
    </row>
    <row r="463" spans="1:26" s="344" customFormat="1" ht="13.5" customHeight="1">
      <c r="A463" s="1084"/>
      <c r="B463" s="1105" t="s">
        <v>1025</v>
      </c>
      <c r="C463" s="1105"/>
      <c r="D463" s="1106">
        <v>0</v>
      </c>
      <c r="E463" s="822">
        <v>0</v>
      </c>
      <c r="F463" s="1107">
        <v>53.923119714199998</v>
      </c>
      <c r="G463" s="821">
        <v>2.5757656797768721E-4</v>
      </c>
      <c r="H463" s="1106">
        <v>0.18301955910000001</v>
      </c>
      <c r="I463" s="822">
        <v>2.2741904536303685E-7</v>
      </c>
      <c r="J463" s="1107">
        <v>23539.142067349698</v>
      </c>
      <c r="K463" s="821">
        <v>0.16965516328897243</v>
      </c>
      <c r="L463" s="1106">
        <v>23593.248206622997</v>
      </c>
      <c r="M463" s="822">
        <v>1.9297320382872758E-2</v>
      </c>
      <c r="N463" s="1104"/>
      <c r="O463" s="1010"/>
      <c r="P463" s="1111"/>
      <c r="Z463" s="1104"/>
    </row>
    <row r="464" spans="1:26" s="344" customFormat="1" ht="13.5" customHeight="1">
      <c r="A464" s="1084"/>
      <c r="B464" s="1105" t="s">
        <v>1026</v>
      </c>
      <c r="C464" s="1105"/>
      <c r="D464" s="1106">
        <v>0</v>
      </c>
      <c r="E464" s="822">
        <v>0</v>
      </c>
      <c r="F464" s="1107">
        <v>5.6456674253000001</v>
      </c>
      <c r="G464" s="821">
        <v>2.6967869200810653E-5</v>
      </c>
      <c r="H464" s="1106">
        <v>44510.353263029399</v>
      </c>
      <c r="I464" s="822">
        <v>5.530830747067228E-2</v>
      </c>
      <c r="J464" s="1107">
        <v>17662.164595558901</v>
      </c>
      <c r="K464" s="821">
        <v>0.12729764788889905</v>
      </c>
      <c r="L464" s="1106">
        <v>62178.163526013595</v>
      </c>
      <c r="M464" s="822">
        <v>5.0856581165594418E-2</v>
      </c>
      <c r="N464" s="1104"/>
      <c r="O464" s="1010"/>
      <c r="P464" s="1111"/>
      <c r="Z464" s="1104"/>
    </row>
    <row r="465" spans="1:26" s="344" customFormat="1" ht="13.5" customHeight="1">
      <c r="A465" s="1084"/>
      <c r="B465" s="1105" t="s">
        <v>1027</v>
      </c>
      <c r="C465" s="1105"/>
      <c r="D465" s="1106">
        <v>0</v>
      </c>
      <c r="E465" s="822">
        <v>0</v>
      </c>
      <c r="F465" s="1178">
        <v>0</v>
      </c>
      <c r="G465" s="821">
        <v>0</v>
      </c>
      <c r="H465" s="1106">
        <v>0</v>
      </c>
      <c r="I465" s="822">
        <v>0</v>
      </c>
      <c r="J465" s="1107">
        <v>0</v>
      </c>
      <c r="K465" s="821">
        <v>0</v>
      </c>
      <c r="L465" s="1106">
        <v>0</v>
      </c>
      <c r="M465" s="822">
        <v>0</v>
      </c>
      <c r="N465" s="1104"/>
      <c r="O465" s="1010"/>
      <c r="P465" s="1111"/>
      <c r="Z465" s="1104"/>
    </row>
    <row r="466" spans="1:26" s="344" customFormat="1" ht="13.5" customHeight="1">
      <c r="A466" s="1084"/>
      <c r="B466" s="1105" t="s">
        <v>1028</v>
      </c>
      <c r="C466" s="1105"/>
      <c r="D466" s="1106">
        <v>0</v>
      </c>
      <c r="E466" s="822">
        <v>0</v>
      </c>
      <c r="F466" s="1107">
        <v>0</v>
      </c>
      <c r="G466" s="821">
        <v>0</v>
      </c>
      <c r="H466" s="1106">
        <v>0</v>
      </c>
      <c r="I466" s="822">
        <v>0</v>
      </c>
      <c r="J466" s="1107">
        <v>0</v>
      </c>
      <c r="K466" s="821">
        <v>0</v>
      </c>
      <c r="L466" s="1106">
        <v>0</v>
      </c>
      <c r="M466" s="822">
        <v>0</v>
      </c>
      <c r="N466" s="1104"/>
      <c r="O466" s="1010"/>
      <c r="P466" s="1111"/>
      <c r="Z466" s="1104"/>
    </row>
    <row r="467" spans="1:26" s="344" customFormat="1" ht="13.5" customHeight="1">
      <c r="A467" s="1084"/>
      <c r="B467" s="1105" t="s">
        <v>1029</v>
      </c>
      <c r="C467" s="1105"/>
      <c r="D467" s="1106">
        <v>0</v>
      </c>
      <c r="E467" s="822">
        <v>0</v>
      </c>
      <c r="F467" s="1107">
        <v>0.96581238599999997</v>
      </c>
      <c r="G467" s="821">
        <v>4.6134318825531625E-6</v>
      </c>
      <c r="H467" s="1106">
        <v>50156.639334056104</v>
      </c>
      <c r="I467" s="822">
        <v>6.2324349878565416E-2</v>
      </c>
      <c r="J467" s="1107">
        <v>20343.826705521798</v>
      </c>
      <c r="K467" s="821">
        <v>0.14662536263100348</v>
      </c>
      <c r="L467" s="1106">
        <v>70501.431851963906</v>
      </c>
      <c r="M467" s="822">
        <v>5.7664324385681955E-2</v>
      </c>
      <c r="N467" s="1104"/>
      <c r="O467" s="1010"/>
      <c r="P467" s="1111"/>
      <c r="Z467" s="1104"/>
    </row>
    <row r="468" spans="1:26" s="344" customFormat="1" ht="13.2" customHeight="1">
      <c r="A468" s="1084"/>
      <c r="B468" s="1105" t="s">
        <v>1030</v>
      </c>
      <c r="C468" s="1105"/>
      <c r="D468" s="1106">
        <v>0</v>
      </c>
      <c r="E468" s="822">
        <v>0</v>
      </c>
      <c r="F468" s="1107">
        <v>0</v>
      </c>
      <c r="G468" s="821">
        <v>0</v>
      </c>
      <c r="H468" s="1106">
        <v>190320.01620658702</v>
      </c>
      <c r="I468" s="822">
        <v>0.23649055113027928</v>
      </c>
      <c r="J468" s="1107">
        <v>38063.999775802098</v>
      </c>
      <c r="K468" s="821">
        <v>0.27434109870777468</v>
      </c>
      <c r="L468" s="1106">
        <v>228384.01598238913</v>
      </c>
      <c r="M468" s="822">
        <v>0.18679918458629721</v>
      </c>
      <c r="N468" s="1104"/>
      <c r="O468" s="1010"/>
      <c r="P468" s="1111"/>
      <c r="Z468" s="1104"/>
    </row>
    <row r="469" spans="1:26" s="344" customFormat="1" ht="13.2" customHeight="1">
      <c r="A469" s="1084"/>
      <c r="B469" s="1105" t="s">
        <v>1031</v>
      </c>
      <c r="C469" s="1105"/>
      <c r="D469" s="1106">
        <v>0</v>
      </c>
      <c r="E469" s="822">
        <v>0</v>
      </c>
      <c r="F469" s="1107">
        <v>0</v>
      </c>
      <c r="G469" s="821">
        <v>0</v>
      </c>
      <c r="H469" s="1106">
        <v>32665.970193999998</v>
      </c>
      <c r="I469" s="822">
        <v>4.059054558927136E-2</v>
      </c>
      <c r="J469" s="1107">
        <v>0</v>
      </c>
      <c r="K469" s="821">
        <v>0</v>
      </c>
      <c r="L469" s="1106">
        <v>32665.970193999998</v>
      </c>
      <c r="M469" s="822">
        <v>2.6718054543843454E-2</v>
      </c>
      <c r="N469" s="1104"/>
      <c r="O469" s="1010"/>
      <c r="P469" s="1111"/>
      <c r="Z469" s="1104"/>
    </row>
    <row r="470" spans="1:26" s="344" customFormat="1" ht="13.5" customHeight="1">
      <c r="A470" s="1084"/>
      <c r="B470" s="1105" t="s">
        <v>1032</v>
      </c>
      <c r="C470" s="1105"/>
      <c r="D470" s="1106">
        <v>0</v>
      </c>
      <c r="E470" s="822">
        <v>0</v>
      </c>
      <c r="F470" s="1107">
        <v>0</v>
      </c>
      <c r="G470" s="821">
        <v>0</v>
      </c>
      <c r="H470" s="1106">
        <v>0</v>
      </c>
      <c r="I470" s="822">
        <v>0</v>
      </c>
      <c r="J470" s="1107">
        <v>0</v>
      </c>
      <c r="K470" s="821">
        <v>0</v>
      </c>
      <c r="L470" s="1106">
        <v>0</v>
      </c>
      <c r="M470" s="822">
        <v>0</v>
      </c>
      <c r="N470" s="1104"/>
      <c r="O470" s="1010"/>
      <c r="P470" s="1111"/>
      <c r="Z470" s="1104"/>
    </row>
    <row r="471" spans="1:26" s="344" customFormat="1" ht="13.5" customHeight="1">
      <c r="A471" s="1084"/>
      <c r="B471" s="1105" t="s">
        <v>1033</v>
      </c>
      <c r="C471" s="1105"/>
      <c r="D471" s="1106">
        <v>0</v>
      </c>
      <c r="E471" s="822">
        <v>0</v>
      </c>
      <c r="F471" s="1107">
        <v>0</v>
      </c>
      <c r="G471" s="821">
        <v>0</v>
      </c>
      <c r="H471" s="1106">
        <v>226229.90398652101</v>
      </c>
      <c r="I471" s="822">
        <v>0.28111196994565424</v>
      </c>
      <c r="J471" s="1107">
        <v>0</v>
      </c>
      <c r="K471" s="821">
        <v>0</v>
      </c>
      <c r="L471" s="1106">
        <v>226229.90398652101</v>
      </c>
      <c r="M471" s="822">
        <v>0.18503729961985213</v>
      </c>
      <c r="N471" s="1104"/>
      <c r="O471" s="1010"/>
      <c r="P471" s="1111"/>
      <c r="Z471" s="1104"/>
    </row>
    <row r="472" spans="1:26" s="344" customFormat="1" ht="13.5" customHeight="1">
      <c r="A472" s="1084"/>
      <c r="B472" s="1105" t="s">
        <v>1034</v>
      </c>
      <c r="C472" s="1105"/>
      <c r="D472" s="1106">
        <v>0</v>
      </c>
      <c r="E472" s="822">
        <v>0</v>
      </c>
      <c r="F472" s="1107">
        <v>0</v>
      </c>
      <c r="G472" s="821">
        <v>0</v>
      </c>
      <c r="H472" s="1106">
        <v>0</v>
      </c>
      <c r="I472" s="822">
        <v>0</v>
      </c>
      <c r="J472" s="1107">
        <v>9449.2780939411005</v>
      </c>
      <c r="K472" s="821">
        <v>6.8104386022382529E-2</v>
      </c>
      <c r="L472" s="1106">
        <v>9449.2780939411005</v>
      </c>
      <c r="M472" s="822">
        <v>7.7287258273515428E-3</v>
      </c>
      <c r="N472" s="1104"/>
      <c r="O472" s="1010"/>
      <c r="P472" s="1111"/>
      <c r="Z472" s="1104"/>
    </row>
    <row r="473" spans="1:26" s="344" customFormat="1" ht="13.5" customHeight="1">
      <c r="A473" s="1084"/>
      <c r="B473" s="1105" t="s">
        <v>1035</v>
      </c>
      <c r="C473" s="1105"/>
      <c r="D473" s="1106">
        <v>0</v>
      </c>
      <c r="E473" s="822">
        <v>0</v>
      </c>
      <c r="F473" s="1107">
        <v>0</v>
      </c>
      <c r="G473" s="821">
        <v>0</v>
      </c>
      <c r="H473" s="1106">
        <v>40200.830352592995</v>
      </c>
      <c r="I473" s="822">
        <v>4.9953319232906482E-2</v>
      </c>
      <c r="J473" s="1107">
        <v>40200.830352592995</v>
      </c>
      <c r="K473" s="821">
        <v>0.28974201431417534</v>
      </c>
      <c r="L473" s="1106">
        <v>80401.66070518599</v>
      </c>
      <c r="M473" s="822">
        <v>6.5761890535592477E-2</v>
      </c>
      <c r="N473" s="1104"/>
      <c r="O473" s="1010"/>
      <c r="P473" s="1111"/>
      <c r="Z473" s="1104"/>
    </row>
    <row r="474" spans="1:26" s="344" customFormat="1" ht="16.2" customHeight="1">
      <c r="A474" s="1084"/>
      <c r="B474" s="1105" t="s">
        <v>1036</v>
      </c>
      <c r="C474" s="1084"/>
      <c r="D474" s="1106">
        <v>0</v>
      </c>
      <c r="E474" s="822">
        <v>0</v>
      </c>
      <c r="F474" s="1107">
        <v>0</v>
      </c>
      <c r="G474" s="821">
        <v>0</v>
      </c>
      <c r="H474" s="1106">
        <v>176475.808753466</v>
      </c>
      <c r="I474" s="822">
        <v>0.21928781903826092</v>
      </c>
      <c r="J474" s="1107">
        <v>21177.097235617803</v>
      </c>
      <c r="K474" s="821">
        <v>0.15263104658680976</v>
      </c>
      <c r="L474" s="1106">
        <v>197652.90598908381</v>
      </c>
      <c r="M474" s="822">
        <v>0.16166368522357516</v>
      </c>
      <c r="N474" s="1104"/>
      <c r="O474" s="1010"/>
      <c r="P474" s="1101"/>
      <c r="Z474" s="1104"/>
    </row>
    <row r="475" spans="1:26" s="344" customFormat="1" ht="16.2" customHeight="1">
      <c r="A475" s="1084"/>
      <c r="B475" s="1105" t="s">
        <v>1037</v>
      </c>
      <c r="C475" s="1084"/>
      <c r="D475" s="1106">
        <v>0</v>
      </c>
      <c r="E475" s="822">
        <v>0</v>
      </c>
      <c r="F475" s="1107">
        <v>0</v>
      </c>
      <c r="G475" s="821">
        <v>0</v>
      </c>
      <c r="H475" s="1106">
        <v>96758.814790879202</v>
      </c>
      <c r="I475" s="822">
        <v>0.12023194350598036</v>
      </c>
      <c r="J475" s="1107">
        <v>11611.0576613991</v>
      </c>
      <c r="K475" s="821">
        <v>8.3685118084005403E-2</v>
      </c>
      <c r="L475" s="1106">
        <v>108369.8724522783</v>
      </c>
      <c r="M475" s="822">
        <v>8.8637568267332711E-2</v>
      </c>
      <c r="N475" s="1104"/>
      <c r="O475" s="1010"/>
      <c r="P475" s="1101"/>
      <c r="Z475" s="1104"/>
    </row>
    <row r="476" spans="1:26" s="344" customFormat="1" ht="16.2" customHeight="1">
      <c r="A476" s="1084"/>
      <c r="B476" s="1105" t="s">
        <v>1038</v>
      </c>
      <c r="C476" s="1084"/>
      <c r="D476" s="1106">
        <v>0</v>
      </c>
      <c r="E476" s="822">
        <v>0</v>
      </c>
      <c r="F476" s="1107">
        <v>0</v>
      </c>
      <c r="G476" s="821">
        <v>0</v>
      </c>
      <c r="H476" s="1106">
        <v>120400.31352713</v>
      </c>
      <c r="I476" s="822">
        <v>0.14960873306873917</v>
      </c>
      <c r="J476" s="1107">
        <v>30100.069279326701</v>
      </c>
      <c r="K476" s="821">
        <v>0.21694215337086481</v>
      </c>
      <c r="L476" s="1106">
        <v>150500.38280645671</v>
      </c>
      <c r="M476" s="822">
        <v>0.12309683174298652</v>
      </c>
      <c r="N476" s="1104"/>
      <c r="O476" s="1010"/>
      <c r="P476" s="1101"/>
      <c r="Z476" s="1104"/>
    </row>
    <row r="477" spans="1:26" s="344" customFormat="1" ht="13.5" customHeight="1">
      <c r="A477" s="1084"/>
      <c r="B477" s="1105" t="s">
        <v>1039</v>
      </c>
      <c r="C477" s="1105"/>
      <c r="D477" s="1106">
        <v>0</v>
      </c>
      <c r="E477" s="822">
        <v>0</v>
      </c>
      <c r="F477" s="1107">
        <v>0</v>
      </c>
      <c r="G477" s="821">
        <v>0</v>
      </c>
      <c r="H477" s="1106">
        <v>192742.58861327902</v>
      </c>
      <c r="I477" s="822">
        <v>0.23950082558816765</v>
      </c>
      <c r="J477" s="1107">
        <v>0</v>
      </c>
      <c r="K477" s="821">
        <v>0</v>
      </c>
      <c r="L477" s="1106">
        <v>192742.58861327902</v>
      </c>
      <c r="M477" s="822">
        <v>0.1576474528357053</v>
      </c>
      <c r="N477" s="1104"/>
      <c r="O477" s="1010"/>
      <c r="P477" s="1111"/>
      <c r="Z477" s="1104"/>
    </row>
    <row r="478" spans="1:26" s="344" customFormat="1" ht="13.5" customHeight="1">
      <c r="A478" s="1084"/>
      <c r="B478" s="1105" t="s">
        <v>1040</v>
      </c>
      <c r="C478" s="1105"/>
      <c r="D478" s="1106">
        <v>0</v>
      </c>
      <c r="E478" s="822">
        <v>0</v>
      </c>
      <c r="F478" s="1107">
        <v>0</v>
      </c>
      <c r="G478" s="821">
        <v>0</v>
      </c>
      <c r="H478" s="1106">
        <v>88133.67675273541</v>
      </c>
      <c r="I478" s="822">
        <v>0.10951439687651153</v>
      </c>
      <c r="J478" s="1107">
        <v>0</v>
      </c>
      <c r="K478" s="821">
        <v>0</v>
      </c>
      <c r="L478" s="1106">
        <v>88133.67675273541</v>
      </c>
      <c r="M478" s="822">
        <v>7.2086038426055044E-2</v>
      </c>
      <c r="N478" s="1104"/>
      <c r="O478" s="1010"/>
      <c r="P478" s="1111"/>
      <c r="Z478" s="1104"/>
    </row>
    <row r="479" spans="1:26" s="344" customFormat="1" ht="13.5" customHeight="1">
      <c r="A479" s="1084"/>
      <c r="B479" s="1105" t="s">
        <v>1041</v>
      </c>
      <c r="C479" s="1105"/>
      <c r="D479" s="1106">
        <v>0</v>
      </c>
      <c r="E479" s="822">
        <v>0</v>
      </c>
      <c r="F479" s="1107">
        <v>0</v>
      </c>
      <c r="G479" s="821">
        <v>0</v>
      </c>
      <c r="H479" s="1106">
        <v>4704.1568235884997</v>
      </c>
      <c r="I479" s="822">
        <v>5.8453580552774494E-3</v>
      </c>
      <c r="J479" s="1107">
        <v>836.2944497272</v>
      </c>
      <c r="K479" s="821">
        <v>6.0274784450588988E-3</v>
      </c>
      <c r="L479" s="1106">
        <v>5540.4512733156998</v>
      </c>
      <c r="M479" s="822">
        <v>4.5316296573718658E-3</v>
      </c>
      <c r="N479" s="1104"/>
      <c r="O479" s="1010"/>
      <c r="P479" s="1111"/>
      <c r="Z479" s="1104"/>
    </row>
    <row r="480" spans="1:26" s="344" customFormat="1" ht="13.5" customHeight="1">
      <c r="A480" s="1084"/>
      <c r="B480" s="1105" t="s">
        <v>1042</v>
      </c>
      <c r="C480" s="1105"/>
      <c r="D480" s="1106">
        <v>0</v>
      </c>
      <c r="E480" s="822">
        <v>0</v>
      </c>
      <c r="F480" s="1107">
        <v>0</v>
      </c>
      <c r="G480" s="821">
        <v>0</v>
      </c>
      <c r="H480" s="1106">
        <v>125919.110405217</v>
      </c>
      <c r="I480" s="822">
        <v>0.15646635814301493</v>
      </c>
      <c r="J480" s="1107">
        <v>31479.777545535399</v>
      </c>
      <c r="K480" s="821">
        <v>0.22688621295150085</v>
      </c>
      <c r="L480" s="1106">
        <v>157398.8879507524</v>
      </c>
      <c r="M480" s="822">
        <v>0.12873923683983959</v>
      </c>
      <c r="N480" s="1104"/>
      <c r="O480" s="1010"/>
      <c r="P480" s="1111"/>
      <c r="Z480" s="1104"/>
    </row>
    <row r="481" spans="1:26" s="344" customFormat="1" ht="13.5" customHeight="1">
      <c r="A481" s="1084"/>
      <c r="B481" s="1105" t="s">
        <v>1043</v>
      </c>
      <c r="C481" s="1105"/>
      <c r="D481" s="1106">
        <v>0</v>
      </c>
      <c r="E481" s="822">
        <v>0</v>
      </c>
      <c r="F481" s="1107">
        <v>0</v>
      </c>
      <c r="G481" s="821">
        <v>0</v>
      </c>
      <c r="H481" s="1106">
        <v>28908.0260048731</v>
      </c>
      <c r="I481" s="822">
        <v>3.5920945879702335E-2</v>
      </c>
      <c r="J481" s="1107">
        <v>9636.0098316140993</v>
      </c>
      <c r="K481" s="821">
        <v>6.9450229611562803E-2</v>
      </c>
      <c r="L481" s="1106">
        <v>38544.035836487201</v>
      </c>
      <c r="M481" s="822">
        <v>3.1525824755949755E-2</v>
      </c>
      <c r="N481" s="1104"/>
      <c r="O481" s="1010"/>
      <c r="P481" s="1111"/>
      <c r="Z481" s="1104"/>
    </row>
    <row r="482" spans="1:26" s="344" customFormat="1" ht="13.5" customHeight="1">
      <c r="A482" s="1084"/>
      <c r="B482" s="1105" t="s">
        <v>1044</v>
      </c>
      <c r="C482" s="1105"/>
      <c r="D482" s="1106">
        <v>0</v>
      </c>
      <c r="E482" s="822">
        <v>0</v>
      </c>
      <c r="F482" s="1107">
        <v>0</v>
      </c>
      <c r="G482" s="821">
        <v>0</v>
      </c>
      <c r="H482" s="1106">
        <v>145005.88161501801</v>
      </c>
      <c r="I482" s="822">
        <v>0.18018346963066706</v>
      </c>
      <c r="J482" s="1107">
        <v>0</v>
      </c>
      <c r="K482" s="821">
        <v>0</v>
      </c>
      <c r="L482" s="1106">
        <v>145005.88161501801</v>
      </c>
      <c r="M482" s="822">
        <v>0.11860278544182885</v>
      </c>
      <c r="N482" s="1104"/>
      <c r="O482" s="1010"/>
      <c r="P482" s="1111"/>
      <c r="Z482" s="1104"/>
    </row>
    <row r="483" spans="1:26" s="344" customFormat="1" ht="13.5" customHeight="1">
      <c r="A483" s="1084"/>
      <c r="B483" s="1105" t="s">
        <v>1045</v>
      </c>
      <c r="C483" s="1105"/>
      <c r="D483" s="1106">
        <v>0</v>
      </c>
      <c r="E483" s="822">
        <v>0</v>
      </c>
      <c r="F483" s="1107">
        <v>0</v>
      </c>
      <c r="G483" s="821">
        <v>0</v>
      </c>
      <c r="H483" s="1106">
        <v>4217.8443904309997</v>
      </c>
      <c r="I483" s="822">
        <v>5.2410690391705671E-3</v>
      </c>
      <c r="J483" s="1107">
        <v>1832.7953440240001</v>
      </c>
      <c r="K483" s="821">
        <v>1.3209623038766495E-2</v>
      </c>
      <c r="L483" s="1106">
        <v>6050.6397344549996</v>
      </c>
      <c r="M483" s="822">
        <v>4.9489215073124848E-3</v>
      </c>
      <c r="N483" s="1104"/>
      <c r="O483" s="1010"/>
      <c r="P483" s="1111"/>
      <c r="Z483" s="1104"/>
    </row>
    <row r="484" spans="1:26" s="344" customFormat="1" ht="13.5" customHeight="1">
      <c r="A484" s="1084"/>
      <c r="B484" s="1105" t="s">
        <v>1046</v>
      </c>
      <c r="C484" s="1105"/>
      <c r="D484" s="1106">
        <v>0</v>
      </c>
      <c r="E484" s="822">
        <v>0</v>
      </c>
      <c r="F484" s="1107">
        <v>0</v>
      </c>
      <c r="G484" s="821">
        <v>0</v>
      </c>
      <c r="H484" s="1106">
        <v>114589.44801680199</v>
      </c>
      <c r="I484" s="822">
        <v>0.1423881852016681</v>
      </c>
      <c r="J484" s="1107">
        <v>19098.2379098985</v>
      </c>
      <c r="K484" s="821">
        <v>0.13764795088389056</v>
      </c>
      <c r="L484" s="1106">
        <v>133687.68592670051</v>
      </c>
      <c r="M484" s="822">
        <v>0.10934544001653043</v>
      </c>
      <c r="N484" s="1104"/>
      <c r="O484" s="1010"/>
      <c r="P484" s="1111"/>
      <c r="Z484" s="1104"/>
    </row>
    <row r="485" spans="1:26" s="344" customFormat="1" ht="13.2" customHeight="1">
      <c r="A485" s="1084"/>
      <c r="B485" s="1105" t="s">
        <v>1047</v>
      </c>
      <c r="C485" s="1105"/>
      <c r="D485" s="1106">
        <v>0</v>
      </c>
      <c r="E485" s="822">
        <v>0</v>
      </c>
      <c r="F485" s="1107">
        <v>0</v>
      </c>
      <c r="G485" s="821">
        <v>0</v>
      </c>
      <c r="H485" s="1106">
        <v>12008.804520694799</v>
      </c>
      <c r="I485" s="822">
        <v>1.492207102605643E-2</v>
      </c>
      <c r="J485" s="1107">
        <v>3002.7389889333999</v>
      </c>
      <c r="K485" s="821">
        <v>2.1641832655756487E-2</v>
      </c>
      <c r="L485" s="1106">
        <v>15011.543509628198</v>
      </c>
      <c r="M485" s="822">
        <v>1.2278197644078993E-2</v>
      </c>
      <c r="N485" s="1104"/>
      <c r="O485" s="1010"/>
      <c r="P485" s="1111"/>
      <c r="Z485" s="1104"/>
    </row>
    <row r="486" spans="1:26" s="344" customFormat="1" ht="13.2" customHeight="1">
      <c r="A486" s="1084"/>
      <c r="B486" s="1105" t="s">
        <v>1048</v>
      </c>
      <c r="C486" s="1105"/>
      <c r="D486" s="1106">
        <v>0</v>
      </c>
      <c r="E486" s="822">
        <v>0</v>
      </c>
      <c r="F486" s="1107">
        <v>107121.07791243499</v>
      </c>
      <c r="G486" s="821">
        <v>0.5116892300185194</v>
      </c>
      <c r="H486" s="1106">
        <v>26182.189908968299</v>
      </c>
      <c r="I486" s="822">
        <v>3.2533837715989264E-2</v>
      </c>
      <c r="J486" s="1107">
        <v>0</v>
      </c>
      <c r="K486" s="821">
        <v>0</v>
      </c>
      <c r="L486" s="1106">
        <v>133303.26782140328</v>
      </c>
      <c r="M486" s="822">
        <v>0.10903101788720213</v>
      </c>
      <c r="N486" s="1104"/>
      <c r="O486" s="1010"/>
      <c r="P486" s="1111"/>
      <c r="Z486" s="1104"/>
    </row>
    <row r="487" spans="1:26" s="344" customFormat="1" ht="13.2" customHeight="1">
      <c r="A487" s="1084"/>
      <c r="B487" s="1105" t="s">
        <v>1049</v>
      </c>
      <c r="C487" s="1105"/>
      <c r="D487" s="1106">
        <v>0</v>
      </c>
      <c r="E487" s="822">
        <v>0</v>
      </c>
      <c r="F487" s="1107">
        <v>0</v>
      </c>
      <c r="G487" s="821">
        <v>0</v>
      </c>
      <c r="H487" s="1106">
        <v>0</v>
      </c>
      <c r="I487" s="822">
        <v>0</v>
      </c>
      <c r="J487" s="1107">
        <v>0</v>
      </c>
      <c r="K487" s="821">
        <v>0</v>
      </c>
      <c r="L487" s="1106">
        <v>0</v>
      </c>
      <c r="M487" s="822">
        <v>0</v>
      </c>
      <c r="N487" s="1104"/>
      <c r="O487" s="1010"/>
      <c r="P487" s="1111"/>
      <c r="Z487" s="1104"/>
    </row>
    <row r="488" spans="1:26" s="344" customFormat="1" ht="13.5" customHeight="1">
      <c r="A488" s="1084"/>
      <c r="B488" s="1105" t="s">
        <v>1050</v>
      </c>
      <c r="C488" s="1105"/>
      <c r="D488" s="1106">
        <v>0</v>
      </c>
      <c r="E488" s="822">
        <v>0</v>
      </c>
      <c r="F488" s="1107">
        <v>51.461561884600002</v>
      </c>
      <c r="G488" s="821">
        <v>2.4581835330117236E-4</v>
      </c>
      <c r="H488" s="1106">
        <v>62116.552640668597</v>
      </c>
      <c r="I488" s="822">
        <v>7.7185668964840581E-2</v>
      </c>
      <c r="J488" s="1107">
        <v>31017.831082002598</v>
      </c>
      <c r="K488" s="821">
        <v>0.22355679667637979</v>
      </c>
      <c r="L488" s="1106">
        <v>93185.845284555791</v>
      </c>
      <c r="M488" s="822">
        <v>7.621829329545611E-2</v>
      </c>
      <c r="N488" s="1104"/>
      <c r="O488" s="1010"/>
      <c r="P488" s="1111"/>
      <c r="Z488" s="1104"/>
    </row>
    <row r="489" spans="1:26" s="344" customFormat="1" ht="13.5" customHeight="1">
      <c r="A489" s="1084"/>
      <c r="B489" s="1105" t="s">
        <v>1051</v>
      </c>
      <c r="C489" s="1105"/>
      <c r="D489" s="1106">
        <v>0</v>
      </c>
      <c r="E489" s="822">
        <v>0</v>
      </c>
      <c r="F489" s="1107">
        <v>0</v>
      </c>
      <c r="G489" s="821">
        <v>0</v>
      </c>
      <c r="H489" s="1106">
        <v>0</v>
      </c>
      <c r="I489" s="822">
        <v>0</v>
      </c>
      <c r="J489" s="1107">
        <v>0</v>
      </c>
      <c r="K489" s="821">
        <v>0</v>
      </c>
      <c r="L489" s="1106">
        <v>0</v>
      </c>
      <c r="M489" s="822">
        <v>0</v>
      </c>
      <c r="N489" s="1104"/>
      <c r="O489" s="1010"/>
      <c r="P489" s="1111"/>
      <c r="Z489" s="1104"/>
    </row>
    <row r="490" spans="1:26" s="344" customFormat="1" ht="13.5" customHeight="1">
      <c r="A490" s="1084"/>
      <c r="B490" s="1105" t="s">
        <v>1052</v>
      </c>
      <c r="C490" s="1105"/>
      <c r="D490" s="1106">
        <v>0</v>
      </c>
      <c r="E490" s="822">
        <v>0</v>
      </c>
      <c r="F490" s="1107">
        <v>957835.4040058481</v>
      </c>
      <c r="G490" s="821">
        <v>4.5753279364950794</v>
      </c>
      <c r="H490" s="1106">
        <v>339936.47996972501</v>
      </c>
      <c r="I490" s="822">
        <v>0.42240310346581944</v>
      </c>
      <c r="J490" s="1107">
        <v>6.3998032799999993E-2</v>
      </c>
      <c r="K490" s="821">
        <v>4.6125711267604759E-7</v>
      </c>
      <c r="L490" s="1106">
        <v>1297771.9479736059</v>
      </c>
      <c r="M490" s="822">
        <v>1.0614698258004778</v>
      </c>
      <c r="N490" s="1104"/>
      <c r="O490" s="1010"/>
      <c r="P490" s="1111"/>
      <c r="Z490" s="1104"/>
    </row>
    <row r="491" spans="1:26" s="344" customFormat="1" ht="13.5" customHeight="1">
      <c r="A491" s="1105"/>
      <c r="B491" s="1105" t="s">
        <v>1053</v>
      </c>
      <c r="C491" s="1105"/>
      <c r="D491" s="1106">
        <v>0</v>
      </c>
      <c r="E491" s="822">
        <v>0</v>
      </c>
      <c r="F491" s="1107">
        <v>0</v>
      </c>
      <c r="G491" s="821">
        <v>0</v>
      </c>
      <c r="H491" s="1106">
        <v>0</v>
      </c>
      <c r="I491" s="822">
        <v>0</v>
      </c>
      <c r="J491" s="1107">
        <v>0</v>
      </c>
      <c r="K491" s="821">
        <v>0</v>
      </c>
      <c r="L491" s="1106">
        <v>0</v>
      </c>
      <c r="M491" s="822">
        <v>0</v>
      </c>
      <c r="N491" s="1104"/>
      <c r="O491" s="1010"/>
      <c r="P491" s="1111"/>
      <c r="Z491" s="1104"/>
    </row>
    <row r="492" spans="1:26" s="344" customFormat="1" ht="13.5" customHeight="1">
      <c r="A492" s="1105"/>
      <c r="B492" s="1105" t="s">
        <v>1054</v>
      </c>
      <c r="C492" s="1105"/>
      <c r="D492" s="1106">
        <v>0</v>
      </c>
      <c r="E492" s="822">
        <v>0</v>
      </c>
      <c r="F492" s="1107">
        <v>34.22940268</v>
      </c>
      <c r="G492" s="821">
        <v>1.6350485863893515E-4</v>
      </c>
      <c r="H492" s="1106">
        <v>38.384852165299996</v>
      </c>
      <c r="I492" s="822">
        <v>4.769679524287425E-5</v>
      </c>
      <c r="J492" s="1107">
        <v>37.689995290900001</v>
      </c>
      <c r="K492" s="821">
        <v>2.716455122766581E-4</v>
      </c>
      <c r="L492" s="1106">
        <v>110.30425013619998</v>
      </c>
      <c r="M492" s="822">
        <v>9.0219728789750185E-5</v>
      </c>
      <c r="N492" s="1104"/>
      <c r="O492" s="1010"/>
      <c r="P492" s="1111"/>
      <c r="Z492" s="1104"/>
    </row>
    <row r="493" spans="1:26" s="344" customFormat="1" ht="13.5" customHeight="1">
      <c r="A493" s="1105"/>
      <c r="B493" s="1105" t="s">
        <v>1055</v>
      </c>
      <c r="C493" s="1105"/>
      <c r="D493" s="1106">
        <v>0</v>
      </c>
      <c r="E493" s="822">
        <v>0</v>
      </c>
      <c r="F493" s="1107">
        <v>0</v>
      </c>
      <c r="G493" s="821">
        <v>0</v>
      </c>
      <c r="H493" s="1106">
        <v>0</v>
      </c>
      <c r="I493" s="822">
        <v>0</v>
      </c>
      <c r="J493" s="1107">
        <v>0</v>
      </c>
      <c r="K493" s="821">
        <v>0</v>
      </c>
      <c r="L493" s="1106">
        <v>0</v>
      </c>
      <c r="M493" s="822">
        <v>0</v>
      </c>
      <c r="N493" s="1104"/>
      <c r="O493" s="1010"/>
      <c r="P493" s="1111"/>
      <c r="Z493" s="1104"/>
    </row>
    <row r="494" spans="1:26" s="344" customFormat="1" ht="13.5" customHeight="1">
      <c r="A494" s="1105"/>
      <c r="B494" s="1105" t="s">
        <v>1056</v>
      </c>
      <c r="C494" s="1105"/>
      <c r="D494" s="1106">
        <v>0</v>
      </c>
      <c r="E494" s="822">
        <v>0</v>
      </c>
      <c r="F494" s="1107">
        <v>0</v>
      </c>
      <c r="G494" s="821">
        <v>0</v>
      </c>
      <c r="H494" s="1106">
        <v>0</v>
      </c>
      <c r="I494" s="822">
        <v>0</v>
      </c>
      <c r="J494" s="1107">
        <v>15169.998471588198</v>
      </c>
      <c r="K494" s="821">
        <v>0.10933569967958184</v>
      </c>
      <c r="L494" s="1106">
        <v>15169.998471588198</v>
      </c>
      <c r="M494" s="822">
        <v>1.2407800661875404E-2</v>
      </c>
      <c r="N494" s="1104"/>
      <c r="O494" s="1010"/>
      <c r="P494" s="1111"/>
      <c r="Z494" s="1104"/>
    </row>
    <row r="495" spans="1:26" s="344" customFormat="1" ht="13.5" customHeight="1">
      <c r="A495" s="1105"/>
      <c r="B495" s="1105" t="s">
        <v>1057</v>
      </c>
      <c r="C495" s="1105"/>
      <c r="D495" s="1106">
        <v>0</v>
      </c>
      <c r="E495" s="822">
        <v>0</v>
      </c>
      <c r="F495" s="1107">
        <v>0</v>
      </c>
      <c r="G495" s="821">
        <v>0</v>
      </c>
      <c r="H495" s="1106">
        <v>123990.87965914</v>
      </c>
      <c r="I495" s="822">
        <v>0.15407034977282272</v>
      </c>
      <c r="J495" s="1107">
        <v>0</v>
      </c>
      <c r="K495" s="821">
        <v>0</v>
      </c>
      <c r="L495" s="1106">
        <v>123990.87965914</v>
      </c>
      <c r="M495" s="822">
        <v>0.10141425667132087</v>
      </c>
      <c r="N495" s="1104"/>
      <c r="O495" s="1010"/>
      <c r="P495" s="1111"/>
      <c r="Z495" s="1104"/>
    </row>
    <row r="496" spans="1:26" s="344" customFormat="1" ht="13.5" customHeight="1">
      <c r="A496" s="1105"/>
      <c r="B496" s="1105" t="s">
        <v>1058</v>
      </c>
      <c r="C496" s="1105"/>
      <c r="D496" s="1106">
        <v>0</v>
      </c>
      <c r="E496" s="822">
        <v>0</v>
      </c>
      <c r="F496" s="1107">
        <v>0</v>
      </c>
      <c r="G496" s="821">
        <v>0</v>
      </c>
      <c r="H496" s="1106">
        <v>8.9408239000000004E-3</v>
      </c>
      <c r="I496" s="822">
        <v>1.1109816055157483E-8</v>
      </c>
      <c r="J496" s="1107">
        <v>8.2263629999999987E-3</v>
      </c>
      <c r="K496" s="821">
        <v>5.9290391894750064E-8</v>
      </c>
      <c r="L496" s="1106">
        <v>1.7167186899999999E-2</v>
      </c>
      <c r="M496" s="822">
        <v>1.4041335164225516E-8</v>
      </c>
      <c r="N496" s="1104"/>
      <c r="O496" s="1010"/>
      <c r="P496" s="1111"/>
      <c r="Z496" s="1104"/>
    </row>
    <row r="497" spans="1:26" s="344" customFormat="1" ht="13.5" customHeight="1">
      <c r="A497" s="1105"/>
      <c r="B497" s="1105" t="s">
        <v>1059</v>
      </c>
      <c r="C497" s="1105"/>
      <c r="D497" s="1106">
        <v>0</v>
      </c>
      <c r="E497" s="822">
        <v>0</v>
      </c>
      <c r="F497" s="1107">
        <v>0</v>
      </c>
      <c r="G497" s="821">
        <v>0</v>
      </c>
      <c r="H497" s="1106">
        <v>0</v>
      </c>
      <c r="I497" s="822">
        <v>0</v>
      </c>
      <c r="J497" s="1107">
        <v>0</v>
      </c>
      <c r="K497" s="821">
        <v>0</v>
      </c>
      <c r="L497" s="1106">
        <v>0</v>
      </c>
      <c r="M497" s="822">
        <v>0</v>
      </c>
      <c r="N497" s="1104"/>
      <c r="O497" s="1010"/>
      <c r="P497" s="1111"/>
      <c r="Z497" s="1104"/>
    </row>
    <row r="498" spans="1:26" s="344" customFormat="1" ht="13.5" customHeight="1">
      <c r="A498" s="1105"/>
      <c r="B498" s="1105" t="s">
        <v>1060</v>
      </c>
      <c r="C498" s="1105"/>
      <c r="D498" s="1106">
        <v>0</v>
      </c>
      <c r="E498" s="822">
        <v>0</v>
      </c>
      <c r="F498" s="1107">
        <v>0</v>
      </c>
      <c r="G498" s="821">
        <v>0</v>
      </c>
      <c r="H498" s="1106">
        <v>0</v>
      </c>
      <c r="I498" s="822">
        <v>0</v>
      </c>
      <c r="J498" s="1107">
        <v>0</v>
      </c>
      <c r="K498" s="821">
        <v>0</v>
      </c>
      <c r="L498" s="1106">
        <v>0</v>
      </c>
      <c r="M498" s="822">
        <v>0</v>
      </c>
      <c r="N498" s="1104"/>
      <c r="O498" s="1010"/>
      <c r="P498" s="1111"/>
      <c r="Z498" s="1104"/>
    </row>
    <row r="499" spans="1:26" s="344" customFormat="1" ht="13.5" customHeight="1">
      <c r="A499" s="1105"/>
      <c r="B499" s="1105" t="s">
        <v>1061</v>
      </c>
      <c r="C499" s="1105"/>
      <c r="D499" s="1106">
        <v>0</v>
      </c>
      <c r="E499" s="822">
        <v>0</v>
      </c>
      <c r="F499" s="1107">
        <v>7082.4460280969997</v>
      </c>
      <c r="G499" s="821">
        <v>3.3830982897008234E-2</v>
      </c>
      <c r="H499" s="1106">
        <v>168257.78458832699</v>
      </c>
      <c r="I499" s="822">
        <v>0.20907614975221966</v>
      </c>
      <c r="J499" s="1107">
        <v>54207.911270697601</v>
      </c>
      <c r="K499" s="821">
        <v>0.39069614397462166</v>
      </c>
      <c r="L499" s="1106">
        <v>229548.1418871216</v>
      </c>
      <c r="M499" s="822">
        <v>0.18775134303234442</v>
      </c>
      <c r="N499" s="1104"/>
      <c r="O499" s="1010"/>
      <c r="P499" s="1111"/>
      <c r="Z499" s="1104"/>
    </row>
    <row r="500" spans="1:26" s="344" customFormat="1" ht="13.5" customHeight="1">
      <c r="A500" s="1105"/>
      <c r="B500" s="1105" t="s">
        <v>1062</v>
      </c>
      <c r="C500" s="1105"/>
      <c r="D500" s="1106">
        <v>0</v>
      </c>
      <c r="E500" s="822">
        <v>0</v>
      </c>
      <c r="F500" s="1107">
        <v>0</v>
      </c>
      <c r="G500" s="821">
        <v>0</v>
      </c>
      <c r="H500" s="1106">
        <v>0</v>
      </c>
      <c r="I500" s="822">
        <v>0</v>
      </c>
      <c r="J500" s="1107">
        <v>0</v>
      </c>
      <c r="K500" s="821">
        <v>0</v>
      </c>
      <c r="L500" s="1106">
        <v>0</v>
      </c>
      <c r="M500" s="822">
        <v>0</v>
      </c>
      <c r="N500" s="1104"/>
      <c r="O500" s="1010"/>
      <c r="P500" s="1111"/>
      <c r="Z500" s="1104"/>
    </row>
    <row r="501" spans="1:26" s="344" customFormat="1" ht="13.5" customHeight="1">
      <c r="A501" s="1105"/>
      <c r="B501" s="1105" t="s">
        <v>1063</v>
      </c>
      <c r="C501" s="1105"/>
      <c r="D501" s="1106">
        <v>0</v>
      </c>
      <c r="E501" s="822">
        <v>0</v>
      </c>
      <c r="F501" s="1107">
        <v>27802.389324392199</v>
      </c>
      <c r="G501" s="821">
        <v>0.13280470532328281</v>
      </c>
      <c r="H501" s="1106">
        <v>42105.1578754726</v>
      </c>
      <c r="I501" s="822">
        <v>5.2319625596234591E-2</v>
      </c>
      <c r="J501" s="1107">
        <v>0</v>
      </c>
      <c r="K501" s="821">
        <v>0</v>
      </c>
      <c r="L501" s="1106">
        <v>69907.547199864799</v>
      </c>
      <c r="M501" s="822">
        <v>5.717857599268153E-2</v>
      </c>
      <c r="N501" s="1104"/>
      <c r="O501" s="1010"/>
      <c r="P501" s="1111"/>
      <c r="Z501" s="1104"/>
    </row>
    <row r="502" spans="1:26" s="344" customFormat="1" ht="13.5" customHeight="1">
      <c r="A502" s="1105"/>
      <c r="B502" s="1105" t="s">
        <v>1064</v>
      </c>
      <c r="C502" s="1105"/>
      <c r="D502" s="1106">
        <v>0</v>
      </c>
      <c r="E502" s="822">
        <v>0</v>
      </c>
      <c r="F502" s="1107">
        <v>0</v>
      </c>
      <c r="G502" s="821">
        <v>0</v>
      </c>
      <c r="H502" s="1106">
        <v>32165.9578712045</v>
      </c>
      <c r="I502" s="822">
        <v>3.9969233169554648E-2</v>
      </c>
      <c r="J502" s="1107">
        <v>15383.744283476603</v>
      </c>
      <c r="K502" s="821">
        <v>0.11087624353264608</v>
      </c>
      <c r="L502" s="1106">
        <v>47549.702154681101</v>
      </c>
      <c r="M502" s="822">
        <v>3.8891712940631741E-2</v>
      </c>
      <c r="N502" s="1104"/>
      <c r="O502" s="1010"/>
      <c r="P502" s="1111"/>
      <c r="Z502" s="1104"/>
    </row>
    <row r="503" spans="1:26" s="344" customFormat="1" ht="13.5" customHeight="1">
      <c r="A503" s="1105"/>
      <c r="B503" s="1105" t="s">
        <v>1065</v>
      </c>
      <c r="C503" s="1105"/>
      <c r="D503" s="1106">
        <v>0</v>
      </c>
      <c r="E503" s="822">
        <v>0</v>
      </c>
      <c r="F503" s="1107">
        <v>0</v>
      </c>
      <c r="G503" s="821">
        <v>0</v>
      </c>
      <c r="H503" s="1106">
        <v>0</v>
      </c>
      <c r="I503" s="822">
        <v>0</v>
      </c>
      <c r="J503" s="1107">
        <v>0</v>
      </c>
      <c r="K503" s="821">
        <v>0</v>
      </c>
      <c r="L503" s="1106">
        <v>0</v>
      </c>
      <c r="M503" s="822">
        <v>0</v>
      </c>
      <c r="N503" s="1104"/>
      <c r="O503" s="1010"/>
      <c r="P503" s="1111"/>
      <c r="Z503" s="1104"/>
    </row>
    <row r="504" spans="1:26" s="344" customFormat="1" ht="13.5" customHeight="1">
      <c r="A504" s="1105"/>
      <c r="B504" s="1105" t="s">
        <v>1066</v>
      </c>
      <c r="C504" s="1105"/>
      <c r="D504" s="1106">
        <v>0</v>
      </c>
      <c r="E504" s="822">
        <v>0</v>
      </c>
      <c r="F504" s="1107">
        <v>15.6719326209</v>
      </c>
      <c r="G504" s="821">
        <v>7.4860702412326503E-5</v>
      </c>
      <c r="H504" s="1106">
        <v>11.481576305099999</v>
      </c>
      <c r="I504" s="822">
        <v>1.4266940295392207E-5</v>
      </c>
      <c r="J504" s="1107">
        <v>0</v>
      </c>
      <c r="K504" s="821">
        <v>0</v>
      </c>
      <c r="L504" s="1106">
        <v>27.153508926000001</v>
      </c>
      <c r="M504" s="822">
        <v>2.2209318389535057E-5</v>
      </c>
      <c r="N504" s="1104"/>
      <c r="O504" s="1010"/>
      <c r="P504" s="1111"/>
      <c r="Z504" s="1104"/>
    </row>
    <row r="505" spans="1:26" s="344" customFormat="1" ht="13.5" customHeight="1">
      <c r="A505" s="1105"/>
      <c r="B505" s="1105" t="s">
        <v>1067</v>
      </c>
      <c r="C505" s="1105"/>
      <c r="D505" s="1106">
        <v>0</v>
      </c>
      <c r="E505" s="822">
        <v>0</v>
      </c>
      <c r="F505" s="1107">
        <v>2360.9581622302003</v>
      </c>
      <c r="G505" s="821">
        <v>1.1277676510359982E-2</v>
      </c>
      <c r="H505" s="1106">
        <v>104022.95127133299</v>
      </c>
      <c r="I505" s="822">
        <v>0.12925831747330577</v>
      </c>
      <c r="J505" s="1107">
        <v>60351.001310125692</v>
      </c>
      <c r="K505" s="821">
        <v>0.43497162949385137</v>
      </c>
      <c r="L505" s="1106">
        <v>166734.91074368887</v>
      </c>
      <c r="M505" s="822">
        <v>0.13637532922352943</v>
      </c>
      <c r="N505" s="1104"/>
      <c r="O505" s="1010"/>
      <c r="P505" s="1111"/>
      <c r="Z505" s="1104"/>
    </row>
    <row r="506" spans="1:26" s="344" customFormat="1" ht="13.5" customHeight="1">
      <c r="A506" s="1105"/>
      <c r="B506" s="1105" t="s">
        <v>1068</v>
      </c>
      <c r="C506" s="1105"/>
      <c r="D506" s="1106">
        <v>0</v>
      </c>
      <c r="E506" s="822">
        <v>0</v>
      </c>
      <c r="F506" s="1107">
        <v>0.63457559429999999</v>
      </c>
      <c r="G506" s="821">
        <v>3.031200801595167E-6</v>
      </c>
      <c r="H506" s="1106">
        <v>3936.6085963175005</v>
      </c>
      <c r="I506" s="822">
        <v>4.8916070683641504E-3</v>
      </c>
      <c r="J506" s="1107">
        <v>1.656635401</v>
      </c>
      <c r="K506" s="821">
        <v>1.1939974220929277E-5</v>
      </c>
      <c r="L506" s="1106">
        <v>3938.8998073128005</v>
      </c>
      <c r="M506" s="822">
        <v>3.2216933790580652E-3</v>
      </c>
      <c r="N506" s="1104"/>
      <c r="O506" s="1010"/>
      <c r="P506" s="1111"/>
      <c r="Z506" s="1104"/>
    </row>
    <row r="507" spans="1:26" s="344" customFormat="1" ht="13.5" customHeight="1">
      <c r="A507" s="1105"/>
      <c r="B507" s="1105" t="s">
        <v>1069</v>
      </c>
      <c r="C507" s="1105"/>
      <c r="D507" s="1106">
        <v>0</v>
      </c>
      <c r="E507" s="822">
        <v>0</v>
      </c>
      <c r="F507" s="1107">
        <v>552.12538490999998</v>
      </c>
      <c r="G507" s="821">
        <v>2.6373578252192045E-3</v>
      </c>
      <c r="H507" s="1106">
        <v>69659.932499740011</v>
      </c>
      <c r="I507" s="822">
        <v>8.6559029139003402E-2</v>
      </c>
      <c r="J507" s="1107">
        <v>33069.648342500004</v>
      </c>
      <c r="K507" s="821">
        <v>0.23834499037404472</v>
      </c>
      <c r="L507" s="1106">
        <v>103281.70622715002</v>
      </c>
      <c r="M507" s="822">
        <v>8.4475870270189199E-2</v>
      </c>
      <c r="N507" s="1104"/>
      <c r="O507" s="1010"/>
      <c r="P507" s="1111"/>
      <c r="Z507" s="1104"/>
    </row>
    <row r="508" spans="1:26" s="344" customFormat="1" ht="13.5" customHeight="1">
      <c r="A508" s="1105"/>
      <c r="B508" s="1105" t="s">
        <v>1070</v>
      </c>
      <c r="C508" s="1105"/>
      <c r="D508" s="1106">
        <v>0</v>
      </c>
      <c r="E508" s="822">
        <v>0</v>
      </c>
      <c r="F508" s="1107">
        <v>0</v>
      </c>
      <c r="G508" s="821">
        <v>0</v>
      </c>
      <c r="H508" s="1106">
        <v>90122.426405087506</v>
      </c>
      <c r="I508" s="822">
        <v>0.11198560568953717</v>
      </c>
      <c r="J508" s="1107">
        <v>30040.807638926304</v>
      </c>
      <c r="K508" s="821">
        <v>0.21651503316188966</v>
      </c>
      <c r="L508" s="1106">
        <v>120163.23404401381</v>
      </c>
      <c r="M508" s="822">
        <v>9.8283559994868583E-2</v>
      </c>
      <c r="N508" s="1104"/>
      <c r="O508" s="1010"/>
      <c r="P508" s="1111"/>
      <c r="Z508" s="1104"/>
    </row>
    <row r="509" spans="1:26" s="1181" customFormat="1" ht="13.5" customHeight="1">
      <c r="A509" s="1105"/>
      <c r="B509" s="1105" t="s">
        <v>1071</v>
      </c>
      <c r="C509" s="1105"/>
      <c r="D509" s="1106">
        <v>0</v>
      </c>
      <c r="E509" s="822">
        <v>0</v>
      </c>
      <c r="F509" s="1107">
        <v>158398.3162806</v>
      </c>
      <c r="G509" s="821">
        <v>0.75662711833523721</v>
      </c>
      <c r="H509" s="1106">
        <v>2146275.0581800002</v>
      </c>
      <c r="I509" s="822">
        <v>2.6669489710173382</v>
      </c>
      <c r="J509" s="1107">
        <v>465552.24684265</v>
      </c>
      <c r="K509" s="821">
        <v>3.3554044676586896</v>
      </c>
      <c r="L509" s="1106">
        <v>2770225.6213032505</v>
      </c>
      <c r="M509" s="822">
        <v>2.2658148161271439</v>
      </c>
      <c r="N509" s="1104"/>
      <c r="O509" s="1010"/>
      <c r="P509" s="1111"/>
      <c r="Q509" s="344"/>
      <c r="X509" s="344"/>
      <c r="Y509" s="344"/>
      <c r="Z509" s="1104"/>
    </row>
    <row r="510" spans="1:26" s="1181" customFormat="1" ht="13.5" customHeight="1">
      <c r="A510" s="1105"/>
      <c r="B510" s="1105" t="s">
        <v>1072</v>
      </c>
      <c r="C510" s="1105"/>
      <c r="D510" s="1106">
        <v>0</v>
      </c>
      <c r="E510" s="822">
        <v>0</v>
      </c>
      <c r="F510" s="1107">
        <v>0</v>
      </c>
      <c r="G510" s="821">
        <v>0</v>
      </c>
      <c r="H510" s="1106">
        <v>249072.88402591902</v>
      </c>
      <c r="I510" s="822">
        <v>0.30949652479516265</v>
      </c>
      <c r="J510" s="1107">
        <v>0</v>
      </c>
      <c r="K510" s="821">
        <v>0</v>
      </c>
      <c r="L510" s="1106">
        <v>249072.88402591902</v>
      </c>
      <c r="M510" s="822">
        <v>0.20372096286364783</v>
      </c>
      <c r="N510" s="1104"/>
      <c r="O510" s="1010"/>
      <c r="P510" s="1111"/>
      <c r="Q510" s="344"/>
      <c r="X510" s="344"/>
      <c r="Y510" s="344"/>
      <c r="Z510" s="1104"/>
    </row>
    <row r="511" spans="1:26" s="344" customFormat="1" ht="13.5" customHeight="1">
      <c r="A511" s="1105"/>
      <c r="B511" s="1105" t="s">
        <v>1073</v>
      </c>
      <c r="C511" s="1105"/>
      <c r="D511" s="1106">
        <v>0</v>
      </c>
      <c r="E511" s="822">
        <v>0</v>
      </c>
      <c r="F511" s="1107">
        <v>0</v>
      </c>
      <c r="G511" s="821">
        <v>0</v>
      </c>
      <c r="H511" s="1106">
        <v>242284.88572264102</v>
      </c>
      <c r="I511" s="822">
        <v>0.30106179737231969</v>
      </c>
      <c r="J511" s="1107">
        <v>0</v>
      </c>
      <c r="K511" s="821">
        <v>0</v>
      </c>
      <c r="L511" s="1106">
        <v>242284.88572264102</v>
      </c>
      <c r="M511" s="822">
        <v>0.19816894319812411</v>
      </c>
      <c r="N511" s="1104"/>
      <c r="O511" s="1010"/>
      <c r="P511" s="1111"/>
      <c r="Z511" s="1104"/>
    </row>
    <row r="512" spans="1:26" s="344" customFormat="1" ht="13.5" customHeight="1">
      <c r="A512" s="1105"/>
      <c r="B512" s="1105" t="s">
        <v>1074</v>
      </c>
      <c r="C512" s="1105"/>
      <c r="D512" s="1106">
        <v>0</v>
      </c>
      <c r="E512" s="822">
        <v>0</v>
      </c>
      <c r="F512" s="1107">
        <v>0</v>
      </c>
      <c r="G512" s="821">
        <v>0</v>
      </c>
      <c r="H512" s="1106">
        <v>10868.152137532801</v>
      </c>
      <c r="I512" s="822">
        <v>1.3504702973453714E-2</v>
      </c>
      <c r="J512" s="1107">
        <v>10868.154808695599</v>
      </c>
      <c r="K512" s="821">
        <v>7.8330746865944836E-2</v>
      </c>
      <c r="L512" s="1106">
        <v>21736.3069462284</v>
      </c>
      <c r="M512" s="822">
        <v>1.7778496432894093E-2</v>
      </c>
      <c r="N512" s="1104"/>
      <c r="O512" s="1010"/>
      <c r="P512" s="1111"/>
      <c r="Z512" s="1104"/>
    </row>
    <row r="513" spans="1:26" s="344" customFormat="1" ht="13.5" customHeight="1">
      <c r="A513" s="1105"/>
      <c r="B513" s="1105" t="s">
        <v>1075</v>
      </c>
      <c r="C513" s="1105"/>
      <c r="D513" s="1106">
        <v>0</v>
      </c>
      <c r="E513" s="822">
        <v>0</v>
      </c>
      <c r="F513" s="1107">
        <v>0</v>
      </c>
      <c r="G513" s="821">
        <v>0</v>
      </c>
      <c r="H513" s="1106">
        <v>118772.36562161801</v>
      </c>
      <c r="I513" s="822">
        <v>0.1475858544190862</v>
      </c>
      <c r="J513" s="1107">
        <v>0</v>
      </c>
      <c r="K513" s="821">
        <v>0</v>
      </c>
      <c r="L513" s="1106">
        <v>118772.36562161801</v>
      </c>
      <c r="M513" s="822">
        <v>9.7145944973726306E-2</v>
      </c>
      <c r="N513" s="1104"/>
      <c r="O513" s="1010"/>
      <c r="P513" s="1111"/>
      <c r="Z513" s="1104"/>
    </row>
    <row r="514" spans="1:26" s="344" customFormat="1" ht="13.5" customHeight="1">
      <c r="A514" s="1105"/>
      <c r="B514" s="1105" t="s">
        <v>1076</v>
      </c>
      <c r="C514" s="1105"/>
      <c r="D514" s="1106">
        <v>0</v>
      </c>
      <c r="E514" s="822">
        <v>0</v>
      </c>
      <c r="F514" s="1107">
        <v>0</v>
      </c>
      <c r="G514" s="821">
        <v>0</v>
      </c>
      <c r="H514" s="1106">
        <v>124210.84347121</v>
      </c>
      <c r="I514" s="822">
        <v>0.15434367553320247</v>
      </c>
      <c r="J514" s="1107">
        <v>26385.475745973901</v>
      </c>
      <c r="K514" s="821">
        <v>0.19016972595401099</v>
      </c>
      <c r="L514" s="1106">
        <v>150596.31921718389</v>
      </c>
      <c r="M514" s="822">
        <v>0.12317529977070241</v>
      </c>
      <c r="N514" s="1104"/>
      <c r="O514" s="1010"/>
      <c r="P514" s="1111"/>
      <c r="Z514" s="1104"/>
    </row>
    <row r="515" spans="1:26" s="344" customFormat="1" ht="13.5" customHeight="1">
      <c r="A515" s="1105"/>
      <c r="B515" s="1105" t="s">
        <v>1077</v>
      </c>
      <c r="C515" s="1105"/>
      <c r="D515" s="1106">
        <v>0</v>
      </c>
      <c r="E515" s="822">
        <v>0</v>
      </c>
      <c r="F515" s="1107">
        <v>0</v>
      </c>
      <c r="G515" s="821">
        <v>0</v>
      </c>
      <c r="H515" s="1106">
        <v>0</v>
      </c>
      <c r="I515" s="822">
        <v>0</v>
      </c>
      <c r="J515" s="1107">
        <v>0</v>
      </c>
      <c r="K515" s="821">
        <v>0</v>
      </c>
      <c r="L515" s="1106">
        <v>0</v>
      </c>
      <c r="M515" s="822">
        <v>0</v>
      </c>
      <c r="N515" s="1104"/>
      <c r="O515" s="1010"/>
      <c r="P515" s="1111"/>
      <c r="Z515" s="1104"/>
    </row>
    <row r="516" spans="1:26" s="344" customFormat="1" ht="13.5" customHeight="1">
      <c r="A516" s="1105"/>
      <c r="B516" s="1105" t="s">
        <v>1078</v>
      </c>
      <c r="C516" s="1105"/>
      <c r="D516" s="1106">
        <v>0</v>
      </c>
      <c r="E516" s="822">
        <v>0</v>
      </c>
      <c r="F516" s="1107">
        <v>253459.58995085803</v>
      </c>
      <c r="G516" s="821">
        <v>1.210709833677925</v>
      </c>
      <c r="H516" s="1106">
        <v>189557.34641196</v>
      </c>
      <c r="I516" s="822">
        <v>0.23554286205554742</v>
      </c>
      <c r="J516" s="1107">
        <v>214225.48970836902</v>
      </c>
      <c r="K516" s="821">
        <v>1.5440010656779852</v>
      </c>
      <c r="L516" s="1106">
        <v>657242.42607118702</v>
      </c>
      <c r="M516" s="822">
        <v>0.53756979768270885</v>
      </c>
      <c r="N516" s="1104"/>
      <c r="O516" s="1010"/>
      <c r="P516" s="1111"/>
      <c r="Z516" s="1104"/>
    </row>
    <row r="517" spans="1:26" s="344" customFormat="1" ht="13.5" customHeight="1">
      <c r="A517" s="1105"/>
      <c r="B517" s="1105" t="s">
        <v>1079</v>
      </c>
      <c r="C517" s="1105"/>
      <c r="D517" s="1106">
        <v>0</v>
      </c>
      <c r="E517" s="822">
        <v>0</v>
      </c>
      <c r="F517" s="1107">
        <v>0</v>
      </c>
      <c r="G517" s="821">
        <v>0</v>
      </c>
      <c r="H517" s="1106">
        <v>0</v>
      </c>
      <c r="I517" s="822">
        <v>0</v>
      </c>
      <c r="J517" s="1107">
        <v>0</v>
      </c>
      <c r="K517" s="821">
        <v>0</v>
      </c>
      <c r="L517" s="1106">
        <v>0</v>
      </c>
      <c r="M517" s="822">
        <v>0</v>
      </c>
      <c r="N517" s="1104"/>
      <c r="O517" s="1010"/>
      <c r="P517" s="1111"/>
      <c r="Z517" s="1104"/>
    </row>
    <row r="518" spans="1:26" s="344" customFormat="1" ht="13.5" customHeight="1">
      <c r="A518" s="1105"/>
      <c r="B518" s="1105" t="s">
        <v>1080</v>
      </c>
      <c r="C518" s="1105"/>
      <c r="D518" s="1106">
        <v>0</v>
      </c>
      <c r="E518" s="822">
        <v>0</v>
      </c>
      <c r="F518" s="1107">
        <v>0</v>
      </c>
      <c r="G518" s="821">
        <v>0</v>
      </c>
      <c r="H518" s="1106">
        <v>241270.92696569601</v>
      </c>
      <c r="I518" s="822">
        <v>0.2998018580867271</v>
      </c>
      <c r="J518" s="1107">
        <v>0</v>
      </c>
      <c r="K518" s="821">
        <v>0</v>
      </c>
      <c r="L518" s="1106">
        <v>241270.92696569601</v>
      </c>
      <c r="M518" s="822">
        <v>0.19733960902521044</v>
      </c>
      <c r="N518" s="1104"/>
      <c r="O518" s="1010"/>
      <c r="P518" s="1111"/>
      <c r="Z518" s="1104"/>
    </row>
    <row r="519" spans="1:26" s="344" customFormat="1" ht="13.5" customHeight="1">
      <c r="A519" s="1105"/>
      <c r="B519" s="1105" t="s">
        <v>1081</v>
      </c>
      <c r="C519" s="1105"/>
      <c r="D519" s="1106">
        <v>0</v>
      </c>
      <c r="E519" s="822">
        <v>0</v>
      </c>
      <c r="F519" s="1107">
        <v>141.66775514580002</v>
      </c>
      <c r="G519" s="821">
        <v>6.7670962579617264E-4</v>
      </c>
      <c r="H519" s="1106">
        <v>1178.1244832611001</v>
      </c>
      <c r="I519" s="822">
        <v>1.4639306674084345E-3</v>
      </c>
      <c r="J519" s="1107">
        <v>3917.5620817517001</v>
      </c>
      <c r="K519" s="821">
        <v>2.8235295609866869E-2</v>
      </c>
      <c r="L519" s="1106">
        <v>5237.3543201585999</v>
      </c>
      <c r="M519" s="822">
        <v>4.2837214863170959E-3</v>
      </c>
      <c r="N519" s="1104"/>
      <c r="O519" s="1010"/>
      <c r="P519" s="1111"/>
      <c r="Z519" s="1104"/>
    </row>
    <row r="520" spans="1:26" s="344" customFormat="1" ht="13.5" customHeight="1">
      <c r="A520" s="1105"/>
      <c r="B520" s="1105" t="s">
        <v>1082</v>
      </c>
      <c r="C520" s="1105"/>
      <c r="D520" s="1106">
        <v>0</v>
      </c>
      <c r="E520" s="822">
        <v>0</v>
      </c>
      <c r="F520" s="1107">
        <v>0</v>
      </c>
      <c r="G520" s="821">
        <v>0</v>
      </c>
      <c r="H520" s="1106">
        <v>0.97516251970000001</v>
      </c>
      <c r="I520" s="822">
        <v>1.21173130562955E-6</v>
      </c>
      <c r="J520" s="1107">
        <v>0.87359842330000004</v>
      </c>
      <c r="K520" s="821">
        <v>6.2963417583314476E-6</v>
      </c>
      <c r="L520" s="1106">
        <v>1.848760943</v>
      </c>
      <c r="M520" s="822">
        <v>1.5121331287651227E-6</v>
      </c>
      <c r="N520" s="1104"/>
      <c r="O520" s="1010"/>
      <c r="P520" s="1111"/>
      <c r="Z520" s="1104"/>
    </row>
    <row r="521" spans="1:26" s="344" customFormat="1" ht="13.2" customHeight="1">
      <c r="A521" s="1105"/>
      <c r="B521" s="1105" t="s">
        <v>1083</v>
      </c>
      <c r="C521" s="1105"/>
      <c r="D521" s="1106">
        <v>0</v>
      </c>
      <c r="E521" s="822">
        <v>0</v>
      </c>
      <c r="F521" s="1107">
        <v>0</v>
      </c>
      <c r="G521" s="821">
        <v>0</v>
      </c>
      <c r="H521" s="1106">
        <v>0.11491329760000001</v>
      </c>
      <c r="I521" s="822">
        <v>1.4279059882026866E-7</v>
      </c>
      <c r="J521" s="1107">
        <v>6.8458985799999997E-2</v>
      </c>
      <c r="K521" s="821">
        <v>4.9340882438559178E-7</v>
      </c>
      <c r="L521" s="1106">
        <v>0.1833722834</v>
      </c>
      <c r="M521" s="822">
        <v>1.4998332027530656E-7</v>
      </c>
      <c r="N521" s="1104"/>
      <c r="O521" s="1010"/>
      <c r="P521" s="1111"/>
      <c r="Z521" s="1104"/>
    </row>
    <row r="522" spans="1:26" s="344" customFormat="1" ht="13.5" customHeight="1">
      <c r="A522" s="1105"/>
      <c r="B522" s="1105" t="s">
        <v>1084</v>
      </c>
      <c r="C522" s="1105"/>
      <c r="D522" s="1106">
        <v>0</v>
      </c>
      <c r="E522" s="822">
        <v>0</v>
      </c>
      <c r="F522" s="1107">
        <v>117924.37576172</v>
      </c>
      <c r="G522" s="821">
        <v>0.56329374395629095</v>
      </c>
      <c r="H522" s="1106">
        <v>3053015.9119497398</v>
      </c>
      <c r="I522" s="822">
        <v>3.7936599103837043</v>
      </c>
      <c r="J522" s="1107">
        <v>931742.29426255997</v>
      </c>
      <c r="K522" s="821">
        <v>6.715405796187297</v>
      </c>
      <c r="L522" s="1106">
        <v>4102682.5819740198</v>
      </c>
      <c r="M522" s="822">
        <v>3.3556541057945464</v>
      </c>
      <c r="N522" s="1104"/>
      <c r="O522" s="1010"/>
      <c r="P522" s="1111"/>
      <c r="Z522" s="1104"/>
    </row>
    <row r="523" spans="1:26" s="344" customFormat="1" ht="13.5" customHeight="1">
      <c r="A523" s="1105"/>
      <c r="B523" s="1105" t="s">
        <v>1085</v>
      </c>
      <c r="C523" s="1105"/>
      <c r="D523" s="1106">
        <v>0</v>
      </c>
      <c r="E523" s="822">
        <v>0</v>
      </c>
      <c r="F523" s="1107">
        <v>0</v>
      </c>
      <c r="G523" s="821">
        <v>0</v>
      </c>
      <c r="H523" s="1106">
        <v>0</v>
      </c>
      <c r="I523" s="822">
        <v>0</v>
      </c>
      <c r="J523" s="1107">
        <v>0</v>
      </c>
      <c r="K523" s="821">
        <v>0</v>
      </c>
      <c r="L523" s="1106">
        <v>0</v>
      </c>
      <c r="M523" s="822">
        <v>0</v>
      </c>
      <c r="N523" s="1104"/>
      <c r="O523" s="1010"/>
      <c r="P523" s="1111"/>
      <c r="Z523" s="1104"/>
    </row>
    <row r="524" spans="1:26" s="344" customFormat="1" ht="13.5" customHeight="1">
      <c r="A524" s="1105"/>
      <c r="B524" s="1105" t="s">
        <v>1086</v>
      </c>
      <c r="C524" s="1105"/>
      <c r="D524" s="1106">
        <v>0</v>
      </c>
      <c r="E524" s="822">
        <v>0</v>
      </c>
      <c r="F524" s="1107">
        <v>0</v>
      </c>
      <c r="G524" s="821">
        <v>0</v>
      </c>
      <c r="H524" s="1106">
        <v>0</v>
      </c>
      <c r="I524" s="822">
        <v>0</v>
      </c>
      <c r="J524" s="1107">
        <v>0</v>
      </c>
      <c r="K524" s="821">
        <v>0</v>
      </c>
      <c r="L524" s="1106">
        <v>0</v>
      </c>
      <c r="M524" s="822">
        <v>0</v>
      </c>
      <c r="N524" s="1104"/>
      <c r="O524" s="1010"/>
      <c r="P524" s="1111"/>
      <c r="Z524" s="1104"/>
    </row>
    <row r="525" spans="1:26" s="344" customFormat="1" ht="13.5" customHeight="1">
      <c r="A525" s="1105"/>
      <c r="B525" s="1105" t="s">
        <v>1087</v>
      </c>
      <c r="C525" s="1105"/>
      <c r="D525" s="1106">
        <v>0</v>
      </c>
      <c r="E525" s="822">
        <v>0</v>
      </c>
      <c r="F525" s="1107">
        <v>1099.0991303322</v>
      </c>
      <c r="G525" s="821">
        <v>5.2501076228287525E-3</v>
      </c>
      <c r="H525" s="1106">
        <v>1279.9590445179001</v>
      </c>
      <c r="I525" s="822">
        <v>1.5904697041095955E-3</v>
      </c>
      <c r="J525" s="1107">
        <v>16886.509879336201</v>
      </c>
      <c r="K525" s="821">
        <v>0.12170722207133483</v>
      </c>
      <c r="L525" s="1106">
        <v>19265.568054186304</v>
      </c>
      <c r="M525" s="822">
        <v>1.5757636924080203E-2</v>
      </c>
      <c r="N525" s="1104"/>
      <c r="O525" s="1010"/>
      <c r="P525" s="1111"/>
      <c r="Z525" s="1104"/>
    </row>
    <row r="526" spans="1:26" s="344" customFormat="1" ht="13.5" customHeight="1">
      <c r="A526" s="1105"/>
      <c r="B526" s="1105" t="s">
        <v>1088</v>
      </c>
      <c r="C526" s="1105"/>
      <c r="D526" s="1106">
        <v>0</v>
      </c>
      <c r="E526" s="822">
        <v>0</v>
      </c>
      <c r="F526" s="1107">
        <v>0</v>
      </c>
      <c r="G526" s="821">
        <v>0</v>
      </c>
      <c r="H526" s="1106">
        <v>0</v>
      </c>
      <c r="I526" s="822">
        <v>0</v>
      </c>
      <c r="J526" s="1107">
        <v>5431.9931424945999</v>
      </c>
      <c r="K526" s="821">
        <v>3.9150351399287853E-2</v>
      </c>
      <c r="L526" s="1106">
        <v>5431.9931424945999</v>
      </c>
      <c r="M526" s="822">
        <v>4.4429199010783361E-3</v>
      </c>
      <c r="N526" s="1104"/>
      <c r="O526" s="1010"/>
      <c r="P526" s="1111"/>
      <c r="Z526" s="1104"/>
    </row>
    <row r="527" spans="1:26" s="344" customFormat="1">
      <c r="A527" s="1105"/>
      <c r="B527" s="1105" t="s">
        <v>1089</v>
      </c>
      <c r="C527" s="1105"/>
      <c r="D527" s="1106">
        <v>0</v>
      </c>
      <c r="E527" s="822">
        <v>0</v>
      </c>
      <c r="F527" s="1107">
        <v>0</v>
      </c>
      <c r="G527" s="821">
        <v>0</v>
      </c>
      <c r="H527" s="1106">
        <v>0</v>
      </c>
      <c r="I527" s="822">
        <v>0</v>
      </c>
      <c r="J527" s="1107">
        <v>0</v>
      </c>
      <c r="K527" s="821">
        <v>0</v>
      </c>
      <c r="L527" s="1106">
        <v>0</v>
      </c>
      <c r="M527" s="822">
        <v>0</v>
      </c>
      <c r="N527" s="1104"/>
      <c r="O527" s="1010"/>
      <c r="P527" s="1111"/>
      <c r="Z527" s="1104"/>
    </row>
    <row r="528" spans="1:26" s="344" customFormat="1">
      <c r="A528" s="1105"/>
      <c r="B528" s="1105" t="s">
        <v>1090</v>
      </c>
      <c r="C528" s="1105"/>
      <c r="D528" s="1106">
        <v>0</v>
      </c>
      <c r="E528" s="822">
        <v>0</v>
      </c>
      <c r="F528" s="1107">
        <v>587031.95520676801</v>
      </c>
      <c r="G528" s="821">
        <v>2.8040973355547996</v>
      </c>
      <c r="H528" s="1106">
        <v>444477.62463433802</v>
      </c>
      <c r="I528" s="822">
        <v>0.55230532505184782</v>
      </c>
      <c r="J528" s="1107">
        <v>0</v>
      </c>
      <c r="K528" s="821">
        <v>0</v>
      </c>
      <c r="L528" s="1106">
        <v>1031509.579841106</v>
      </c>
      <c r="M528" s="822">
        <v>0.84368929050678731</v>
      </c>
      <c r="N528" s="1104"/>
      <c r="O528" s="1010"/>
      <c r="P528" s="1111"/>
      <c r="Z528" s="1104"/>
    </row>
    <row r="529" spans="1:26" s="344" customFormat="1">
      <c r="A529" s="1105"/>
      <c r="B529" s="1105" t="s">
        <v>1091</v>
      </c>
      <c r="C529" s="1105"/>
      <c r="D529" s="1106">
        <v>0</v>
      </c>
      <c r="E529" s="822">
        <v>0</v>
      </c>
      <c r="F529" s="1107">
        <v>0</v>
      </c>
      <c r="G529" s="821">
        <v>0</v>
      </c>
      <c r="H529" s="1106">
        <v>80860.081026402899</v>
      </c>
      <c r="I529" s="822">
        <v>0.10047626890497931</v>
      </c>
      <c r="J529" s="1107">
        <v>25534.762077164502</v>
      </c>
      <c r="K529" s="821">
        <v>0.18403832294955688</v>
      </c>
      <c r="L529" s="1106">
        <v>106394.8431035674</v>
      </c>
      <c r="M529" s="822">
        <v>8.7022158054467155E-2</v>
      </c>
      <c r="N529" s="1104"/>
      <c r="O529" s="1010"/>
      <c r="P529" s="1111"/>
      <c r="Z529" s="1104"/>
    </row>
    <row r="530" spans="1:26" s="344" customFormat="1">
      <c r="A530" s="1105"/>
      <c r="B530" s="1105" t="s">
        <v>1092</v>
      </c>
      <c r="C530" s="1105"/>
      <c r="D530" s="1106">
        <v>0</v>
      </c>
      <c r="E530" s="822">
        <v>0</v>
      </c>
      <c r="F530" s="1107">
        <v>36171.893587499995</v>
      </c>
      <c r="G530" s="821">
        <v>0.17278362707691841</v>
      </c>
      <c r="H530" s="1106">
        <v>0</v>
      </c>
      <c r="I530" s="822">
        <v>0</v>
      </c>
      <c r="J530" s="1107">
        <v>0</v>
      </c>
      <c r="K530" s="821">
        <v>0</v>
      </c>
      <c r="L530" s="1106">
        <v>36171.893587499995</v>
      </c>
      <c r="M530" s="822">
        <v>2.9585609124275759E-2</v>
      </c>
      <c r="N530" s="1104"/>
      <c r="O530" s="1010"/>
      <c r="P530" s="1111"/>
      <c r="Z530" s="1104"/>
    </row>
    <row r="531" spans="1:26" s="344" customFormat="1" ht="13.5" customHeight="1">
      <c r="A531" s="1105"/>
      <c r="B531" s="1105" t="s">
        <v>1093</v>
      </c>
      <c r="C531" s="1105"/>
      <c r="D531" s="1106">
        <v>0</v>
      </c>
      <c r="E531" s="822">
        <v>0</v>
      </c>
      <c r="F531" s="1107">
        <v>0</v>
      </c>
      <c r="G531" s="821">
        <v>0</v>
      </c>
      <c r="H531" s="1106">
        <v>0</v>
      </c>
      <c r="I531" s="822">
        <v>0</v>
      </c>
      <c r="J531" s="1107">
        <v>0</v>
      </c>
      <c r="K531" s="821">
        <v>0</v>
      </c>
      <c r="L531" s="1106">
        <v>0</v>
      </c>
      <c r="M531" s="822">
        <v>0</v>
      </c>
      <c r="N531" s="1104"/>
      <c r="O531" s="1010"/>
      <c r="P531" s="1111"/>
      <c r="Z531" s="1104"/>
    </row>
    <row r="532" spans="1:26" s="344" customFormat="1" ht="13.5" customHeight="1">
      <c r="A532" s="1105"/>
      <c r="B532" s="1105" t="s">
        <v>1094</v>
      </c>
      <c r="C532" s="1105"/>
      <c r="D532" s="1106">
        <v>0</v>
      </c>
      <c r="E532" s="822">
        <v>0</v>
      </c>
      <c r="F532" s="1107">
        <v>0</v>
      </c>
      <c r="G532" s="821">
        <v>0</v>
      </c>
      <c r="H532" s="1106">
        <v>0</v>
      </c>
      <c r="I532" s="822">
        <v>0</v>
      </c>
      <c r="J532" s="1107">
        <v>0</v>
      </c>
      <c r="K532" s="821">
        <v>0</v>
      </c>
      <c r="L532" s="1106">
        <v>0</v>
      </c>
      <c r="M532" s="822">
        <v>0</v>
      </c>
      <c r="N532" s="1104"/>
      <c r="O532" s="1010"/>
      <c r="P532" s="1111"/>
      <c r="Z532" s="1104"/>
    </row>
    <row r="533" spans="1:26" s="344" customFormat="1" ht="13.5" customHeight="1">
      <c r="A533" s="1105"/>
      <c r="B533" s="1105" t="s">
        <v>1095</v>
      </c>
      <c r="C533" s="1105"/>
      <c r="D533" s="1106">
        <v>0</v>
      </c>
      <c r="E533" s="822">
        <v>0</v>
      </c>
      <c r="F533" s="1107">
        <v>27549.312093600001</v>
      </c>
      <c r="G533" s="821">
        <v>0.13159582191879415</v>
      </c>
      <c r="H533" s="1106">
        <v>514693.76020920003</v>
      </c>
      <c r="I533" s="822">
        <v>0.63955548891434333</v>
      </c>
      <c r="J533" s="1107">
        <v>160889.58416520001</v>
      </c>
      <c r="K533" s="821">
        <v>1.1595897843236538</v>
      </c>
      <c r="L533" s="1106">
        <v>703132.65646800015</v>
      </c>
      <c r="M533" s="822">
        <v>0.57510420034976328</v>
      </c>
      <c r="N533" s="1104"/>
      <c r="O533" s="1010"/>
      <c r="P533" s="1111"/>
      <c r="Z533" s="1104"/>
    </row>
    <row r="534" spans="1:26" s="344" customFormat="1" ht="6" customHeight="1">
      <c r="A534" s="1112"/>
      <c r="B534" s="1112"/>
      <c r="C534" s="1112"/>
      <c r="D534" s="1113"/>
      <c r="E534" s="1114"/>
      <c r="F534" s="1115"/>
      <c r="G534" s="1116"/>
      <c r="H534" s="1113"/>
      <c r="I534" s="1114"/>
      <c r="J534" s="1115"/>
      <c r="K534" s="1116"/>
      <c r="L534" s="1113"/>
      <c r="M534" s="1114"/>
      <c r="N534" s="1100"/>
      <c r="O534" s="1010"/>
      <c r="P534" s="1117"/>
      <c r="Z534" s="1104"/>
    </row>
    <row r="535" spans="1:26" s="344" customFormat="1">
      <c r="A535" s="1084" t="s">
        <v>709</v>
      </c>
      <c r="B535" s="1105"/>
      <c r="C535" s="1105"/>
      <c r="D535" s="1125">
        <v>0</v>
      </c>
      <c r="E535" s="817">
        <v>0</v>
      </c>
      <c r="F535" s="1126">
        <v>489635.82552817703</v>
      </c>
      <c r="G535" s="816">
        <v>2.3388616268293845</v>
      </c>
      <c r="H535" s="1125">
        <v>512283.43861311191</v>
      </c>
      <c r="I535" s="817">
        <v>0.63656043724283995</v>
      </c>
      <c r="J535" s="1126">
        <v>0</v>
      </c>
      <c r="K535" s="816">
        <v>0</v>
      </c>
      <c r="L535" s="1125">
        <v>1001919.2641412889</v>
      </c>
      <c r="M535" s="817">
        <v>0.81948686626706657</v>
      </c>
      <c r="N535" s="1100"/>
      <c r="O535" s="1010"/>
      <c r="P535" s="1117"/>
      <c r="Z535" s="1104"/>
    </row>
    <row r="536" spans="1:26" s="344" customFormat="1" ht="15" customHeight="1">
      <c r="A536" s="1084"/>
      <c r="B536" s="1105" t="s">
        <v>1096</v>
      </c>
      <c r="C536" s="1105"/>
      <c r="D536" s="1106">
        <v>0</v>
      </c>
      <c r="E536" s="822">
        <v>0</v>
      </c>
      <c r="F536" s="1107">
        <v>425419.60233094101</v>
      </c>
      <c r="G536" s="821">
        <v>2.0321176092855069</v>
      </c>
      <c r="H536" s="1106">
        <v>505148.30270230793</v>
      </c>
      <c r="I536" s="822">
        <v>0.62769435863708856</v>
      </c>
      <c r="J536" s="1107">
        <v>0</v>
      </c>
      <c r="K536" s="821">
        <v>0</v>
      </c>
      <c r="L536" s="1106">
        <v>930567.90503324894</v>
      </c>
      <c r="M536" s="822">
        <v>0.7611273718726177</v>
      </c>
      <c r="N536" s="1104"/>
      <c r="O536" s="1010"/>
      <c r="P536" s="1111"/>
      <c r="Z536" s="1104"/>
    </row>
    <row r="537" spans="1:26" s="344" customFormat="1" ht="15" customHeight="1">
      <c r="A537" s="1084"/>
      <c r="B537" s="1105" t="s">
        <v>1097</v>
      </c>
      <c r="C537" s="1105"/>
      <c r="D537" s="1106">
        <v>0</v>
      </c>
      <c r="E537" s="822">
        <v>0</v>
      </c>
      <c r="F537" s="1107">
        <v>0</v>
      </c>
      <c r="G537" s="821">
        <v>0</v>
      </c>
      <c r="H537" s="1106">
        <v>0</v>
      </c>
      <c r="I537" s="822">
        <v>0</v>
      </c>
      <c r="J537" s="1107">
        <v>0</v>
      </c>
      <c r="K537" s="821">
        <v>0</v>
      </c>
      <c r="L537" s="1106">
        <v>0</v>
      </c>
      <c r="M537" s="822">
        <v>0</v>
      </c>
      <c r="N537" s="1104"/>
      <c r="O537" s="1010"/>
      <c r="P537" s="1111"/>
      <c r="Z537" s="1104"/>
    </row>
    <row r="538" spans="1:26" s="344" customFormat="1" ht="15" customHeight="1">
      <c r="A538" s="1084"/>
      <c r="B538" s="1105" t="s">
        <v>1098</v>
      </c>
      <c r="C538" s="1105"/>
      <c r="D538" s="1106">
        <v>0</v>
      </c>
      <c r="E538" s="822">
        <v>0</v>
      </c>
      <c r="F538" s="1107">
        <v>0</v>
      </c>
      <c r="G538" s="821">
        <v>0</v>
      </c>
      <c r="H538" s="1106">
        <v>0</v>
      </c>
      <c r="I538" s="822">
        <v>0</v>
      </c>
      <c r="J538" s="1107">
        <v>0</v>
      </c>
      <c r="K538" s="821">
        <v>0</v>
      </c>
      <c r="L538" s="1106">
        <v>0</v>
      </c>
      <c r="M538" s="822">
        <v>0</v>
      </c>
      <c r="N538" s="1104"/>
      <c r="O538" s="1010"/>
      <c r="P538" s="1111"/>
      <c r="Z538" s="1104"/>
    </row>
    <row r="539" spans="1:26" s="344" customFormat="1" ht="13.5" customHeight="1">
      <c r="A539" s="1084"/>
      <c r="B539" s="1105" t="s">
        <v>1099</v>
      </c>
      <c r="C539" s="1105"/>
      <c r="D539" s="1106">
        <v>0</v>
      </c>
      <c r="E539" s="822">
        <v>0</v>
      </c>
      <c r="F539" s="1107">
        <v>64216.22319723601</v>
      </c>
      <c r="G539" s="821">
        <v>0.30674401754387792</v>
      </c>
      <c r="H539" s="1182">
        <v>7135.1359108039996</v>
      </c>
      <c r="I539" s="822">
        <v>8.8660786057514207E-3</v>
      </c>
      <c r="J539" s="1180">
        <v>0</v>
      </c>
      <c r="K539" s="821">
        <v>0</v>
      </c>
      <c r="L539" s="1179">
        <v>71351.359108040007</v>
      </c>
      <c r="M539" s="822">
        <v>5.8359494394448798E-2</v>
      </c>
      <c r="N539" s="1104"/>
      <c r="O539" s="1010"/>
      <c r="P539" s="1111"/>
      <c r="Z539" s="1104"/>
    </row>
    <row r="540" spans="1:26" s="344" customFormat="1">
      <c r="A540" s="1084"/>
      <c r="B540" s="1105" t="s">
        <v>1100</v>
      </c>
      <c r="C540" s="1105"/>
      <c r="D540" s="1106">
        <v>0</v>
      </c>
      <c r="E540" s="822">
        <v>0</v>
      </c>
      <c r="F540" s="1107">
        <v>0</v>
      </c>
      <c r="G540" s="821">
        <v>0</v>
      </c>
      <c r="H540" s="1106">
        <v>0</v>
      </c>
      <c r="I540" s="822">
        <v>0</v>
      </c>
      <c r="J540" s="1107">
        <v>0</v>
      </c>
      <c r="K540" s="821">
        <v>0</v>
      </c>
      <c r="L540" s="1106">
        <v>0</v>
      </c>
      <c r="M540" s="822">
        <v>0</v>
      </c>
      <c r="N540" s="1104"/>
      <c r="O540" s="1010"/>
      <c r="P540" s="1117"/>
      <c r="Z540" s="1104"/>
    </row>
    <row r="541" spans="1:26" s="344" customFormat="1">
      <c r="A541" s="1084"/>
      <c r="B541" s="1105" t="s">
        <v>1101</v>
      </c>
      <c r="C541" s="1105"/>
      <c r="D541" s="1106">
        <v>0</v>
      </c>
      <c r="E541" s="822">
        <v>0</v>
      </c>
      <c r="F541" s="1107">
        <v>0</v>
      </c>
      <c r="G541" s="821">
        <v>0</v>
      </c>
      <c r="H541" s="1106">
        <v>0</v>
      </c>
      <c r="I541" s="822">
        <v>0</v>
      </c>
      <c r="J541" s="1107">
        <v>0</v>
      </c>
      <c r="K541" s="821">
        <v>0</v>
      </c>
      <c r="L541" s="1106">
        <v>0</v>
      </c>
      <c r="M541" s="822">
        <v>0</v>
      </c>
      <c r="N541" s="1104"/>
      <c r="O541" s="1010"/>
      <c r="P541" s="1117"/>
      <c r="Z541" s="1104"/>
    </row>
    <row r="542" spans="1:26" s="344" customFormat="1">
      <c r="A542" s="1084"/>
      <c r="B542" s="1105" t="s">
        <v>1102</v>
      </c>
      <c r="C542" s="1105"/>
      <c r="D542" s="1106">
        <v>0</v>
      </c>
      <c r="E542" s="822">
        <v>0</v>
      </c>
      <c r="F542" s="1107">
        <v>0</v>
      </c>
      <c r="G542" s="821">
        <v>0</v>
      </c>
      <c r="H542" s="1106">
        <v>0</v>
      </c>
      <c r="I542" s="822">
        <v>0</v>
      </c>
      <c r="J542" s="1107">
        <v>0</v>
      </c>
      <c r="K542" s="821">
        <v>0</v>
      </c>
      <c r="L542" s="1106">
        <v>0</v>
      </c>
      <c r="M542" s="822">
        <v>0</v>
      </c>
      <c r="N542" s="1104"/>
      <c r="O542" s="1010"/>
      <c r="P542" s="1117"/>
      <c r="Z542" s="1104"/>
    </row>
    <row r="543" spans="1:26" s="344" customFormat="1" ht="6" customHeight="1">
      <c r="A543" s="1112"/>
      <c r="B543" s="1112"/>
      <c r="C543" s="1112"/>
      <c r="D543" s="1113"/>
      <c r="E543" s="1114"/>
      <c r="F543" s="1115"/>
      <c r="G543" s="1116"/>
      <c r="H543" s="1113"/>
      <c r="I543" s="1114"/>
      <c r="J543" s="1115"/>
      <c r="K543" s="1116"/>
      <c r="L543" s="1113"/>
      <c r="M543" s="1114"/>
      <c r="N543" s="1100"/>
      <c r="O543" s="1010"/>
      <c r="P543" s="1117"/>
      <c r="Z543" s="1104"/>
    </row>
    <row r="544" spans="1:26" s="344" customFormat="1" ht="15.75" customHeight="1">
      <c r="A544" s="1084" t="s">
        <v>717</v>
      </c>
      <c r="B544" s="1105"/>
      <c r="C544" s="1105"/>
      <c r="D544" s="1125">
        <v>0</v>
      </c>
      <c r="E544" s="817">
        <v>0</v>
      </c>
      <c r="F544" s="1126">
        <v>0</v>
      </c>
      <c r="G544" s="816">
        <v>0</v>
      </c>
      <c r="H544" s="1125">
        <v>0</v>
      </c>
      <c r="I544" s="817">
        <v>0</v>
      </c>
      <c r="J544" s="1126">
        <v>0</v>
      </c>
      <c r="K544" s="816">
        <v>0</v>
      </c>
      <c r="L544" s="1125">
        <v>0</v>
      </c>
      <c r="M544" s="817">
        <v>0</v>
      </c>
      <c r="N544" s="1100"/>
      <c r="O544" s="1010"/>
      <c r="P544" s="1101"/>
      <c r="Z544" s="1104"/>
    </row>
    <row r="545" spans="1:26" s="344" customFormat="1" ht="15.75" customHeight="1">
      <c r="A545" s="1084"/>
      <c r="B545" s="1105" t="s">
        <v>1103</v>
      </c>
      <c r="C545" s="1105"/>
      <c r="D545" s="1106">
        <v>0</v>
      </c>
      <c r="E545" s="822">
        <v>0</v>
      </c>
      <c r="F545" s="1107">
        <v>0</v>
      </c>
      <c r="G545" s="821">
        <v>0</v>
      </c>
      <c r="H545" s="1106">
        <v>0</v>
      </c>
      <c r="I545" s="822">
        <v>0</v>
      </c>
      <c r="J545" s="1107">
        <v>0</v>
      </c>
      <c r="K545" s="821">
        <v>0</v>
      </c>
      <c r="L545" s="1106">
        <v>0</v>
      </c>
      <c r="M545" s="822">
        <v>0</v>
      </c>
      <c r="N545" s="1104"/>
      <c r="O545" s="1010"/>
      <c r="P545" s="1101"/>
      <c r="Z545" s="1104"/>
    </row>
    <row r="546" spans="1:26" s="344" customFormat="1" ht="15.75" customHeight="1">
      <c r="A546" s="1084"/>
      <c r="B546" s="1105" t="s">
        <v>1104</v>
      </c>
      <c r="C546" s="117"/>
      <c r="D546" s="1106">
        <v>0</v>
      </c>
      <c r="E546" s="822">
        <v>0</v>
      </c>
      <c r="F546" s="1107">
        <v>0</v>
      </c>
      <c r="G546" s="821">
        <v>0</v>
      </c>
      <c r="H546" s="1106">
        <v>0</v>
      </c>
      <c r="I546" s="822">
        <v>0</v>
      </c>
      <c r="J546" s="1107">
        <v>0</v>
      </c>
      <c r="K546" s="821">
        <v>0</v>
      </c>
      <c r="L546" s="1106">
        <v>0</v>
      </c>
      <c r="M546" s="822">
        <v>0</v>
      </c>
      <c r="N546" s="1104"/>
      <c r="O546" s="1010"/>
      <c r="P546" s="1101"/>
      <c r="Z546" s="1104"/>
    </row>
    <row r="547" spans="1:26" s="344" customFormat="1" ht="13.5" customHeight="1">
      <c r="A547" s="1084"/>
      <c r="B547" s="1105" t="s">
        <v>1105</v>
      </c>
      <c r="C547" s="1105"/>
      <c r="D547" s="1106">
        <v>0</v>
      </c>
      <c r="E547" s="822">
        <v>0</v>
      </c>
      <c r="F547" s="1107">
        <v>0</v>
      </c>
      <c r="G547" s="821">
        <v>0</v>
      </c>
      <c r="H547" s="1106">
        <v>0</v>
      </c>
      <c r="I547" s="822">
        <v>0</v>
      </c>
      <c r="J547" s="1107">
        <v>0</v>
      </c>
      <c r="K547" s="821">
        <v>0</v>
      </c>
      <c r="L547" s="1106">
        <v>0</v>
      </c>
      <c r="M547" s="822">
        <v>0</v>
      </c>
      <c r="N547" s="1104"/>
      <c r="O547" s="1010"/>
      <c r="P547" s="1111"/>
      <c r="Z547" s="1104"/>
    </row>
    <row r="548" spans="1:26" s="344" customFormat="1" ht="13.5" customHeight="1">
      <c r="A548" s="1084"/>
      <c r="B548" s="1105" t="s">
        <v>1106</v>
      </c>
      <c r="C548" s="1105"/>
      <c r="D548" s="1106">
        <v>0</v>
      </c>
      <c r="E548" s="822">
        <v>0</v>
      </c>
      <c r="F548" s="1107">
        <v>0</v>
      </c>
      <c r="G548" s="821">
        <v>0</v>
      </c>
      <c r="H548" s="1106">
        <v>0</v>
      </c>
      <c r="I548" s="822">
        <v>0</v>
      </c>
      <c r="J548" s="1107">
        <v>0</v>
      </c>
      <c r="K548" s="821">
        <v>0</v>
      </c>
      <c r="L548" s="1106">
        <v>0</v>
      </c>
      <c r="M548" s="822">
        <v>0</v>
      </c>
      <c r="N548" s="1104"/>
      <c r="O548" s="1010"/>
      <c r="P548" s="1111"/>
      <c r="Z548" s="1104"/>
    </row>
    <row r="549" spans="1:26" s="344" customFormat="1" ht="13.5" customHeight="1">
      <c r="A549" s="1084"/>
      <c r="B549" s="1105" t="s">
        <v>1107</v>
      </c>
      <c r="C549" s="1105"/>
      <c r="D549" s="1106">
        <v>0</v>
      </c>
      <c r="E549" s="822">
        <v>0</v>
      </c>
      <c r="F549" s="1107">
        <v>0</v>
      </c>
      <c r="G549" s="821">
        <v>0</v>
      </c>
      <c r="H549" s="1106">
        <v>0</v>
      </c>
      <c r="I549" s="822">
        <v>0</v>
      </c>
      <c r="J549" s="1107">
        <v>0</v>
      </c>
      <c r="K549" s="821">
        <v>0</v>
      </c>
      <c r="L549" s="1106">
        <v>0</v>
      </c>
      <c r="M549" s="822">
        <v>0</v>
      </c>
      <c r="N549" s="1104"/>
      <c r="O549" s="1010"/>
      <c r="P549" s="1111"/>
      <c r="Z549" s="1104"/>
    </row>
    <row r="550" spans="1:26" s="344" customFormat="1" ht="15" customHeight="1">
      <c r="A550" s="1084"/>
      <c r="B550" s="1105" t="s">
        <v>1108</v>
      </c>
      <c r="C550" s="1105"/>
      <c r="D550" s="1106">
        <v>0</v>
      </c>
      <c r="E550" s="822">
        <v>0</v>
      </c>
      <c r="F550" s="1107">
        <v>0</v>
      </c>
      <c r="G550" s="821">
        <v>0</v>
      </c>
      <c r="H550" s="1106">
        <v>0</v>
      </c>
      <c r="I550" s="822">
        <v>0</v>
      </c>
      <c r="J550" s="1107">
        <v>0</v>
      </c>
      <c r="K550" s="821">
        <v>0</v>
      </c>
      <c r="L550" s="1106">
        <v>0</v>
      </c>
      <c r="M550" s="822">
        <v>0</v>
      </c>
      <c r="N550" s="1104"/>
      <c r="O550" s="1010"/>
      <c r="P550" s="1111"/>
      <c r="Z550" s="1104"/>
    </row>
    <row r="551" spans="1:26" s="344" customFormat="1" ht="15" customHeight="1">
      <c r="A551" s="1084"/>
      <c r="B551" s="1105" t="s">
        <v>1109</v>
      </c>
      <c r="C551" s="1105"/>
      <c r="D551" s="1106">
        <v>0</v>
      </c>
      <c r="E551" s="822">
        <v>0</v>
      </c>
      <c r="F551" s="1107">
        <v>0</v>
      </c>
      <c r="G551" s="821">
        <v>0</v>
      </c>
      <c r="H551" s="1106">
        <v>0</v>
      </c>
      <c r="I551" s="822">
        <v>0</v>
      </c>
      <c r="J551" s="1107">
        <v>0</v>
      </c>
      <c r="K551" s="821">
        <v>0</v>
      </c>
      <c r="L551" s="1106">
        <v>0</v>
      </c>
      <c r="M551" s="822">
        <v>0</v>
      </c>
      <c r="N551" s="1104"/>
      <c r="O551" s="1010"/>
      <c r="P551" s="1111"/>
      <c r="Z551" s="1104"/>
    </row>
    <row r="552" spans="1:26" s="344" customFormat="1" ht="15" customHeight="1">
      <c r="A552" s="1105"/>
      <c r="B552" s="1105" t="s">
        <v>1110</v>
      </c>
      <c r="C552" s="1105"/>
      <c r="D552" s="1106">
        <v>0</v>
      </c>
      <c r="E552" s="822">
        <v>0</v>
      </c>
      <c r="F552" s="1107">
        <v>0</v>
      </c>
      <c r="G552" s="821">
        <v>0</v>
      </c>
      <c r="H552" s="1106">
        <v>0</v>
      </c>
      <c r="I552" s="822">
        <v>0</v>
      </c>
      <c r="J552" s="1107">
        <v>0</v>
      </c>
      <c r="K552" s="821">
        <v>0</v>
      </c>
      <c r="L552" s="1106">
        <v>0</v>
      </c>
      <c r="M552" s="822">
        <v>0</v>
      </c>
      <c r="N552" s="1104"/>
      <c r="O552" s="1010"/>
      <c r="P552" s="1117"/>
      <c r="Z552" s="1104"/>
    </row>
    <row r="553" spans="1:26" s="344" customFormat="1" ht="6" customHeight="1">
      <c r="A553" s="1112"/>
      <c r="B553" s="1112"/>
      <c r="C553" s="1112"/>
      <c r="D553" s="1113"/>
      <c r="E553" s="1114"/>
      <c r="F553" s="1115"/>
      <c r="G553" s="1116"/>
      <c r="H553" s="1113"/>
      <c r="I553" s="1114"/>
      <c r="J553" s="1115"/>
      <c r="K553" s="1116"/>
      <c r="L553" s="1113"/>
      <c r="M553" s="1114"/>
      <c r="N553" s="1100"/>
      <c r="O553" s="1010"/>
      <c r="P553" s="1117"/>
      <c r="Z553" s="1104"/>
    </row>
    <row r="554" spans="1:26" s="344" customFormat="1" ht="15" customHeight="1">
      <c r="A554" s="1084" t="s">
        <v>762</v>
      </c>
      <c r="B554" s="1105"/>
      <c r="C554" s="1105"/>
      <c r="D554" s="1125">
        <v>0</v>
      </c>
      <c r="E554" s="1125">
        <v>0</v>
      </c>
      <c r="F554" s="1126">
        <v>608095.80439933634</v>
      </c>
      <c r="G554" s="1142">
        <v>2.9045464034218265</v>
      </c>
      <c r="H554" s="1125">
        <v>3066819.0594053245</v>
      </c>
      <c r="I554" s="1183">
        <v>3.7940062649068591</v>
      </c>
      <c r="J554" s="1126">
        <v>515620.90430899669</v>
      </c>
      <c r="K554" s="1142">
        <v>3.6911874138905856</v>
      </c>
      <c r="L554" s="1125">
        <v>4190535.7681136583</v>
      </c>
      <c r="M554" s="1183">
        <v>3.4135740372366068</v>
      </c>
      <c r="N554" s="1100"/>
      <c r="O554" s="1010"/>
      <c r="P554" s="1111"/>
      <c r="Z554" s="1104"/>
    </row>
    <row r="555" spans="1:26" s="344" customFormat="1" ht="15" customHeight="1">
      <c r="A555" s="1084"/>
      <c r="B555" s="1105" t="s">
        <v>1111</v>
      </c>
      <c r="C555" s="1105"/>
      <c r="D555" s="1106">
        <v>0</v>
      </c>
      <c r="E555" s="822">
        <v>0</v>
      </c>
      <c r="F555" s="1107">
        <v>35.045391429399999</v>
      </c>
      <c r="G555" s="821">
        <v>1.6740262239394113E-4</v>
      </c>
      <c r="H555" s="1106">
        <v>13524.4124357501</v>
      </c>
      <c r="I555" s="822">
        <v>1.6805356653458746E-2</v>
      </c>
      <c r="J555" s="1107">
        <v>3479.7867127760996</v>
      </c>
      <c r="K555" s="821">
        <v>2.5080089209610502E-2</v>
      </c>
      <c r="L555" s="1106">
        <v>17039.244539955602</v>
      </c>
      <c r="M555" s="822">
        <v>1.3936688924305721E-2</v>
      </c>
      <c r="N555" s="1100"/>
      <c r="O555" s="1010"/>
      <c r="P555" s="1111"/>
      <c r="Z555" s="1104"/>
    </row>
    <row r="556" spans="1:26" s="344" customFormat="1" ht="15" customHeight="1">
      <c r="A556" s="1084"/>
      <c r="B556" s="1105" t="s">
        <v>1112</v>
      </c>
      <c r="C556" s="1105"/>
      <c r="D556" s="1106">
        <v>0</v>
      </c>
      <c r="E556" s="822">
        <v>0</v>
      </c>
      <c r="F556" s="1107">
        <v>0</v>
      </c>
      <c r="G556" s="821">
        <v>0</v>
      </c>
      <c r="H556" s="1106">
        <v>0</v>
      </c>
      <c r="I556" s="822">
        <v>0</v>
      </c>
      <c r="J556" s="1107">
        <v>0</v>
      </c>
      <c r="K556" s="821">
        <v>0</v>
      </c>
      <c r="L556" s="1106">
        <v>0</v>
      </c>
      <c r="M556" s="822">
        <v>0</v>
      </c>
      <c r="N556" s="1100"/>
      <c r="O556" s="1010"/>
      <c r="P556" s="1111"/>
      <c r="Z556" s="1104"/>
    </row>
    <row r="557" spans="1:26" s="344" customFormat="1" ht="15" customHeight="1">
      <c r="A557" s="1084"/>
      <c r="B557" s="1105" t="s">
        <v>1113</v>
      </c>
      <c r="C557" s="1105"/>
      <c r="D557" s="1106">
        <v>0</v>
      </c>
      <c r="E557" s="822">
        <v>0</v>
      </c>
      <c r="F557" s="1107">
        <v>36770.622941586895</v>
      </c>
      <c r="G557" s="821">
        <v>0.17564359981200092</v>
      </c>
      <c r="H557" s="1106">
        <v>119556.83018479501</v>
      </c>
      <c r="I557" s="822">
        <v>0.14856062554713467</v>
      </c>
      <c r="J557" s="1107">
        <v>0</v>
      </c>
      <c r="K557" s="821">
        <v>0</v>
      </c>
      <c r="L557" s="1106">
        <v>156327.45312638191</v>
      </c>
      <c r="M557" s="822">
        <v>0.12786289201041334</v>
      </c>
      <c r="N557" s="1104"/>
      <c r="O557" s="1010"/>
      <c r="P557" s="1111"/>
      <c r="Z557" s="1104"/>
    </row>
    <row r="558" spans="1:26" s="344" customFormat="1" ht="15" customHeight="1">
      <c r="A558" s="1084"/>
      <c r="B558" s="1105" t="s">
        <v>1114</v>
      </c>
      <c r="C558" s="1105"/>
      <c r="D558" s="1106">
        <v>0</v>
      </c>
      <c r="E558" s="822">
        <v>0</v>
      </c>
      <c r="F558" s="1107">
        <v>0</v>
      </c>
      <c r="G558" s="821">
        <v>0</v>
      </c>
      <c r="H558" s="1106">
        <v>0</v>
      </c>
      <c r="I558" s="822">
        <v>0</v>
      </c>
      <c r="J558" s="1107">
        <v>0</v>
      </c>
      <c r="K558" s="821">
        <v>0</v>
      </c>
      <c r="L558" s="1106">
        <v>0</v>
      </c>
      <c r="M558" s="822">
        <v>0</v>
      </c>
      <c r="N558" s="1104"/>
      <c r="O558" s="1010"/>
      <c r="P558" s="1111"/>
      <c r="Z558" s="1104"/>
    </row>
    <row r="559" spans="1:26" s="344" customFormat="1" ht="15" customHeight="1">
      <c r="A559" s="1084"/>
      <c r="B559" s="1105" t="s">
        <v>1115</v>
      </c>
      <c r="C559" s="1105"/>
      <c r="D559" s="1106">
        <v>0</v>
      </c>
      <c r="E559" s="822">
        <v>0</v>
      </c>
      <c r="F559" s="1107">
        <v>0</v>
      </c>
      <c r="G559" s="821">
        <v>0</v>
      </c>
      <c r="H559" s="1106">
        <v>0</v>
      </c>
      <c r="I559" s="822">
        <v>0</v>
      </c>
      <c r="J559" s="1107">
        <v>0</v>
      </c>
      <c r="K559" s="821">
        <v>0</v>
      </c>
      <c r="L559" s="1106">
        <v>0</v>
      </c>
      <c r="M559" s="822">
        <v>0</v>
      </c>
      <c r="N559" s="1104"/>
      <c r="O559" s="1010"/>
      <c r="P559" s="1111"/>
      <c r="Z559" s="1104"/>
    </row>
    <row r="560" spans="1:26" s="344" customFormat="1" ht="15" customHeight="1">
      <c r="A560" s="1084"/>
      <c r="B560" s="1105" t="s">
        <v>1116</v>
      </c>
      <c r="C560" s="1105"/>
      <c r="D560" s="1106">
        <v>0</v>
      </c>
      <c r="E560" s="822">
        <v>0</v>
      </c>
      <c r="F560" s="1107">
        <v>0</v>
      </c>
      <c r="G560" s="821">
        <v>0</v>
      </c>
      <c r="H560" s="1106">
        <v>0</v>
      </c>
      <c r="I560" s="822">
        <v>0</v>
      </c>
      <c r="J560" s="1107">
        <v>0</v>
      </c>
      <c r="K560" s="821">
        <v>0</v>
      </c>
      <c r="L560" s="1106">
        <v>0</v>
      </c>
      <c r="M560" s="822">
        <v>0</v>
      </c>
      <c r="N560" s="1104"/>
      <c r="O560" s="1010"/>
      <c r="P560" s="1111"/>
      <c r="Z560" s="1104"/>
    </row>
    <row r="561" spans="1:26" s="344" customFormat="1" ht="15" customHeight="1">
      <c r="A561" s="1084"/>
      <c r="B561" s="1105" t="s">
        <v>1117</v>
      </c>
      <c r="C561" s="1105"/>
      <c r="D561" s="1106">
        <v>0</v>
      </c>
      <c r="E561" s="822">
        <v>0</v>
      </c>
      <c r="F561" s="1107">
        <v>0</v>
      </c>
      <c r="G561" s="821">
        <v>0</v>
      </c>
      <c r="H561" s="1106">
        <v>0</v>
      </c>
      <c r="I561" s="822">
        <v>0</v>
      </c>
      <c r="J561" s="1107">
        <v>0</v>
      </c>
      <c r="K561" s="821">
        <v>0</v>
      </c>
      <c r="L561" s="1106">
        <v>0</v>
      </c>
      <c r="M561" s="822">
        <v>0</v>
      </c>
      <c r="N561" s="1104"/>
      <c r="O561" s="1010"/>
      <c r="P561" s="1111"/>
      <c r="Z561" s="1104"/>
    </row>
    <row r="562" spans="1:26" s="344" customFormat="1" ht="15" customHeight="1">
      <c r="A562" s="1084"/>
      <c r="B562" s="1105" t="s">
        <v>1118</v>
      </c>
      <c r="C562" s="1105"/>
      <c r="D562" s="1106">
        <v>0</v>
      </c>
      <c r="E562" s="822">
        <v>0</v>
      </c>
      <c r="F562" s="1107">
        <v>9784.2327424957002</v>
      </c>
      <c r="G562" s="821">
        <v>4.6736707806675645E-2</v>
      </c>
      <c r="H562" s="1106">
        <v>210234.60400251902</v>
      </c>
      <c r="I562" s="822">
        <v>0.26123630271890957</v>
      </c>
      <c r="J562" s="1107">
        <v>39139.873491018196</v>
      </c>
      <c r="K562" s="821">
        <v>0.28209531210735639</v>
      </c>
      <c r="L562" s="1106">
        <v>259158.7102360329</v>
      </c>
      <c r="M562" s="822">
        <v>0.21197033225941872</v>
      </c>
      <c r="N562" s="1104"/>
      <c r="O562" s="1010"/>
      <c r="P562" s="1111"/>
      <c r="Z562" s="1104"/>
    </row>
    <row r="563" spans="1:26" s="344" customFormat="1" ht="15" customHeight="1">
      <c r="A563" s="1084"/>
      <c r="B563" s="1105" t="s">
        <v>1119</v>
      </c>
      <c r="C563" s="1105"/>
      <c r="D563" s="1106">
        <v>0</v>
      </c>
      <c r="E563" s="822">
        <v>0</v>
      </c>
      <c r="F563" s="1107">
        <v>0</v>
      </c>
      <c r="G563" s="821">
        <v>0</v>
      </c>
      <c r="H563" s="1106">
        <v>0</v>
      </c>
      <c r="I563" s="822">
        <v>0</v>
      </c>
      <c r="J563" s="1107">
        <v>0</v>
      </c>
      <c r="K563" s="821">
        <v>0</v>
      </c>
      <c r="L563" s="1106">
        <v>0</v>
      </c>
      <c r="M563" s="822">
        <v>0</v>
      </c>
      <c r="N563" s="1104"/>
      <c r="O563" s="1010"/>
      <c r="P563" s="1111"/>
      <c r="Z563" s="1104"/>
    </row>
    <row r="564" spans="1:26" s="344" customFormat="1" ht="15" customHeight="1">
      <c r="A564" s="1084"/>
      <c r="B564" s="1105" t="s">
        <v>1120</v>
      </c>
      <c r="C564" s="1105"/>
      <c r="D564" s="1106">
        <v>0</v>
      </c>
      <c r="E564" s="822">
        <v>0</v>
      </c>
      <c r="F564" s="1107">
        <v>0</v>
      </c>
      <c r="G564" s="821">
        <v>0</v>
      </c>
      <c r="H564" s="1106">
        <v>0</v>
      </c>
      <c r="I564" s="822">
        <v>0</v>
      </c>
      <c r="J564" s="1107">
        <v>0</v>
      </c>
      <c r="K564" s="821">
        <v>0</v>
      </c>
      <c r="L564" s="1106">
        <v>0</v>
      </c>
      <c r="M564" s="822">
        <v>0</v>
      </c>
      <c r="N564" s="1104"/>
      <c r="O564" s="1010"/>
      <c r="P564" s="1111"/>
      <c r="Z564" s="1104"/>
    </row>
    <row r="565" spans="1:26" s="344" customFormat="1" ht="15" customHeight="1">
      <c r="A565" s="1084"/>
      <c r="B565" s="1105" t="s">
        <v>1121</v>
      </c>
      <c r="C565" s="1105"/>
      <c r="D565" s="1106">
        <v>0</v>
      </c>
      <c r="E565" s="822">
        <v>0</v>
      </c>
      <c r="F565" s="1107">
        <v>0</v>
      </c>
      <c r="G565" s="821">
        <v>0</v>
      </c>
      <c r="H565" s="1106">
        <v>0</v>
      </c>
      <c r="I565" s="822">
        <v>0</v>
      </c>
      <c r="J565" s="1107">
        <v>0</v>
      </c>
      <c r="K565" s="821">
        <v>0</v>
      </c>
      <c r="L565" s="1106">
        <v>0</v>
      </c>
      <c r="M565" s="822">
        <v>0</v>
      </c>
      <c r="N565" s="1104"/>
      <c r="O565" s="1010"/>
      <c r="P565" s="1111"/>
      <c r="Z565" s="1104"/>
    </row>
    <row r="566" spans="1:26" s="344" customFormat="1" ht="15" customHeight="1">
      <c r="A566" s="1084"/>
      <c r="B566" s="1105" t="s">
        <v>1122</v>
      </c>
      <c r="C566" s="1105"/>
      <c r="D566" s="1106">
        <v>0</v>
      </c>
      <c r="E566" s="822">
        <v>0</v>
      </c>
      <c r="F566" s="1107">
        <v>3262.2658100653007</v>
      </c>
      <c r="G566" s="821">
        <v>1.5582986215211344E-2</v>
      </c>
      <c r="H566" s="1106">
        <v>0</v>
      </c>
      <c r="I566" s="822">
        <v>0</v>
      </c>
      <c r="J566" s="1107">
        <v>0</v>
      </c>
      <c r="K566" s="821">
        <v>0</v>
      </c>
      <c r="L566" s="1106">
        <v>3262.2658100653007</v>
      </c>
      <c r="M566" s="822">
        <v>2.668262884347147E-3</v>
      </c>
      <c r="N566" s="1104"/>
      <c r="O566" s="1010"/>
      <c r="P566" s="1111"/>
      <c r="Z566" s="1104"/>
    </row>
    <row r="567" spans="1:26" s="344" customFormat="1">
      <c r="A567" s="1105"/>
      <c r="B567" s="1105" t="s">
        <v>1123</v>
      </c>
      <c r="C567" s="1105"/>
      <c r="D567" s="1106">
        <v>0</v>
      </c>
      <c r="E567" s="822">
        <v>0</v>
      </c>
      <c r="F567" s="1107">
        <v>324137.53911116003</v>
      </c>
      <c r="G567" s="821">
        <v>1.5483198175382982</v>
      </c>
      <c r="H567" s="1106">
        <v>358563.98016801098</v>
      </c>
      <c r="I567" s="822">
        <v>0.44554952745146198</v>
      </c>
      <c r="J567" s="1107">
        <v>0</v>
      </c>
      <c r="K567" s="821">
        <v>0</v>
      </c>
      <c r="L567" s="1106">
        <v>682701.51927917101</v>
      </c>
      <c r="M567" s="1110">
        <v>0.55839322453726015</v>
      </c>
      <c r="N567" s="1104"/>
      <c r="O567" s="1010"/>
      <c r="P567" s="1117"/>
      <c r="Z567" s="1104"/>
    </row>
    <row r="568" spans="1:26" s="344" customFormat="1">
      <c r="A568" s="1105"/>
      <c r="B568" s="1105" t="s">
        <v>1124</v>
      </c>
      <c r="C568" s="117"/>
      <c r="D568" s="1106">
        <v>0</v>
      </c>
      <c r="E568" s="822">
        <v>0</v>
      </c>
      <c r="F568" s="1107">
        <v>0</v>
      </c>
      <c r="G568" s="821">
        <v>0</v>
      </c>
      <c r="H568" s="1106">
        <v>0</v>
      </c>
      <c r="I568" s="822">
        <v>0</v>
      </c>
      <c r="J568" s="1107">
        <v>0</v>
      </c>
      <c r="K568" s="821">
        <v>0</v>
      </c>
      <c r="L568" s="1106">
        <v>0</v>
      </c>
      <c r="M568" s="822">
        <v>0</v>
      </c>
      <c r="N568" s="1104"/>
      <c r="O568" s="1010"/>
      <c r="P568" s="1117"/>
      <c r="Z568" s="1104"/>
    </row>
    <row r="569" spans="1:26" s="344" customFormat="1">
      <c r="A569" s="1105"/>
      <c r="B569" s="1105" t="s">
        <v>1125</v>
      </c>
      <c r="C569" s="1105"/>
      <c r="D569" s="1106">
        <v>0</v>
      </c>
      <c r="E569" s="822">
        <v>0</v>
      </c>
      <c r="F569" s="1107">
        <v>0</v>
      </c>
      <c r="G569" s="821">
        <v>0</v>
      </c>
      <c r="H569" s="1106">
        <v>0</v>
      </c>
      <c r="I569" s="822">
        <v>0</v>
      </c>
      <c r="J569" s="1107">
        <v>0</v>
      </c>
      <c r="K569" s="821">
        <v>0</v>
      </c>
      <c r="L569" s="1106">
        <v>0</v>
      </c>
      <c r="M569" s="822">
        <v>0</v>
      </c>
      <c r="N569" s="1104"/>
      <c r="O569" s="1010"/>
      <c r="P569" s="1117"/>
      <c r="Z569" s="1104"/>
    </row>
    <row r="570" spans="1:26" s="344" customFormat="1">
      <c r="A570" s="1105"/>
      <c r="B570" s="1105" t="s">
        <v>1126</v>
      </c>
      <c r="C570" s="1105"/>
      <c r="D570" s="1106">
        <v>0</v>
      </c>
      <c r="E570" s="822">
        <v>0</v>
      </c>
      <c r="F570" s="1107">
        <v>0</v>
      </c>
      <c r="G570" s="821">
        <v>0</v>
      </c>
      <c r="H570" s="1106">
        <v>0</v>
      </c>
      <c r="I570" s="822">
        <v>0</v>
      </c>
      <c r="J570" s="1107">
        <v>0</v>
      </c>
      <c r="K570" s="821">
        <v>0</v>
      </c>
      <c r="L570" s="1106">
        <v>0</v>
      </c>
      <c r="M570" s="822">
        <v>0</v>
      </c>
      <c r="N570" s="1104"/>
      <c r="O570" s="1010"/>
      <c r="P570" s="1117"/>
      <c r="Z570" s="1104"/>
    </row>
    <row r="571" spans="1:26" s="344" customFormat="1">
      <c r="A571" s="1105"/>
      <c r="B571" s="1105" t="s">
        <v>1127</v>
      </c>
      <c r="C571" s="1105"/>
      <c r="D571" s="1106">
        <v>0</v>
      </c>
      <c r="E571" s="822">
        <v>0</v>
      </c>
      <c r="F571" s="1107">
        <v>0</v>
      </c>
      <c r="G571" s="821">
        <v>0</v>
      </c>
      <c r="H571" s="1106">
        <v>0</v>
      </c>
      <c r="I571" s="822">
        <v>0</v>
      </c>
      <c r="J571" s="1107">
        <v>0</v>
      </c>
      <c r="K571" s="821">
        <v>0</v>
      </c>
      <c r="L571" s="1106">
        <v>0</v>
      </c>
      <c r="M571" s="822">
        <v>0</v>
      </c>
      <c r="N571" s="1104"/>
      <c r="O571" s="1010"/>
      <c r="P571" s="1117"/>
      <c r="Z571" s="1104"/>
    </row>
    <row r="572" spans="1:26" s="344" customFormat="1">
      <c r="A572" s="1105"/>
      <c r="B572" s="1105" t="s">
        <v>1128</v>
      </c>
      <c r="C572" s="1105"/>
      <c r="D572" s="1106">
        <v>0</v>
      </c>
      <c r="E572" s="822">
        <v>0</v>
      </c>
      <c r="F572" s="1107">
        <v>0</v>
      </c>
      <c r="G572" s="821">
        <v>0</v>
      </c>
      <c r="H572" s="1106">
        <v>0</v>
      </c>
      <c r="I572" s="822">
        <v>0</v>
      </c>
      <c r="J572" s="1107">
        <v>0</v>
      </c>
      <c r="K572" s="821">
        <v>0</v>
      </c>
      <c r="L572" s="1106">
        <v>0</v>
      </c>
      <c r="M572" s="822">
        <v>0</v>
      </c>
      <c r="N572" s="1104"/>
      <c r="O572" s="1010"/>
      <c r="P572" s="1117"/>
      <c r="Z572" s="1104"/>
    </row>
    <row r="573" spans="1:26" s="344" customFormat="1">
      <c r="A573" s="1105"/>
      <c r="B573" s="1105" t="s">
        <v>1129</v>
      </c>
      <c r="C573" s="1105"/>
      <c r="D573" s="1106">
        <v>0</v>
      </c>
      <c r="E573" s="822">
        <v>0</v>
      </c>
      <c r="F573" s="1107">
        <v>0</v>
      </c>
      <c r="G573" s="821">
        <v>0</v>
      </c>
      <c r="H573" s="1106">
        <v>0</v>
      </c>
      <c r="I573" s="822">
        <v>0</v>
      </c>
      <c r="J573" s="1107">
        <v>0</v>
      </c>
      <c r="K573" s="821">
        <v>0</v>
      </c>
      <c r="L573" s="1106">
        <v>0</v>
      </c>
      <c r="M573" s="822">
        <v>0</v>
      </c>
      <c r="N573" s="1104"/>
      <c r="O573" s="1010"/>
      <c r="P573" s="1117"/>
      <c r="Z573" s="1104"/>
    </row>
    <row r="574" spans="1:26" s="344" customFormat="1">
      <c r="A574" s="1105"/>
      <c r="B574" s="1105" t="s">
        <v>1130</v>
      </c>
      <c r="C574" s="1105"/>
      <c r="D574" s="1106">
        <v>0</v>
      </c>
      <c r="E574" s="822">
        <v>0</v>
      </c>
      <c r="F574" s="1107">
        <v>0</v>
      </c>
      <c r="G574" s="821">
        <v>0</v>
      </c>
      <c r="H574" s="1106">
        <v>18759.140801490099</v>
      </c>
      <c r="I574" s="822">
        <v>2.3309999837638512E-2</v>
      </c>
      <c r="J574" s="1107">
        <v>0</v>
      </c>
      <c r="K574" s="821">
        <v>0</v>
      </c>
      <c r="L574" s="1106">
        <v>18759.140801490099</v>
      </c>
      <c r="M574" s="822">
        <v>1.5343421430719125E-2</v>
      </c>
      <c r="N574" s="1104"/>
      <c r="O574" s="1010"/>
      <c r="P574" s="1117"/>
      <c r="Z574" s="1104"/>
    </row>
    <row r="575" spans="1:26" s="344" customFormat="1" ht="13.5" customHeight="1">
      <c r="A575" s="1105"/>
      <c r="B575" s="1105" t="s">
        <v>1131</v>
      </c>
      <c r="C575" s="1105"/>
      <c r="D575" s="1106">
        <v>0</v>
      </c>
      <c r="E575" s="822">
        <v>0</v>
      </c>
      <c r="F575" s="1107">
        <v>0</v>
      </c>
      <c r="G575" s="821">
        <v>0</v>
      </c>
      <c r="H575" s="1106">
        <v>0</v>
      </c>
      <c r="I575" s="822">
        <v>0</v>
      </c>
      <c r="J575" s="1107">
        <v>0</v>
      </c>
      <c r="K575" s="821">
        <v>0</v>
      </c>
      <c r="L575" s="1106">
        <v>0</v>
      </c>
      <c r="M575" s="822">
        <v>0</v>
      </c>
      <c r="N575" s="1104"/>
      <c r="O575" s="1010"/>
      <c r="P575" s="1111"/>
      <c r="Z575" s="1104"/>
    </row>
    <row r="576" spans="1:26" s="344" customFormat="1" ht="13.5" customHeight="1">
      <c r="A576" s="1105"/>
      <c r="B576" s="1105" t="s">
        <v>1132</v>
      </c>
      <c r="C576" s="1105"/>
      <c r="D576" s="1106">
        <v>0</v>
      </c>
      <c r="E576" s="822">
        <v>0</v>
      </c>
      <c r="F576" s="1107">
        <v>0</v>
      </c>
      <c r="G576" s="821">
        <v>0</v>
      </c>
      <c r="H576" s="1106">
        <v>0</v>
      </c>
      <c r="I576" s="822">
        <v>0</v>
      </c>
      <c r="J576" s="1107">
        <v>0</v>
      </c>
      <c r="K576" s="821">
        <v>0</v>
      </c>
      <c r="L576" s="1106">
        <v>0</v>
      </c>
      <c r="M576" s="822">
        <v>0</v>
      </c>
      <c r="N576" s="1104"/>
      <c r="O576" s="1010"/>
      <c r="P576" s="1111"/>
      <c r="Z576" s="1104"/>
    </row>
    <row r="577" spans="1:26" s="344" customFormat="1" ht="15" customHeight="1">
      <c r="A577" s="1105"/>
      <c r="B577" s="1105" t="s">
        <v>1133</v>
      </c>
      <c r="C577" s="1105"/>
      <c r="D577" s="1106">
        <v>0</v>
      </c>
      <c r="E577" s="822">
        <v>0</v>
      </c>
      <c r="F577" s="1107">
        <v>171808.57468610001</v>
      </c>
      <c r="G577" s="821">
        <v>0.82068439755220746</v>
      </c>
      <c r="H577" s="1106">
        <v>2262572.9287969498</v>
      </c>
      <c r="I577" s="822">
        <v>2.8114600322586649</v>
      </c>
      <c r="J577" s="1107">
        <v>463996.58071095997</v>
      </c>
      <c r="K577" s="821">
        <v>3.3441922157066069</v>
      </c>
      <c r="L577" s="1106">
        <v>2898378.0841940101</v>
      </c>
      <c r="M577" s="822">
        <v>2.3706329027508839</v>
      </c>
      <c r="N577" s="1104"/>
      <c r="O577" s="1010"/>
      <c r="P577" s="1111"/>
      <c r="Z577" s="1104"/>
    </row>
    <row r="578" spans="1:26" s="344" customFormat="1" ht="15" customHeight="1">
      <c r="A578" s="1105"/>
      <c r="B578" s="1105" t="s">
        <v>1134</v>
      </c>
      <c r="C578" s="1105"/>
      <c r="D578" s="1106">
        <v>0</v>
      </c>
      <c r="E578" s="822">
        <v>0</v>
      </c>
      <c r="F578" s="1107">
        <v>0</v>
      </c>
      <c r="G578" s="821">
        <v>0</v>
      </c>
      <c r="H578" s="1106">
        <v>0</v>
      </c>
      <c r="I578" s="822">
        <v>0</v>
      </c>
      <c r="J578" s="1107">
        <v>0</v>
      </c>
      <c r="K578" s="821">
        <v>0</v>
      </c>
      <c r="L578" s="1106">
        <v>0</v>
      </c>
      <c r="M578" s="822">
        <v>0</v>
      </c>
      <c r="N578" s="1104"/>
      <c r="O578" s="1010"/>
      <c r="P578" s="1111"/>
      <c r="Z578" s="1104"/>
    </row>
    <row r="579" spans="1:26" s="344" customFormat="1" ht="15" customHeight="1">
      <c r="A579" s="1105"/>
      <c r="B579" s="1105" t="s">
        <v>1135</v>
      </c>
      <c r="C579" s="1105"/>
      <c r="D579" s="1106">
        <v>0</v>
      </c>
      <c r="E579" s="822">
        <v>0</v>
      </c>
      <c r="F579" s="1107">
        <v>62297.523716498996</v>
      </c>
      <c r="G579" s="821">
        <v>0.29757889449743324</v>
      </c>
      <c r="H579" s="1106">
        <v>65596.788125000006</v>
      </c>
      <c r="I579" s="822">
        <v>8.1510189444385414E-2</v>
      </c>
      <c r="J579" s="1107">
        <v>0</v>
      </c>
      <c r="K579" s="821">
        <v>0</v>
      </c>
      <c r="L579" s="1106">
        <v>127894.311841499</v>
      </c>
      <c r="M579" s="822">
        <v>0.10460694047459017</v>
      </c>
      <c r="N579" s="1104"/>
      <c r="O579" s="1010"/>
      <c r="P579" s="1111"/>
      <c r="Z579" s="1104"/>
    </row>
    <row r="580" spans="1:26" s="344" customFormat="1" ht="12.75" customHeight="1">
      <c r="A580" s="1105"/>
      <c r="B580" s="1105" t="s">
        <v>1136</v>
      </c>
      <c r="C580" s="1105"/>
      <c r="D580" s="1106">
        <v>0</v>
      </c>
      <c r="E580" s="822">
        <v>0</v>
      </c>
      <c r="F580" s="1107">
        <v>0</v>
      </c>
      <c r="G580" s="821">
        <v>0</v>
      </c>
      <c r="H580" s="1106">
        <v>0</v>
      </c>
      <c r="I580" s="822">
        <v>0</v>
      </c>
      <c r="J580" s="1107">
        <v>0</v>
      </c>
      <c r="K580" s="821">
        <v>0</v>
      </c>
      <c r="L580" s="1106">
        <v>0</v>
      </c>
      <c r="M580" s="822">
        <v>0</v>
      </c>
      <c r="N580" s="1104"/>
      <c r="O580" s="1010"/>
      <c r="P580" s="1111"/>
      <c r="Z580" s="1104"/>
    </row>
    <row r="581" spans="1:26" s="344" customFormat="1" ht="15.75" customHeight="1">
      <c r="A581" s="1105"/>
      <c r="B581" s="1105" t="s">
        <v>1137</v>
      </c>
      <c r="C581" s="1105"/>
      <c r="D581" s="1106">
        <v>0</v>
      </c>
      <c r="E581" s="822">
        <v>0</v>
      </c>
      <c r="F581" s="1107">
        <v>0</v>
      </c>
      <c r="G581" s="821">
        <v>0</v>
      </c>
      <c r="H581" s="1106">
        <v>0</v>
      </c>
      <c r="I581" s="822">
        <v>0</v>
      </c>
      <c r="J581" s="1107">
        <v>0</v>
      </c>
      <c r="K581" s="821">
        <v>0</v>
      </c>
      <c r="L581" s="1106">
        <v>0</v>
      </c>
      <c r="M581" s="822">
        <v>0</v>
      </c>
      <c r="N581" s="1104"/>
      <c r="O581" s="1010"/>
      <c r="P581" s="1111"/>
      <c r="Z581" s="1104"/>
    </row>
    <row r="582" spans="1:26" s="344" customFormat="1" ht="13.5" customHeight="1">
      <c r="A582" s="1084"/>
      <c r="B582" s="1105" t="s">
        <v>1138</v>
      </c>
      <c r="C582" s="1105"/>
      <c r="D582" s="1106">
        <v>0</v>
      </c>
      <c r="E582" s="822">
        <v>0</v>
      </c>
      <c r="F582" s="1107">
        <v>0</v>
      </c>
      <c r="G582" s="821">
        <v>0</v>
      </c>
      <c r="H582" s="1106">
        <v>0</v>
      </c>
      <c r="I582" s="822">
        <v>0</v>
      </c>
      <c r="J582" s="1107">
        <v>0</v>
      </c>
      <c r="K582" s="821">
        <v>0</v>
      </c>
      <c r="L582" s="1106">
        <v>0</v>
      </c>
      <c r="M582" s="822">
        <v>0</v>
      </c>
      <c r="N582" s="1104"/>
      <c r="O582" s="1010"/>
      <c r="P582" s="1111"/>
      <c r="Z582" s="1104"/>
    </row>
    <row r="583" spans="1:26" s="344" customFormat="1" ht="15" customHeight="1">
      <c r="A583" s="1105"/>
      <c r="B583" s="1105" t="s">
        <v>1139</v>
      </c>
      <c r="C583" s="117"/>
      <c r="D583" s="1106">
        <v>0</v>
      </c>
      <c r="E583" s="822">
        <v>0</v>
      </c>
      <c r="F583" s="1107">
        <v>0</v>
      </c>
      <c r="G583" s="821">
        <v>0</v>
      </c>
      <c r="H583" s="1106">
        <v>0</v>
      </c>
      <c r="I583" s="822">
        <v>0</v>
      </c>
      <c r="J583" s="1107">
        <v>0</v>
      </c>
      <c r="K583" s="821">
        <v>0</v>
      </c>
      <c r="L583" s="1106">
        <v>0</v>
      </c>
      <c r="M583" s="822">
        <v>0</v>
      </c>
      <c r="N583" s="1104"/>
      <c r="O583" s="1010"/>
      <c r="P583" s="155"/>
      <c r="Z583" s="1104"/>
    </row>
    <row r="584" spans="1:26" s="344" customFormat="1" ht="15" customHeight="1">
      <c r="A584" s="1105"/>
      <c r="B584" s="1105" t="s">
        <v>1140</v>
      </c>
      <c r="C584" s="117"/>
      <c r="D584" s="1106">
        <v>0</v>
      </c>
      <c r="E584" s="822">
        <v>0</v>
      </c>
      <c r="F584" s="1107">
        <v>0</v>
      </c>
      <c r="G584" s="821">
        <v>0</v>
      </c>
      <c r="H584" s="1106">
        <v>0</v>
      </c>
      <c r="I584" s="822">
        <v>0</v>
      </c>
      <c r="J584" s="1107">
        <v>0</v>
      </c>
      <c r="K584" s="821">
        <v>0</v>
      </c>
      <c r="L584" s="1106">
        <v>0</v>
      </c>
      <c r="M584" s="822">
        <v>0</v>
      </c>
      <c r="N584" s="1104"/>
      <c r="O584" s="1010"/>
      <c r="P584" s="155"/>
      <c r="Z584" s="1104"/>
    </row>
    <row r="585" spans="1:26" s="344" customFormat="1" ht="15" customHeight="1">
      <c r="A585" s="1105"/>
      <c r="B585" s="1105" t="s">
        <v>1141</v>
      </c>
      <c r="C585" s="117"/>
      <c r="D585" s="1106">
        <v>0</v>
      </c>
      <c r="E585" s="1184">
        <v>0</v>
      </c>
      <c r="F585" s="1107">
        <v>0</v>
      </c>
      <c r="G585" s="1185">
        <v>0</v>
      </c>
      <c r="H585" s="1106">
        <v>18010.374890809599</v>
      </c>
      <c r="I585" s="822">
        <v>2.2379587648664198E-2</v>
      </c>
      <c r="J585" s="1107">
        <v>9004.6633942423996</v>
      </c>
      <c r="K585" s="821">
        <v>6.4899886076622476E-2</v>
      </c>
      <c r="L585" s="1106">
        <v>27015.038285051996</v>
      </c>
      <c r="M585" s="1184">
        <v>2.2096060888974142E-2</v>
      </c>
      <c r="N585" s="1104"/>
      <c r="O585" s="1010"/>
      <c r="P585" s="155"/>
      <c r="Z585" s="1104"/>
    </row>
    <row r="586" spans="1:26" s="344" customFormat="1" ht="15" customHeight="1">
      <c r="A586" s="1105"/>
      <c r="B586" s="1105" t="s">
        <v>1142</v>
      </c>
      <c r="C586" s="117"/>
      <c r="D586" s="1106">
        <v>0</v>
      </c>
      <c r="E586" s="1184">
        <v>0</v>
      </c>
      <c r="F586" s="1107">
        <v>0</v>
      </c>
      <c r="G586" s="1185">
        <v>0</v>
      </c>
      <c r="H586" s="1106">
        <v>0</v>
      </c>
      <c r="I586" s="822">
        <v>0</v>
      </c>
      <c r="J586" s="1107">
        <v>0</v>
      </c>
      <c r="K586" s="821">
        <v>0</v>
      </c>
      <c r="L586" s="1106">
        <v>0</v>
      </c>
      <c r="M586" s="1184">
        <v>0</v>
      </c>
      <c r="N586" s="1104"/>
      <c r="O586" s="1010"/>
      <c r="P586" s="155"/>
      <c r="Z586" s="1104"/>
    </row>
    <row r="587" spans="1:26" s="344" customFormat="1" ht="15" customHeight="1">
      <c r="A587" s="1105"/>
      <c r="B587" s="1105" t="s">
        <v>1143</v>
      </c>
      <c r="C587" s="1105"/>
      <c r="D587" s="1106">
        <v>0</v>
      </c>
      <c r="E587" s="1184">
        <v>0</v>
      </c>
      <c r="F587" s="1107">
        <v>0</v>
      </c>
      <c r="G587" s="1185">
        <v>0</v>
      </c>
      <c r="H587" s="1106">
        <v>0</v>
      </c>
      <c r="I587" s="822">
        <v>0</v>
      </c>
      <c r="J587" s="1107">
        <v>0</v>
      </c>
      <c r="K587" s="821">
        <v>0</v>
      </c>
      <c r="L587" s="1106">
        <v>0</v>
      </c>
      <c r="M587" s="1184">
        <v>0</v>
      </c>
      <c r="N587" s="1104"/>
      <c r="O587" s="1010"/>
      <c r="P587" s="155"/>
      <c r="Z587" s="1104"/>
    </row>
    <row r="588" spans="1:26" s="344" customFormat="1" ht="15" customHeight="1">
      <c r="A588" s="1105"/>
      <c r="B588" s="1177" t="s">
        <v>1144</v>
      </c>
      <c r="C588" s="1105"/>
      <c r="D588" s="1106">
        <v>0</v>
      </c>
      <c r="E588" s="1184">
        <v>0</v>
      </c>
      <c r="F588" s="1107">
        <v>0</v>
      </c>
      <c r="G588" s="1185">
        <v>0</v>
      </c>
      <c r="H588" s="1106">
        <v>0</v>
      </c>
      <c r="I588" s="822">
        <v>0</v>
      </c>
      <c r="J588" s="1107">
        <v>0</v>
      </c>
      <c r="K588" s="821">
        <v>0</v>
      </c>
      <c r="L588" s="1106">
        <v>0</v>
      </c>
      <c r="M588" s="1184">
        <v>0</v>
      </c>
      <c r="N588" s="1104"/>
      <c r="O588" s="1010"/>
      <c r="P588" s="155"/>
      <c r="Z588" s="1104"/>
    </row>
    <row r="589" spans="1:26" s="344" customFormat="1" ht="15" customHeight="1">
      <c r="A589" s="1112"/>
      <c r="B589" s="1112" t="s">
        <v>1145</v>
      </c>
      <c r="C589" s="1112"/>
      <c r="D589" s="1186">
        <v>0</v>
      </c>
      <c r="E589" s="1187">
        <v>0</v>
      </c>
      <c r="F589" s="1188">
        <v>0</v>
      </c>
      <c r="G589" s="1189">
        <v>0</v>
      </c>
      <c r="H589" s="1186">
        <v>0</v>
      </c>
      <c r="I589" s="1187">
        <v>0</v>
      </c>
      <c r="J589" s="1188">
        <v>0</v>
      </c>
      <c r="K589" s="1189">
        <v>0</v>
      </c>
      <c r="L589" s="1186">
        <v>0</v>
      </c>
      <c r="M589" s="1187">
        <v>0</v>
      </c>
      <c r="N589" s="1104"/>
      <c r="O589" s="1010"/>
      <c r="P589" s="1117"/>
      <c r="Z589" s="1104"/>
    </row>
    <row r="590" spans="1:26" s="379" customFormat="1" ht="15" customHeight="1">
      <c r="A590" s="1190" t="s">
        <v>442</v>
      </c>
      <c r="B590" s="1190"/>
      <c r="C590" s="1190"/>
      <c r="D590" s="1191">
        <v>-15958.54861</v>
      </c>
      <c r="E590" s="1192">
        <v>-0.22878004629226537</v>
      </c>
      <c r="F590" s="1193">
        <v>-122330.64422456401</v>
      </c>
      <c r="G590" s="1194">
        <v>-0.58434133011716372</v>
      </c>
      <c r="H590" s="1191">
        <v>-471899.00226863095</v>
      </c>
      <c r="I590" s="1192">
        <v>-0.58637897026658059</v>
      </c>
      <c r="J590" s="1193">
        <v>-140861.46782817302</v>
      </c>
      <c r="K590" s="1194">
        <v>-1.0152398612123132</v>
      </c>
      <c r="L590" s="1191">
        <v>-751049.66293136799</v>
      </c>
      <c r="M590" s="1192">
        <v>-0.6142963377533881</v>
      </c>
      <c r="N590" s="1195"/>
      <c r="O590" s="1010"/>
      <c r="P590" s="1196"/>
      <c r="X590" s="344"/>
      <c r="Y590" s="344"/>
      <c r="Z590" s="1104"/>
    </row>
    <row r="591" spans="1:26" s="344" customFormat="1" ht="15" customHeight="1" thickBot="1">
      <c r="A591" s="1153" t="s">
        <v>443</v>
      </c>
      <c r="B591" s="1153"/>
      <c r="C591" s="1153"/>
      <c r="D591" s="1197">
        <v>6975498.4617902534</v>
      </c>
      <c r="E591" s="215">
        <v>100</v>
      </c>
      <c r="F591" s="1198">
        <v>20934792.375551466</v>
      </c>
      <c r="G591" s="1199">
        <v>100</v>
      </c>
      <c r="H591" s="1197">
        <v>80476795.075733259</v>
      </c>
      <c r="I591" s="215">
        <v>100</v>
      </c>
      <c r="J591" s="1198">
        <v>13874698.306267075</v>
      </c>
      <c r="K591" s="1199">
        <v>100</v>
      </c>
      <c r="L591" s="1197">
        <v>122261784.21934204</v>
      </c>
      <c r="M591" s="215">
        <v>100</v>
      </c>
      <c r="N591" s="1195"/>
      <c r="O591" s="1010"/>
      <c r="P591" s="1196"/>
    </row>
    <row r="592" spans="1:26">
      <c r="A592" s="517" t="s">
        <v>198</v>
      </c>
    </row>
  </sheetData>
  <mergeCells count="5">
    <mergeCell ref="D6:E6"/>
    <mergeCell ref="L6:M6"/>
    <mergeCell ref="B40:C40"/>
    <mergeCell ref="B370:C370"/>
    <mergeCell ref="B371:C371"/>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DC7E-33BE-4376-B253-35F287C503B2}">
  <sheetPr>
    <pageSetUpPr fitToPage="1"/>
  </sheetPr>
  <dimension ref="A1:AC722"/>
  <sheetViews>
    <sheetView zoomScale="115" zoomScaleNormal="115" workbookViewId="0">
      <selection activeCell="B37" sqref="B37"/>
    </sheetView>
  </sheetViews>
  <sheetFormatPr baseColWidth="10" defaultColWidth="11.44140625" defaultRowHeight="13.2"/>
  <cols>
    <col min="1" max="1" width="1.6640625" style="1200" customWidth="1"/>
    <col min="2" max="2" width="33.5546875" style="1200" customWidth="1"/>
    <col min="3" max="3" width="14.33203125" style="1200" customWidth="1"/>
    <col min="4" max="4" width="9" style="1200" customWidth="1"/>
    <col min="5" max="5" width="14.33203125" style="1200" customWidth="1"/>
    <col min="6" max="6" width="9" style="1200" customWidth="1"/>
    <col min="7" max="7" width="14.33203125" style="1200" customWidth="1"/>
    <col min="8" max="8" width="9" style="1200" customWidth="1"/>
    <col min="9" max="9" width="14.33203125" style="1200" customWidth="1"/>
    <col min="10" max="10" width="9" style="1200" customWidth="1"/>
    <col min="11" max="11" width="13" style="1200" customWidth="1"/>
    <col min="12" max="12" width="9" style="1200" customWidth="1"/>
    <col min="13" max="13" width="11.44140625" style="1200"/>
    <col min="14" max="14" width="11.44140625" style="1201"/>
    <col min="15" max="15" width="7" style="1200" customWidth="1"/>
    <col min="16" max="16" width="5.6640625" style="1200" customWidth="1"/>
    <col min="17" max="17" width="9" style="1200" customWidth="1"/>
    <col min="18" max="18" width="2" style="1200" customWidth="1"/>
    <col min="19" max="20" width="12.33203125" style="1200" customWidth="1"/>
    <col min="21" max="21" width="2" style="1200" customWidth="1"/>
    <col min="22" max="22" width="12.33203125" style="1200" customWidth="1"/>
    <col min="23" max="23" width="12.77734375" style="1200" customWidth="1"/>
    <col min="24" max="24" width="2" style="1200" customWidth="1"/>
    <col min="25" max="25" width="5.6640625" style="1200" customWidth="1"/>
    <col min="26" max="26" width="8.5546875" style="1200" customWidth="1"/>
    <col min="27" max="27" width="2.33203125" style="1200" customWidth="1"/>
    <col min="28" max="29" width="20.44140625" style="1200" customWidth="1"/>
    <col min="30" max="36" width="5.6640625" style="1200" customWidth="1"/>
    <col min="37" max="256" width="11.44140625" style="1200"/>
    <col min="257" max="257" width="1.6640625" style="1200" customWidth="1"/>
    <col min="258" max="258" width="33.5546875" style="1200" customWidth="1"/>
    <col min="259" max="259" width="14.33203125" style="1200" customWidth="1"/>
    <col min="260" max="260" width="9" style="1200" customWidth="1"/>
    <col min="261" max="261" width="14.33203125" style="1200" customWidth="1"/>
    <col min="262" max="262" width="9" style="1200" customWidth="1"/>
    <col min="263" max="263" width="14.33203125" style="1200" customWidth="1"/>
    <col min="264" max="264" width="9" style="1200" customWidth="1"/>
    <col min="265" max="265" width="14.33203125" style="1200" customWidth="1"/>
    <col min="266" max="266" width="9" style="1200" customWidth="1"/>
    <col min="267" max="267" width="13" style="1200" customWidth="1"/>
    <col min="268" max="268" width="9" style="1200" customWidth="1"/>
    <col min="269" max="270" width="11.44140625" style="1200"/>
    <col min="271" max="271" width="7" style="1200" customWidth="1"/>
    <col min="272" max="272" width="5.6640625" style="1200" customWidth="1"/>
    <col min="273" max="273" width="9" style="1200" customWidth="1"/>
    <col min="274" max="274" width="2" style="1200" customWidth="1"/>
    <col min="275" max="276" width="12.33203125" style="1200" customWidth="1"/>
    <col min="277" max="277" width="2" style="1200" customWidth="1"/>
    <col min="278" max="278" width="12.33203125" style="1200" customWidth="1"/>
    <col min="279" max="279" width="12.77734375" style="1200" customWidth="1"/>
    <col min="280" max="280" width="2" style="1200" customWidth="1"/>
    <col min="281" max="281" width="5.6640625" style="1200" customWidth="1"/>
    <col min="282" max="282" width="8.5546875" style="1200" customWidth="1"/>
    <col min="283" max="283" width="2.33203125" style="1200" customWidth="1"/>
    <col min="284" max="285" width="20.44140625" style="1200" customWidth="1"/>
    <col min="286" max="292" width="5.6640625" style="1200" customWidth="1"/>
    <col min="293" max="512" width="11.44140625" style="1200"/>
    <col min="513" max="513" width="1.6640625" style="1200" customWidth="1"/>
    <col min="514" max="514" width="33.5546875" style="1200" customWidth="1"/>
    <col min="515" max="515" width="14.33203125" style="1200" customWidth="1"/>
    <col min="516" max="516" width="9" style="1200" customWidth="1"/>
    <col min="517" max="517" width="14.33203125" style="1200" customWidth="1"/>
    <col min="518" max="518" width="9" style="1200" customWidth="1"/>
    <col min="519" max="519" width="14.33203125" style="1200" customWidth="1"/>
    <col min="520" max="520" width="9" style="1200" customWidth="1"/>
    <col min="521" max="521" width="14.33203125" style="1200" customWidth="1"/>
    <col min="522" max="522" width="9" style="1200" customWidth="1"/>
    <col min="523" max="523" width="13" style="1200" customWidth="1"/>
    <col min="524" max="524" width="9" style="1200" customWidth="1"/>
    <col min="525" max="526" width="11.44140625" style="1200"/>
    <col min="527" max="527" width="7" style="1200" customWidth="1"/>
    <col min="528" max="528" width="5.6640625" style="1200" customWidth="1"/>
    <col min="529" max="529" width="9" style="1200" customWidth="1"/>
    <col min="530" max="530" width="2" style="1200" customWidth="1"/>
    <col min="531" max="532" width="12.33203125" style="1200" customWidth="1"/>
    <col min="533" max="533" width="2" style="1200" customWidth="1"/>
    <col min="534" max="534" width="12.33203125" style="1200" customWidth="1"/>
    <col min="535" max="535" width="12.77734375" style="1200" customWidth="1"/>
    <col min="536" max="536" width="2" style="1200" customWidth="1"/>
    <col min="537" max="537" width="5.6640625" style="1200" customWidth="1"/>
    <col min="538" max="538" width="8.5546875" style="1200" customWidth="1"/>
    <col min="539" max="539" width="2.33203125" style="1200" customWidth="1"/>
    <col min="540" max="541" width="20.44140625" style="1200" customWidth="1"/>
    <col min="542" max="548" width="5.6640625" style="1200" customWidth="1"/>
    <col min="549" max="768" width="11.44140625" style="1200"/>
    <col min="769" max="769" width="1.6640625" style="1200" customWidth="1"/>
    <col min="770" max="770" width="33.5546875" style="1200" customWidth="1"/>
    <col min="771" max="771" width="14.33203125" style="1200" customWidth="1"/>
    <col min="772" max="772" width="9" style="1200" customWidth="1"/>
    <col min="773" max="773" width="14.33203125" style="1200" customWidth="1"/>
    <col min="774" max="774" width="9" style="1200" customWidth="1"/>
    <col min="775" max="775" width="14.33203125" style="1200" customWidth="1"/>
    <col min="776" max="776" width="9" style="1200" customWidth="1"/>
    <col min="777" max="777" width="14.33203125" style="1200" customWidth="1"/>
    <col min="778" max="778" width="9" style="1200" customWidth="1"/>
    <col min="779" max="779" width="13" style="1200" customWidth="1"/>
    <col min="780" max="780" width="9" style="1200" customWidth="1"/>
    <col min="781" max="782" width="11.44140625" style="1200"/>
    <col min="783" max="783" width="7" style="1200" customWidth="1"/>
    <col min="784" max="784" width="5.6640625" style="1200" customWidth="1"/>
    <col min="785" max="785" width="9" style="1200" customWidth="1"/>
    <col min="786" max="786" width="2" style="1200" customWidth="1"/>
    <col min="787" max="788" width="12.33203125" style="1200" customWidth="1"/>
    <col min="789" max="789" width="2" style="1200" customWidth="1"/>
    <col min="790" max="790" width="12.33203125" style="1200" customWidth="1"/>
    <col min="791" max="791" width="12.77734375" style="1200" customWidth="1"/>
    <col min="792" max="792" width="2" style="1200" customWidth="1"/>
    <col min="793" max="793" width="5.6640625" style="1200" customWidth="1"/>
    <col min="794" max="794" width="8.5546875" style="1200" customWidth="1"/>
    <col min="795" max="795" width="2.33203125" style="1200" customWidth="1"/>
    <col min="796" max="797" width="20.44140625" style="1200" customWidth="1"/>
    <col min="798" max="804" width="5.6640625" style="1200" customWidth="1"/>
    <col min="805" max="1024" width="11.44140625" style="1200"/>
    <col min="1025" max="1025" width="1.6640625" style="1200" customWidth="1"/>
    <col min="1026" max="1026" width="33.5546875" style="1200" customWidth="1"/>
    <col min="1027" max="1027" width="14.33203125" style="1200" customWidth="1"/>
    <col min="1028" max="1028" width="9" style="1200" customWidth="1"/>
    <col min="1029" max="1029" width="14.33203125" style="1200" customWidth="1"/>
    <col min="1030" max="1030" width="9" style="1200" customWidth="1"/>
    <col min="1031" max="1031" width="14.33203125" style="1200" customWidth="1"/>
    <col min="1032" max="1032" width="9" style="1200" customWidth="1"/>
    <col min="1033" max="1033" width="14.33203125" style="1200" customWidth="1"/>
    <col min="1034" max="1034" width="9" style="1200" customWidth="1"/>
    <col min="1035" max="1035" width="13" style="1200" customWidth="1"/>
    <col min="1036" max="1036" width="9" style="1200" customWidth="1"/>
    <col min="1037" max="1038" width="11.44140625" style="1200"/>
    <col min="1039" max="1039" width="7" style="1200" customWidth="1"/>
    <col min="1040" max="1040" width="5.6640625" style="1200" customWidth="1"/>
    <col min="1041" max="1041" width="9" style="1200" customWidth="1"/>
    <col min="1042" max="1042" width="2" style="1200" customWidth="1"/>
    <col min="1043" max="1044" width="12.33203125" style="1200" customWidth="1"/>
    <col min="1045" max="1045" width="2" style="1200" customWidth="1"/>
    <col min="1046" max="1046" width="12.33203125" style="1200" customWidth="1"/>
    <col min="1047" max="1047" width="12.77734375" style="1200" customWidth="1"/>
    <col min="1048" max="1048" width="2" style="1200" customWidth="1"/>
    <col min="1049" max="1049" width="5.6640625" style="1200" customWidth="1"/>
    <col min="1050" max="1050" width="8.5546875" style="1200" customWidth="1"/>
    <col min="1051" max="1051" width="2.33203125" style="1200" customWidth="1"/>
    <col min="1052" max="1053" width="20.44140625" style="1200" customWidth="1"/>
    <col min="1054" max="1060" width="5.6640625" style="1200" customWidth="1"/>
    <col min="1061" max="1280" width="11.44140625" style="1200"/>
    <col min="1281" max="1281" width="1.6640625" style="1200" customWidth="1"/>
    <col min="1282" max="1282" width="33.5546875" style="1200" customWidth="1"/>
    <col min="1283" max="1283" width="14.33203125" style="1200" customWidth="1"/>
    <col min="1284" max="1284" width="9" style="1200" customWidth="1"/>
    <col min="1285" max="1285" width="14.33203125" style="1200" customWidth="1"/>
    <col min="1286" max="1286" width="9" style="1200" customWidth="1"/>
    <col min="1287" max="1287" width="14.33203125" style="1200" customWidth="1"/>
    <col min="1288" max="1288" width="9" style="1200" customWidth="1"/>
    <col min="1289" max="1289" width="14.33203125" style="1200" customWidth="1"/>
    <col min="1290" max="1290" width="9" style="1200" customWidth="1"/>
    <col min="1291" max="1291" width="13" style="1200" customWidth="1"/>
    <col min="1292" max="1292" width="9" style="1200" customWidth="1"/>
    <col min="1293" max="1294" width="11.44140625" style="1200"/>
    <col min="1295" max="1295" width="7" style="1200" customWidth="1"/>
    <col min="1296" max="1296" width="5.6640625" style="1200" customWidth="1"/>
    <col min="1297" max="1297" width="9" style="1200" customWidth="1"/>
    <col min="1298" max="1298" width="2" style="1200" customWidth="1"/>
    <col min="1299" max="1300" width="12.33203125" style="1200" customWidth="1"/>
    <col min="1301" max="1301" width="2" style="1200" customWidth="1"/>
    <col min="1302" max="1302" width="12.33203125" style="1200" customWidth="1"/>
    <col min="1303" max="1303" width="12.77734375" style="1200" customWidth="1"/>
    <col min="1304" max="1304" width="2" style="1200" customWidth="1"/>
    <col min="1305" max="1305" width="5.6640625" style="1200" customWidth="1"/>
    <col min="1306" max="1306" width="8.5546875" style="1200" customWidth="1"/>
    <col min="1307" max="1307" width="2.33203125" style="1200" customWidth="1"/>
    <col min="1308" max="1309" width="20.44140625" style="1200" customWidth="1"/>
    <col min="1310" max="1316" width="5.6640625" style="1200" customWidth="1"/>
    <col min="1317" max="1536" width="11.44140625" style="1200"/>
    <col min="1537" max="1537" width="1.6640625" style="1200" customWidth="1"/>
    <col min="1538" max="1538" width="33.5546875" style="1200" customWidth="1"/>
    <col min="1539" max="1539" width="14.33203125" style="1200" customWidth="1"/>
    <col min="1540" max="1540" width="9" style="1200" customWidth="1"/>
    <col min="1541" max="1541" width="14.33203125" style="1200" customWidth="1"/>
    <col min="1542" max="1542" width="9" style="1200" customWidth="1"/>
    <col min="1543" max="1543" width="14.33203125" style="1200" customWidth="1"/>
    <col min="1544" max="1544" width="9" style="1200" customWidth="1"/>
    <col min="1545" max="1545" width="14.33203125" style="1200" customWidth="1"/>
    <col min="1546" max="1546" width="9" style="1200" customWidth="1"/>
    <col min="1547" max="1547" width="13" style="1200" customWidth="1"/>
    <col min="1548" max="1548" width="9" style="1200" customWidth="1"/>
    <col min="1549" max="1550" width="11.44140625" style="1200"/>
    <col min="1551" max="1551" width="7" style="1200" customWidth="1"/>
    <col min="1552" max="1552" width="5.6640625" style="1200" customWidth="1"/>
    <col min="1553" max="1553" width="9" style="1200" customWidth="1"/>
    <col min="1554" max="1554" width="2" style="1200" customWidth="1"/>
    <col min="1555" max="1556" width="12.33203125" style="1200" customWidth="1"/>
    <col min="1557" max="1557" width="2" style="1200" customWidth="1"/>
    <col min="1558" max="1558" width="12.33203125" style="1200" customWidth="1"/>
    <col min="1559" max="1559" width="12.77734375" style="1200" customWidth="1"/>
    <col min="1560" max="1560" width="2" style="1200" customWidth="1"/>
    <col min="1561" max="1561" width="5.6640625" style="1200" customWidth="1"/>
    <col min="1562" max="1562" width="8.5546875" style="1200" customWidth="1"/>
    <col min="1563" max="1563" width="2.33203125" style="1200" customWidth="1"/>
    <col min="1564" max="1565" width="20.44140625" style="1200" customWidth="1"/>
    <col min="1566" max="1572" width="5.6640625" style="1200" customWidth="1"/>
    <col min="1573" max="1792" width="11.44140625" style="1200"/>
    <col min="1793" max="1793" width="1.6640625" style="1200" customWidth="1"/>
    <col min="1794" max="1794" width="33.5546875" style="1200" customWidth="1"/>
    <col min="1795" max="1795" width="14.33203125" style="1200" customWidth="1"/>
    <col min="1796" max="1796" width="9" style="1200" customWidth="1"/>
    <col min="1797" max="1797" width="14.33203125" style="1200" customWidth="1"/>
    <col min="1798" max="1798" width="9" style="1200" customWidth="1"/>
    <col min="1799" max="1799" width="14.33203125" style="1200" customWidth="1"/>
    <col min="1800" max="1800" width="9" style="1200" customWidth="1"/>
    <col min="1801" max="1801" width="14.33203125" style="1200" customWidth="1"/>
    <col min="1802" max="1802" width="9" style="1200" customWidth="1"/>
    <col min="1803" max="1803" width="13" style="1200" customWidth="1"/>
    <col min="1804" max="1804" width="9" style="1200" customWidth="1"/>
    <col min="1805" max="1806" width="11.44140625" style="1200"/>
    <col min="1807" max="1807" width="7" style="1200" customWidth="1"/>
    <col min="1808" max="1808" width="5.6640625" style="1200" customWidth="1"/>
    <col min="1809" max="1809" width="9" style="1200" customWidth="1"/>
    <col min="1810" max="1810" width="2" style="1200" customWidth="1"/>
    <col min="1811" max="1812" width="12.33203125" style="1200" customWidth="1"/>
    <col min="1813" max="1813" width="2" style="1200" customWidth="1"/>
    <col min="1814" max="1814" width="12.33203125" style="1200" customWidth="1"/>
    <col min="1815" max="1815" width="12.77734375" style="1200" customWidth="1"/>
    <col min="1816" max="1816" width="2" style="1200" customWidth="1"/>
    <col min="1817" max="1817" width="5.6640625" style="1200" customWidth="1"/>
    <col min="1818" max="1818" width="8.5546875" style="1200" customWidth="1"/>
    <col min="1819" max="1819" width="2.33203125" style="1200" customWidth="1"/>
    <col min="1820" max="1821" width="20.44140625" style="1200" customWidth="1"/>
    <col min="1822" max="1828" width="5.6640625" style="1200" customWidth="1"/>
    <col min="1829" max="2048" width="11.44140625" style="1200"/>
    <col min="2049" max="2049" width="1.6640625" style="1200" customWidth="1"/>
    <col min="2050" max="2050" width="33.5546875" style="1200" customWidth="1"/>
    <col min="2051" max="2051" width="14.33203125" style="1200" customWidth="1"/>
    <col min="2052" max="2052" width="9" style="1200" customWidth="1"/>
    <col min="2053" max="2053" width="14.33203125" style="1200" customWidth="1"/>
    <col min="2054" max="2054" width="9" style="1200" customWidth="1"/>
    <col min="2055" max="2055" width="14.33203125" style="1200" customWidth="1"/>
    <col min="2056" max="2056" width="9" style="1200" customWidth="1"/>
    <col min="2057" max="2057" width="14.33203125" style="1200" customWidth="1"/>
    <col min="2058" max="2058" width="9" style="1200" customWidth="1"/>
    <col min="2059" max="2059" width="13" style="1200" customWidth="1"/>
    <col min="2060" max="2060" width="9" style="1200" customWidth="1"/>
    <col min="2061" max="2062" width="11.44140625" style="1200"/>
    <col min="2063" max="2063" width="7" style="1200" customWidth="1"/>
    <col min="2064" max="2064" width="5.6640625" style="1200" customWidth="1"/>
    <col min="2065" max="2065" width="9" style="1200" customWidth="1"/>
    <col min="2066" max="2066" width="2" style="1200" customWidth="1"/>
    <col min="2067" max="2068" width="12.33203125" style="1200" customWidth="1"/>
    <col min="2069" max="2069" width="2" style="1200" customWidth="1"/>
    <col min="2070" max="2070" width="12.33203125" style="1200" customWidth="1"/>
    <col min="2071" max="2071" width="12.77734375" style="1200" customWidth="1"/>
    <col min="2072" max="2072" width="2" style="1200" customWidth="1"/>
    <col min="2073" max="2073" width="5.6640625" style="1200" customWidth="1"/>
    <col min="2074" max="2074" width="8.5546875" style="1200" customWidth="1"/>
    <col min="2075" max="2075" width="2.33203125" style="1200" customWidth="1"/>
    <col min="2076" max="2077" width="20.44140625" style="1200" customWidth="1"/>
    <col min="2078" max="2084" width="5.6640625" style="1200" customWidth="1"/>
    <col min="2085" max="2304" width="11.44140625" style="1200"/>
    <col min="2305" max="2305" width="1.6640625" style="1200" customWidth="1"/>
    <col min="2306" max="2306" width="33.5546875" style="1200" customWidth="1"/>
    <col min="2307" max="2307" width="14.33203125" style="1200" customWidth="1"/>
    <col min="2308" max="2308" width="9" style="1200" customWidth="1"/>
    <col min="2309" max="2309" width="14.33203125" style="1200" customWidth="1"/>
    <col min="2310" max="2310" width="9" style="1200" customWidth="1"/>
    <col min="2311" max="2311" width="14.33203125" style="1200" customWidth="1"/>
    <col min="2312" max="2312" width="9" style="1200" customWidth="1"/>
    <col min="2313" max="2313" width="14.33203125" style="1200" customWidth="1"/>
    <col min="2314" max="2314" width="9" style="1200" customWidth="1"/>
    <col min="2315" max="2315" width="13" style="1200" customWidth="1"/>
    <col min="2316" max="2316" width="9" style="1200" customWidth="1"/>
    <col min="2317" max="2318" width="11.44140625" style="1200"/>
    <col min="2319" max="2319" width="7" style="1200" customWidth="1"/>
    <col min="2320" max="2320" width="5.6640625" style="1200" customWidth="1"/>
    <col min="2321" max="2321" width="9" style="1200" customWidth="1"/>
    <col min="2322" max="2322" width="2" style="1200" customWidth="1"/>
    <col min="2323" max="2324" width="12.33203125" style="1200" customWidth="1"/>
    <col min="2325" max="2325" width="2" style="1200" customWidth="1"/>
    <col min="2326" max="2326" width="12.33203125" style="1200" customWidth="1"/>
    <col min="2327" max="2327" width="12.77734375" style="1200" customWidth="1"/>
    <col min="2328" max="2328" width="2" style="1200" customWidth="1"/>
    <col min="2329" max="2329" width="5.6640625" style="1200" customWidth="1"/>
    <col min="2330" max="2330" width="8.5546875" style="1200" customWidth="1"/>
    <col min="2331" max="2331" width="2.33203125" style="1200" customWidth="1"/>
    <col min="2332" max="2333" width="20.44140625" style="1200" customWidth="1"/>
    <col min="2334" max="2340" width="5.6640625" style="1200" customWidth="1"/>
    <col min="2341" max="2560" width="11.44140625" style="1200"/>
    <col min="2561" max="2561" width="1.6640625" style="1200" customWidth="1"/>
    <col min="2562" max="2562" width="33.5546875" style="1200" customWidth="1"/>
    <col min="2563" max="2563" width="14.33203125" style="1200" customWidth="1"/>
    <col min="2564" max="2564" width="9" style="1200" customWidth="1"/>
    <col min="2565" max="2565" width="14.33203125" style="1200" customWidth="1"/>
    <col min="2566" max="2566" width="9" style="1200" customWidth="1"/>
    <col min="2567" max="2567" width="14.33203125" style="1200" customWidth="1"/>
    <col min="2568" max="2568" width="9" style="1200" customWidth="1"/>
    <col min="2569" max="2569" width="14.33203125" style="1200" customWidth="1"/>
    <col min="2570" max="2570" width="9" style="1200" customWidth="1"/>
    <col min="2571" max="2571" width="13" style="1200" customWidth="1"/>
    <col min="2572" max="2572" width="9" style="1200" customWidth="1"/>
    <col min="2573" max="2574" width="11.44140625" style="1200"/>
    <col min="2575" max="2575" width="7" style="1200" customWidth="1"/>
    <col min="2576" max="2576" width="5.6640625" style="1200" customWidth="1"/>
    <col min="2577" max="2577" width="9" style="1200" customWidth="1"/>
    <col min="2578" max="2578" width="2" style="1200" customWidth="1"/>
    <col min="2579" max="2580" width="12.33203125" style="1200" customWidth="1"/>
    <col min="2581" max="2581" width="2" style="1200" customWidth="1"/>
    <col min="2582" max="2582" width="12.33203125" style="1200" customWidth="1"/>
    <col min="2583" max="2583" width="12.77734375" style="1200" customWidth="1"/>
    <col min="2584" max="2584" width="2" style="1200" customWidth="1"/>
    <col min="2585" max="2585" width="5.6640625" style="1200" customWidth="1"/>
    <col min="2586" max="2586" width="8.5546875" style="1200" customWidth="1"/>
    <col min="2587" max="2587" width="2.33203125" style="1200" customWidth="1"/>
    <col min="2588" max="2589" width="20.44140625" style="1200" customWidth="1"/>
    <col min="2590" max="2596" width="5.6640625" style="1200" customWidth="1"/>
    <col min="2597" max="2816" width="11.44140625" style="1200"/>
    <col min="2817" max="2817" width="1.6640625" style="1200" customWidth="1"/>
    <col min="2818" max="2818" width="33.5546875" style="1200" customWidth="1"/>
    <col min="2819" max="2819" width="14.33203125" style="1200" customWidth="1"/>
    <col min="2820" max="2820" width="9" style="1200" customWidth="1"/>
    <col min="2821" max="2821" width="14.33203125" style="1200" customWidth="1"/>
    <col min="2822" max="2822" width="9" style="1200" customWidth="1"/>
    <col min="2823" max="2823" width="14.33203125" style="1200" customWidth="1"/>
    <col min="2824" max="2824" width="9" style="1200" customWidth="1"/>
    <col min="2825" max="2825" width="14.33203125" style="1200" customWidth="1"/>
    <col min="2826" max="2826" width="9" style="1200" customWidth="1"/>
    <col min="2827" max="2827" width="13" style="1200" customWidth="1"/>
    <col min="2828" max="2828" width="9" style="1200" customWidth="1"/>
    <col min="2829" max="2830" width="11.44140625" style="1200"/>
    <col min="2831" max="2831" width="7" style="1200" customWidth="1"/>
    <col min="2832" max="2832" width="5.6640625" style="1200" customWidth="1"/>
    <col min="2833" max="2833" width="9" style="1200" customWidth="1"/>
    <col min="2834" max="2834" width="2" style="1200" customWidth="1"/>
    <col min="2835" max="2836" width="12.33203125" style="1200" customWidth="1"/>
    <col min="2837" max="2837" width="2" style="1200" customWidth="1"/>
    <col min="2838" max="2838" width="12.33203125" style="1200" customWidth="1"/>
    <col min="2839" max="2839" width="12.77734375" style="1200" customWidth="1"/>
    <col min="2840" max="2840" width="2" style="1200" customWidth="1"/>
    <col min="2841" max="2841" width="5.6640625" style="1200" customWidth="1"/>
    <col min="2842" max="2842" width="8.5546875" style="1200" customWidth="1"/>
    <col min="2843" max="2843" width="2.33203125" style="1200" customWidth="1"/>
    <col min="2844" max="2845" width="20.44140625" style="1200" customWidth="1"/>
    <col min="2846" max="2852" width="5.6640625" style="1200" customWidth="1"/>
    <col min="2853" max="3072" width="11.44140625" style="1200"/>
    <col min="3073" max="3073" width="1.6640625" style="1200" customWidth="1"/>
    <col min="3074" max="3074" width="33.5546875" style="1200" customWidth="1"/>
    <col min="3075" max="3075" width="14.33203125" style="1200" customWidth="1"/>
    <col min="3076" max="3076" width="9" style="1200" customWidth="1"/>
    <col min="3077" max="3077" width="14.33203125" style="1200" customWidth="1"/>
    <col min="3078" max="3078" width="9" style="1200" customWidth="1"/>
    <col min="3079" max="3079" width="14.33203125" style="1200" customWidth="1"/>
    <col min="3080" max="3080" width="9" style="1200" customWidth="1"/>
    <col min="3081" max="3081" width="14.33203125" style="1200" customWidth="1"/>
    <col min="3082" max="3082" width="9" style="1200" customWidth="1"/>
    <col min="3083" max="3083" width="13" style="1200" customWidth="1"/>
    <col min="3084" max="3084" width="9" style="1200" customWidth="1"/>
    <col min="3085" max="3086" width="11.44140625" style="1200"/>
    <col min="3087" max="3087" width="7" style="1200" customWidth="1"/>
    <col min="3088" max="3088" width="5.6640625" style="1200" customWidth="1"/>
    <col min="3089" max="3089" width="9" style="1200" customWidth="1"/>
    <col min="3090" max="3090" width="2" style="1200" customWidth="1"/>
    <col min="3091" max="3092" width="12.33203125" style="1200" customWidth="1"/>
    <col min="3093" max="3093" width="2" style="1200" customWidth="1"/>
    <col min="3094" max="3094" width="12.33203125" style="1200" customWidth="1"/>
    <col min="3095" max="3095" width="12.77734375" style="1200" customWidth="1"/>
    <col min="3096" max="3096" width="2" style="1200" customWidth="1"/>
    <col min="3097" max="3097" width="5.6640625" style="1200" customWidth="1"/>
    <col min="3098" max="3098" width="8.5546875" style="1200" customWidth="1"/>
    <col min="3099" max="3099" width="2.33203125" style="1200" customWidth="1"/>
    <col min="3100" max="3101" width="20.44140625" style="1200" customWidth="1"/>
    <col min="3102" max="3108" width="5.6640625" style="1200" customWidth="1"/>
    <col min="3109" max="3328" width="11.44140625" style="1200"/>
    <col min="3329" max="3329" width="1.6640625" style="1200" customWidth="1"/>
    <col min="3330" max="3330" width="33.5546875" style="1200" customWidth="1"/>
    <col min="3331" max="3331" width="14.33203125" style="1200" customWidth="1"/>
    <col min="3332" max="3332" width="9" style="1200" customWidth="1"/>
    <col min="3333" max="3333" width="14.33203125" style="1200" customWidth="1"/>
    <col min="3334" max="3334" width="9" style="1200" customWidth="1"/>
    <col min="3335" max="3335" width="14.33203125" style="1200" customWidth="1"/>
    <col min="3336" max="3336" width="9" style="1200" customWidth="1"/>
    <col min="3337" max="3337" width="14.33203125" style="1200" customWidth="1"/>
    <col min="3338" max="3338" width="9" style="1200" customWidth="1"/>
    <col min="3339" max="3339" width="13" style="1200" customWidth="1"/>
    <col min="3340" max="3340" width="9" style="1200" customWidth="1"/>
    <col min="3341" max="3342" width="11.44140625" style="1200"/>
    <col min="3343" max="3343" width="7" style="1200" customWidth="1"/>
    <col min="3344" max="3344" width="5.6640625" style="1200" customWidth="1"/>
    <col min="3345" max="3345" width="9" style="1200" customWidth="1"/>
    <col min="3346" max="3346" width="2" style="1200" customWidth="1"/>
    <col min="3347" max="3348" width="12.33203125" style="1200" customWidth="1"/>
    <col min="3349" max="3349" width="2" style="1200" customWidth="1"/>
    <col min="3350" max="3350" width="12.33203125" style="1200" customWidth="1"/>
    <col min="3351" max="3351" width="12.77734375" style="1200" customWidth="1"/>
    <col min="3352" max="3352" width="2" style="1200" customWidth="1"/>
    <col min="3353" max="3353" width="5.6640625" style="1200" customWidth="1"/>
    <col min="3354" max="3354" width="8.5546875" style="1200" customWidth="1"/>
    <col min="3355" max="3355" width="2.33203125" style="1200" customWidth="1"/>
    <col min="3356" max="3357" width="20.44140625" style="1200" customWidth="1"/>
    <col min="3358" max="3364" width="5.6640625" style="1200" customWidth="1"/>
    <col min="3365" max="3584" width="11.44140625" style="1200"/>
    <col min="3585" max="3585" width="1.6640625" style="1200" customWidth="1"/>
    <col min="3586" max="3586" width="33.5546875" style="1200" customWidth="1"/>
    <col min="3587" max="3587" width="14.33203125" style="1200" customWidth="1"/>
    <col min="3588" max="3588" width="9" style="1200" customWidth="1"/>
    <col min="3589" max="3589" width="14.33203125" style="1200" customWidth="1"/>
    <col min="3590" max="3590" width="9" style="1200" customWidth="1"/>
    <col min="3591" max="3591" width="14.33203125" style="1200" customWidth="1"/>
    <col min="3592" max="3592" width="9" style="1200" customWidth="1"/>
    <col min="3593" max="3593" width="14.33203125" style="1200" customWidth="1"/>
    <col min="3594" max="3594" width="9" style="1200" customWidth="1"/>
    <col min="3595" max="3595" width="13" style="1200" customWidth="1"/>
    <col min="3596" max="3596" width="9" style="1200" customWidth="1"/>
    <col min="3597" max="3598" width="11.44140625" style="1200"/>
    <col min="3599" max="3599" width="7" style="1200" customWidth="1"/>
    <col min="3600" max="3600" width="5.6640625" style="1200" customWidth="1"/>
    <col min="3601" max="3601" width="9" style="1200" customWidth="1"/>
    <col min="3602" max="3602" width="2" style="1200" customWidth="1"/>
    <col min="3603" max="3604" width="12.33203125" style="1200" customWidth="1"/>
    <col min="3605" max="3605" width="2" style="1200" customWidth="1"/>
    <col min="3606" max="3606" width="12.33203125" style="1200" customWidth="1"/>
    <col min="3607" max="3607" width="12.77734375" style="1200" customWidth="1"/>
    <col min="3608" max="3608" width="2" style="1200" customWidth="1"/>
    <col min="3609" max="3609" width="5.6640625" style="1200" customWidth="1"/>
    <col min="3610" max="3610" width="8.5546875" style="1200" customWidth="1"/>
    <col min="3611" max="3611" width="2.33203125" style="1200" customWidth="1"/>
    <col min="3612" max="3613" width="20.44140625" style="1200" customWidth="1"/>
    <col min="3614" max="3620" width="5.6640625" style="1200" customWidth="1"/>
    <col min="3621" max="3840" width="11.44140625" style="1200"/>
    <col min="3841" max="3841" width="1.6640625" style="1200" customWidth="1"/>
    <col min="3842" max="3842" width="33.5546875" style="1200" customWidth="1"/>
    <col min="3843" max="3843" width="14.33203125" style="1200" customWidth="1"/>
    <col min="3844" max="3844" width="9" style="1200" customWidth="1"/>
    <col min="3845" max="3845" width="14.33203125" style="1200" customWidth="1"/>
    <col min="3846" max="3846" width="9" style="1200" customWidth="1"/>
    <col min="3847" max="3847" width="14.33203125" style="1200" customWidth="1"/>
    <col min="3848" max="3848" width="9" style="1200" customWidth="1"/>
    <col min="3849" max="3849" width="14.33203125" style="1200" customWidth="1"/>
    <col min="3850" max="3850" width="9" style="1200" customWidth="1"/>
    <col min="3851" max="3851" width="13" style="1200" customWidth="1"/>
    <col min="3852" max="3852" width="9" style="1200" customWidth="1"/>
    <col min="3853" max="3854" width="11.44140625" style="1200"/>
    <col min="3855" max="3855" width="7" style="1200" customWidth="1"/>
    <col min="3856" max="3856" width="5.6640625" style="1200" customWidth="1"/>
    <col min="3857" max="3857" width="9" style="1200" customWidth="1"/>
    <col min="3858" max="3858" width="2" style="1200" customWidth="1"/>
    <col min="3859" max="3860" width="12.33203125" style="1200" customWidth="1"/>
    <col min="3861" max="3861" width="2" style="1200" customWidth="1"/>
    <col min="3862" max="3862" width="12.33203125" style="1200" customWidth="1"/>
    <col min="3863" max="3863" width="12.77734375" style="1200" customWidth="1"/>
    <col min="3864" max="3864" width="2" style="1200" customWidth="1"/>
    <col min="3865" max="3865" width="5.6640625" style="1200" customWidth="1"/>
    <col min="3866" max="3866" width="8.5546875" style="1200" customWidth="1"/>
    <col min="3867" max="3867" width="2.33203125" style="1200" customWidth="1"/>
    <col min="3868" max="3869" width="20.44140625" style="1200" customWidth="1"/>
    <col min="3870" max="3876" width="5.6640625" style="1200" customWidth="1"/>
    <col min="3877" max="4096" width="11.44140625" style="1200"/>
    <col min="4097" max="4097" width="1.6640625" style="1200" customWidth="1"/>
    <col min="4098" max="4098" width="33.5546875" style="1200" customWidth="1"/>
    <col min="4099" max="4099" width="14.33203125" style="1200" customWidth="1"/>
    <col min="4100" max="4100" width="9" style="1200" customWidth="1"/>
    <col min="4101" max="4101" width="14.33203125" style="1200" customWidth="1"/>
    <col min="4102" max="4102" width="9" style="1200" customWidth="1"/>
    <col min="4103" max="4103" width="14.33203125" style="1200" customWidth="1"/>
    <col min="4104" max="4104" width="9" style="1200" customWidth="1"/>
    <col min="4105" max="4105" width="14.33203125" style="1200" customWidth="1"/>
    <col min="4106" max="4106" width="9" style="1200" customWidth="1"/>
    <col min="4107" max="4107" width="13" style="1200" customWidth="1"/>
    <col min="4108" max="4108" width="9" style="1200" customWidth="1"/>
    <col min="4109" max="4110" width="11.44140625" style="1200"/>
    <col min="4111" max="4111" width="7" style="1200" customWidth="1"/>
    <col min="4112" max="4112" width="5.6640625" style="1200" customWidth="1"/>
    <col min="4113" max="4113" width="9" style="1200" customWidth="1"/>
    <col min="4114" max="4114" width="2" style="1200" customWidth="1"/>
    <col min="4115" max="4116" width="12.33203125" style="1200" customWidth="1"/>
    <col min="4117" max="4117" width="2" style="1200" customWidth="1"/>
    <col min="4118" max="4118" width="12.33203125" style="1200" customWidth="1"/>
    <col min="4119" max="4119" width="12.77734375" style="1200" customWidth="1"/>
    <col min="4120" max="4120" width="2" style="1200" customWidth="1"/>
    <col min="4121" max="4121" width="5.6640625" style="1200" customWidth="1"/>
    <col min="4122" max="4122" width="8.5546875" style="1200" customWidth="1"/>
    <col min="4123" max="4123" width="2.33203125" style="1200" customWidth="1"/>
    <col min="4124" max="4125" width="20.44140625" style="1200" customWidth="1"/>
    <col min="4126" max="4132" width="5.6640625" style="1200" customWidth="1"/>
    <col min="4133" max="4352" width="11.44140625" style="1200"/>
    <col min="4353" max="4353" width="1.6640625" style="1200" customWidth="1"/>
    <col min="4354" max="4354" width="33.5546875" style="1200" customWidth="1"/>
    <col min="4355" max="4355" width="14.33203125" style="1200" customWidth="1"/>
    <col min="4356" max="4356" width="9" style="1200" customWidth="1"/>
    <col min="4357" max="4357" width="14.33203125" style="1200" customWidth="1"/>
    <col min="4358" max="4358" width="9" style="1200" customWidth="1"/>
    <col min="4359" max="4359" width="14.33203125" style="1200" customWidth="1"/>
    <col min="4360" max="4360" width="9" style="1200" customWidth="1"/>
    <col min="4361" max="4361" width="14.33203125" style="1200" customWidth="1"/>
    <col min="4362" max="4362" width="9" style="1200" customWidth="1"/>
    <col min="4363" max="4363" width="13" style="1200" customWidth="1"/>
    <col min="4364" max="4364" width="9" style="1200" customWidth="1"/>
    <col min="4365" max="4366" width="11.44140625" style="1200"/>
    <col min="4367" max="4367" width="7" style="1200" customWidth="1"/>
    <col min="4368" max="4368" width="5.6640625" style="1200" customWidth="1"/>
    <col min="4369" max="4369" width="9" style="1200" customWidth="1"/>
    <col min="4370" max="4370" width="2" style="1200" customWidth="1"/>
    <col min="4371" max="4372" width="12.33203125" style="1200" customWidth="1"/>
    <col min="4373" max="4373" width="2" style="1200" customWidth="1"/>
    <col min="4374" max="4374" width="12.33203125" style="1200" customWidth="1"/>
    <col min="4375" max="4375" width="12.77734375" style="1200" customWidth="1"/>
    <col min="4376" max="4376" width="2" style="1200" customWidth="1"/>
    <col min="4377" max="4377" width="5.6640625" style="1200" customWidth="1"/>
    <col min="4378" max="4378" width="8.5546875" style="1200" customWidth="1"/>
    <col min="4379" max="4379" width="2.33203125" style="1200" customWidth="1"/>
    <col min="4380" max="4381" width="20.44140625" style="1200" customWidth="1"/>
    <col min="4382" max="4388" width="5.6640625" style="1200" customWidth="1"/>
    <col min="4389" max="4608" width="11.44140625" style="1200"/>
    <col min="4609" max="4609" width="1.6640625" style="1200" customWidth="1"/>
    <col min="4610" max="4610" width="33.5546875" style="1200" customWidth="1"/>
    <col min="4611" max="4611" width="14.33203125" style="1200" customWidth="1"/>
    <col min="4612" max="4612" width="9" style="1200" customWidth="1"/>
    <col min="4613" max="4613" width="14.33203125" style="1200" customWidth="1"/>
    <col min="4614" max="4614" width="9" style="1200" customWidth="1"/>
    <col min="4615" max="4615" width="14.33203125" style="1200" customWidth="1"/>
    <col min="4616" max="4616" width="9" style="1200" customWidth="1"/>
    <col min="4617" max="4617" width="14.33203125" style="1200" customWidth="1"/>
    <col min="4618" max="4618" width="9" style="1200" customWidth="1"/>
    <col min="4619" max="4619" width="13" style="1200" customWidth="1"/>
    <col min="4620" max="4620" width="9" style="1200" customWidth="1"/>
    <col min="4621" max="4622" width="11.44140625" style="1200"/>
    <col min="4623" max="4623" width="7" style="1200" customWidth="1"/>
    <col min="4624" max="4624" width="5.6640625" style="1200" customWidth="1"/>
    <col min="4625" max="4625" width="9" style="1200" customWidth="1"/>
    <col min="4626" max="4626" width="2" style="1200" customWidth="1"/>
    <col min="4627" max="4628" width="12.33203125" style="1200" customWidth="1"/>
    <col min="4629" max="4629" width="2" style="1200" customWidth="1"/>
    <col min="4630" max="4630" width="12.33203125" style="1200" customWidth="1"/>
    <col min="4631" max="4631" width="12.77734375" style="1200" customWidth="1"/>
    <col min="4632" max="4632" width="2" style="1200" customWidth="1"/>
    <col min="4633" max="4633" width="5.6640625" style="1200" customWidth="1"/>
    <col min="4634" max="4634" width="8.5546875" style="1200" customWidth="1"/>
    <col min="4635" max="4635" width="2.33203125" style="1200" customWidth="1"/>
    <col min="4636" max="4637" width="20.44140625" style="1200" customWidth="1"/>
    <col min="4638" max="4644" width="5.6640625" style="1200" customWidth="1"/>
    <col min="4645" max="4864" width="11.44140625" style="1200"/>
    <col min="4865" max="4865" width="1.6640625" style="1200" customWidth="1"/>
    <col min="4866" max="4866" width="33.5546875" style="1200" customWidth="1"/>
    <col min="4867" max="4867" width="14.33203125" style="1200" customWidth="1"/>
    <col min="4868" max="4868" width="9" style="1200" customWidth="1"/>
    <col min="4869" max="4869" width="14.33203125" style="1200" customWidth="1"/>
    <col min="4870" max="4870" width="9" style="1200" customWidth="1"/>
    <col min="4871" max="4871" width="14.33203125" style="1200" customWidth="1"/>
    <col min="4872" max="4872" width="9" style="1200" customWidth="1"/>
    <col min="4873" max="4873" width="14.33203125" style="1200" customWidth="1"/>
    <col min="4874" max="4874" width="9" style="1200" customWidth="1"/>
    <col min="4875" max="4875" width="13" style="1200" customWidth="1"/>
    <col min="4876" max="4876" width="9" style="1200" customWidth="1"/>
    <col min="4877" max="4878" width="11.44140625" style="1200"/>
    <col min="4879" max="4879" width="7" style="1200" customWidth="1"/>
    <col min="4880" max="4880" width="5.6640625" style="1200" customWidth="1"/>
    <col min="4881" max="4881" width="9" style="1200" customWidth="1"/>
    <col min="4882" max="4882" width="2" style="1200" customWidth="1"/>
    <col min="4883" max="4884" width="12.33203125" style="1200" customWidth="1"/>
    <col min="4885" max="4885" width="2" style="1200" customWidth="1"/>
    <col min="4886" max="4886" width="12.33203125" style="1200" customWidth="1"/>
    <col min="4887" max="4887" width="12.77734375" style="1200" customWidth="1"/>
    <col min="4888" max="4888" width="2" style="1200" customWidth="1"/>
    <col min="4889" max="4889" width="5.6640625" style="1200" customWidth="1"/>
    <col min="4890" max="4890" width="8.5546875" style="1200" customWidth="1"/>
    <col min="4891" max="4891" width="2.33203125" style="1200" customWidth="1"/>
    <col min="4892" max="4893" width="20.44140625" style="1200" customWidth="1"/>
    <col min="4894" max="4900" width="5.6640625" style="1200" customWidth="1"/>
    <col min="4901" max="5120" width="11.44140625" style="1200"/>
    <col min="5121" max="5121" width="1.6640625" style="1200" customWidth="1"/>
    <col min="5122" max="5122" width="33.5546875" style="1200" customWidth="1"/>
    <col min="5123" max="5123" width="14.33203125" style="1200" customWidth="1"/>
    <col min="5124" max="5124" width="9" style="1200" customWidth="1"/>
    <col min="5125" max="5125" width="14.33203125" style="1200" customWidth="1"/>
    <col min="5126" max="5126" width="9" style="1200" customWidth="1"/>
    <col min="5127" max="5127" width="14.33203125" style="1200" customWidth="1"/>
    <col min="5128" max="5128" width="9" style="1200" customWidth="1"/>
    <col min="5129" max="5129" width="14.33203125" style="1200" customWidth="1"/>
    <col min="5130" max="5130" width="9" style="1200" customWidth="1"/>
    <col min="5131" max="5131" width="13" style="1200" customWidth="1"/>
    <col min="5132" max="5132" width="9" style="1200" customWidth="1"/>
    <col min="5133" max="5134" width="11.44140625" style="1200"/>
    <col min="5135" max="5135" width="7" style="1200" customWidth="1"/>
    <col min="5136" max="5136" width="5.6640625" style="1200" customWidth="1"/>
    <col min="5137" max="5137" width="9" style="1200" customWidth="1"/>
    <col min="5138" max="5138" width="2" style="1200" customWidth="1"/>
    <col min="5139" max="5140" width="12.33203125" style="1200" customWidth="1"/>
    <col min="5141" max="5141" width="2" style="1200" customWidth="1"/>
    <col min="5142" max="5142" width="12.33203125" style="1200" customWidth="1"/>
    <col min="5143" max="5143" width="12.77734375" style="1200" customWidth="1"/>
    <col min="5144" max="5144" width="2" style="1200" customWidth="1"/>
    <col min="5145" max="5145" width="5.6640625" style="1200" customWidth="1"/>
    <col min="5146" max="5146" width="8.5546875" style="1200" customWidth="1"/>
    <col min="5147" max="5147" width="2.33203125" style="1200" customWidth="1"/>
    <col min="5148" max="5149" width="20.44140625" style="1200" customWidth="1"/>
    <col min="5150" max="5156" width="5.6640625" style="1200" customWidth="1"/>
    <col min="5157" max="5376" width="11.44140625" style="1200"/>
    <col min="5377" max="5377" width="1.6640625" style="1200" customWidth="1"/>
    <col min="5378" max="5378" width="33.5546875" style="1200" customWidth="1"/>
    <col min="5379" max="5379" width="14.33203125" style="1200" customWidth="1"/>
    <col min="5380" max="5380" width="9" style="1200" customWidth="1"/>
    <col min="5381" max="5381" width="14.33203125" style="1200" customWidth="1"/>
    <col min="5382" max="5382" width="9" style="1200" customWidth="1"/>
    <col min="5383" max="5383" width="14.33203125" style="1200" customWidth="1"/>
    <col min="5384" max="5384" width="9" style="1200" customWidth="1"/>
    <col min="5385" max="5385" width="14.33203125" style="1200" customWidth="1"/>
    <col min="5386" max="5386" width="9" style="1200" customWidth="1"/>
    <col min="5387" max="5387" width="13" style="1200" customWidth="1"/>
    <col min="5388" max="5388" width="9" style="1200" customWidth="1"/>
    <col min="5389" max="5390" width="11.44140625" style="1200"/>
    <col min="5391" max="5391" width="7" style="1200" customWidth="1"/>
    <col min="5392" max="5392" width="5.6640625" style="1200" customWidth="1"/>
    <col min="5393" max="5393" width="9" style="1200" customWidth="1"/>
    <col min="5394" max="5394" width="2" style="1200" customWidth="1"/>
    <col min="5395" max="5396" width="12.33203125" style="1200" customWidth="1"/>
    <col min="5397" max="5397" width="2" style="1200" customWidth="1"/>
    <col min="5398" max="5398" width="12.33203125" style="1200" customWidth="1"/>
    <col min="5399" max="5399" width="12.77734375" style="1200" customWidth="1"/>
    <col min="5400" max="5400" width="2" style="1200" customWidth="1"/>
    <col min="5401" max="5401" width="5.6640625" style="1200" customWidth="1"/>
    <col min="5402" max="5402" width="8.5546875" style="1200" customWidth="1"/>
    <col min="5403" max="5403" width="2.33203125" style="1200" customWidth="1"/>
    <col min="5404" max="5405" width="20.44140625" style="1200" customWidth="1"/>
    <col min="5406" max="5412" width="5.6640625" style="1200" customWidth="1"/>
    <col min="5413" max="5632" width="11.44140625" style="1200"/>
    <col min="5633" max="5633" width="1.6640625" style="1200" customWidth="1"/>
    <col min="5634" max="5634" width="33.5546875" style="1200" customWidth="1"/>
    <col min="5635" max="5635" width="14.33203125" style="1200" customWidth="1"/>
    <col min="5636" max="5636" width="9" style="1200" customWidth="1"/>
    <col min="5637" max="5637" width="14.33203125" style="1200" customWidth="1"/>
    <col min="5638" max="5638" width="9" style="1200" customWidth="1"/>
    <col min="5639" max="5639" width="14.33203125" style="1200" customWidth="1"/>
    <col min="5640" max="5640" width="9" style="1200" customWidth="1"/>
    <col min="5641" max="5641" width="14.33203125" style="1200" customWidth="1"/>
    <col min="5642" max="5642" width="9" style="1200" customWidth="1"/>
    <col min="5643" max="5643" width="13" style="1200" customWidth="1"/>
    <col min="5644" max="5644" width="9" style="1200" customWidth="1"/>
    <col min="5645" max="5646" width="11.44140625" style="1200"/>
    <col min="5647" max="5647" width="7" style="1200" customWidth="1"/>
    <col min="5648" max="5648" width="5.6640625" style="1200" customWidth="1"/>
    <col min="5649" max="5649" width="9" style="1200" customWidth="1"/>
    <col min="5650" max="5650" width="2" style="1200" customWidth="1"/>
    <col min="5651" max="5652" width="12.33203125" style="1200" customWidth="1"/>
    <col min="5653" max="5653" width="2" style="1200" customWidth="1"/>
    <col min="5654" max="5654" width="12.33203125" style="1200" customWidth="1"/>
    <col min="5655" max="5655" width="12.77734375" style="1200" customWidth="1"/>
    <col min="5656" max="5656" width="2" style="1200" customWidth="1"/>
    <col min="5657" max="5657" width="5.6640625" style="1200" customWidth="1"/>
    <col min="5658" max="5658" width="8.5546875" style="1200" customWidth="1"/>
    <col min="5659" max="5659" width="2.33203125" style="1200" customWidth="1"/>
    <col min="5660" max="5661" width="20.44140625" style="1200" customWidth="1"/>
    <col min="5662" max="5668" width="5.6640625" style="1200" customWidth="1"/>
    <col min="5669" max="5888" width="11.44140625" style="1200"/>
    <col min="5889" max="5889" width="1.6640625" style="1200" customWidth="1"/>
    <col min="5890" max="5890" width="33.5546875" style="1200" customWidth="1"/>
    <col min="5891" max="5891" width="14.33203125" style="1200" customWidth="1"/>
    <col min="5892" max="5892" width="9" style="1200" customWidth="1"/>
    <col min="5893" max="5893" width="14.33203125" style="1200" customWidth="1"/>
    <col min="5894" max="5894" width="9" style="1200" customWidth="1"/>
    <col min="5895" max="5895" width="14.33203125" style="1200" customWidth="1"/>
    <col min="5896" max="5896" width="9" style="1200" customWidth="1"/>
    <col min="5897" max="5897" width="14.33203125" style="1200" customWidth="1"/>
    <col min="5898" max="5898" width="9" style="1200" customWidth="1"/>
    <col min="5899" max="5899" width="13" style="1200" customWidth="1"/>
    <col min="5900" max="5900" width="9" style="1200" customWidth="1"/>
    <col min="5901" max="5902" width="11.44140625" style="1200"/>
    <col min="5903" max="5903" width="7" style="1200" customWidth="1"/>
    <col min="5904" max="5904" width="5.6640625" style="1200" customWidth="1"/>
    <col min="5905" max="5905" width="9" style="1200" customWidth="1"/>
    <col min="5906" max="5906" width="2" style="1200" customWidth="1"/>
    <col min="5907" max="5908" width="12.33203125" style="1200" customWidth="1"/>
    <col min="5909" max="5909" width="2" style="1200" customWidth="1"/>
    <col min="5910" max="5910" width="12.33203125" style="1200" customWidth="1"/>
    <col min="5911" max="5911" width="12.77734375" style="1200" customWidth="1"/>
    <col min="5912" max="5912" width="2" style="1200" customWidth="1"/>
    <col min="5913" max="5913" width="5.6640625" style="1200" customWidth="1"/>
    <col min="5914" max="5914" width="8.5546875" style="1200" customWidth="1"/>
    <col min="5915" max="5915" width="2.33203125" style="1200" customWidth="1"/>
    <col min="5916" max="5917" width="20.44140625" style="1200" customWidth="1"/>
    <col min="5918" max="5924" width="5.6640625" style="1200" customWidth="1"/>
    <col min="5925" max="6144" width="11.44140625" style="1200"/>
    <col min="6145" max="6145" width="1.6640625" style="1200" customWidth="1"/>
    <col min="6146" max="6146" width="33.5546875" style="1200" customWidth="1"/>
    <col min="6147" max="6147" width="14.33203125" style="1200" customWidth="1"/>
    <col min="6148" max="6148" width="9" style="1200" customWidth="1"/>
    <col min="6149" max="6149" width="14.33203125" style="1200" customWidth="1"/>
    <col min="6150" max="6150" width="9" style="1200" customWidth="1"/>
    <col min="6151" max="6151" width="14.33203125" style="1200" customWidth="1"/>
    <col min="6152" max="6152" width="9" style="1200" customWidth="1"/>
    <col min="6153" max="6153" width="14.33203125" style="1200" customWidth="1"/>
    <col min="6154" max="6154" width="9" style="1200" customWidth="1"/>
    <col min="6155" max="6155" width="13" style="1200" customWidth="1"/>
    <col min="6156" max="6156" width="9" style="1200" customWidth="1"/>
    <col min="6157" max="6158" width="11.44140625" style="1200"/>
    <col min="6159" max="6159" width="7" style="1200" customWidth="1"/>
    <col min="6160" max="6160" width="5.6640625" style="1200" customWidth="1"/>
    <col min="6161" max="6161" width="9" style="1200" customWidth="1"/>
    <col min="6162" max="6162" width="2" style="1200" customWidth="1"/>
    <col min="6163" max="6164" width="12.33203125" style="1200" customWidth="1"/>
    <col min="6165" max="6165" width="2" style="1200" customWidth="1"/>
    <col min="6166" max="6166" width="12.33203125" style="1200" customWidth="1"/>
    <col min="6167" max="6167" width="12.77734375" style="1200" customWidth="1"/>
    <col min="6168" max="6168" width="2" style="1200" customWidth="1"/>
    <col min="6169" max="6169" width="5.6640625" style="1200" customWidth="1"/>
    <col min="6170" max="6170" width="8.5546875" style="1200" customWidth="1"/>
    <col min="6171" max="6171" width="2.33203125" style="1200" customWidth="1"/>
    <col min="6172" max="6173" width="20.44140625" style="1200" customWidth="1"/>
    <col min="6174" max="6180" width="5.6640625" style="1200" customWidth="1"/>
    <col min="6181" max="6400" width="11.44140625" style="1200"/>
    <col min="6401" max="6401" width="1.6640625" style="1200" customWidth="1"/>
    <col min="6402" max="6402" width="33.5546875" style="1200" customWidth="1"/>
    <col min="6403" max="6403" width="14.33203125" style="1200" customWidth="1"/>
    <col min="6404" max="6404" width="9" style="1200" customWidth="1"/>
    <col min="6405" max="6405" width="14.33203125" style="1200" customWidth="1"/>
    <col min="6406" max="6406" width="9" style="1200" customWidth="1"/>
    <col min="6407" max="6407" width="14.33203125" style="1200" customWidth="1"/>
    <col min="6408" max="6408" width="9" style="1200" customWidth="1"/>
    <col min="6409" max="6409" width="14.33203125" style="1200" customWidth="1"/>
    <col min="6410" max="6410" width="9" style="1200" customWidth="1"/>
    <col min="6411" max="6411" width="13" style="1200" customWidth="1"/>
    <col min="6412" max="6412" width="9" style="1200" customWidth="1"/>
    <col min="6413" max="6414" width="11.44140625" style="1200"/>
    <col min="6415" max="6415" width="7" style="1200" customWidth="1"/>
    <col min="6416" max="6416" width="5.6640625" style="1200" customWidth="1"/>
    <col min="6417" max="6417" width="9" style="1200" customWidth="1"/>
    <col min="6418" max="6418" width="2" style="1200" customWidth="1"/>
    <col min="6419" max="6420" width="12.33203125" style="1200" customWidth="1"/>
    <col min="6421" max="6421" width="2" style="1200" customWidth="1"/>
    <col min="6422" max="6422" width="12.33203125" style="1200" customWidth="1"/>
    <col min="6423" max="6423" width="12.77734375" style="1200" customWidth="1"/>
    <col min="6424" max="6424" width="2" style="1200" customWidth="1"/>
    <col min="6425" max="6425" width="5.6640625" style="1200" customWidth="1"/>
    <col min="6426" max="6426" width="8.5546875" style="1200" customWidth="1"/>
    <col min="6427" max="6427" width="2.33203125" style="1200" customWidth="1"/>
    <col min="6428" max="6429" width="20.44140625" style="1200" customWidth="1"/>
    <col min="6430" max="6436" width="5.6640625" style="1200" customWidth="1"/>
    <col min="6437" max="6656" width="11.44140625" style="1200"/>
    <col min="6657" max="6657" width="1.6640625" style="1200" customWidth="1"/>
    <col min="6658" max="6658" width="33.5546875" style="1200" customWidth="1"/>
    <col min="6659" max="6659" width="14.33203125" style="1200" customWidth="1"/>
    <col min="6660" max="6660" width="9" style="1200" customWidth="1"/>
    <col min="6661" max="6661" width="14.33203125" style="1200" customWidth="1"/>
    <col min="6662" max="6662" width="9" style="1200" customWidth="1"/>
    <col min="6663" max="6663" width="14.33203125" style="1200" customWidth="1"/>
    <col min="6664" max="6664" width="9" style="1200" customWidth="1"/>
    <col min="6665" max="6665" width="14.33203125" style="1200" customWidth="1"/>
    <col min="6666" max="6666" width="9" style="1200" customWidth="1"/>
    <col min="6667" max="6667" width="13" style="1200" customWidth="1"/>
    <col min="6668" max="6668" width="9" style="1200" customWidth="1"/>
    <col min="6669" max="6670" width="11.44140625" style="1200"/>
    <col min="6671" max="6671" width="7" style="1200" customWidth="1"/>
    <col min="6672" max="6672" width="5.6640625" style="1200" customWidth="1"/>
    <col min="6673" max="6673" width="9" style="1200" customWidth="1"/>
    <col min="6674" max="6674" width="2" style="1200" customWidth="1"/>
    <col min="6675" max="6676" width="12.33203125" style="1200" customWidth="1"/>
    <col min="6677" max="6677" width="2" style="1200" customWidth="1"/>
    <col min="6678" max="6678" width="12.33203125" style="1200" customWidth="1"/>
    <col min="6679" max="6679" width="12.77734375" style="1200" customWidth="1"/>
    <col min="6680" max="6680" width="2" style="1200" customWidth="1"/>
    <col min="6681" max="6681" width="5.6640625" style="1200" customWidth="1"/>
    <col min="6682" max="6682" width="8.5546875" style="1200" customWidth="1"/>
    <col min="6683" max="6683" width="2.33203125" style="1200" customWidth="1"/>
    <col min="6684" max="6685" width="20.44140625" style="1200" customWidth="1"/>
    <col min="6686" max="6692" width="5.6640625" style="1200" customWidth="1"/>
    <col min="6693" max="6912" width="11.44140625" style="1200"/>
    <col min="6913" max="6913" width="1.6640625" style="1200" customWidth="1"/>
    <col min="6914" max="6914" width="33.5546875" style="1200" customWidth="1"/>
    <col min="6915" max="6915" width="14.33203125" style="1200" customWidth="1"/>
    <col min="6916" max="6916" width="9" style="1200" customWidth="1"/>
    <col min="6917" max="6917" width="14.33203125" style="1200" customWidth="1"/>
    <col min="6918" max="6918" width="9" style="1200" customWidth="1"/>
    <col min="6919" max="6919" width="14.33203125" style="1200" customWidth="1"/>
    <col min="6920" max="6920" width="9" style="1200" customWidth="1"/>
    <col min="6921" max="6921" width="14.33203125" style="1200" customWidth="1"/>
    <col min="6922" max="6922" width="9" style="1200" customWidth="1"/>
    <col min="6923" max="6923" width="13" style="1200" customWidth="1"/>
    <col min="6924" max="6924" width="9" style="1200" customWidth="1"/>
    <col min="6925" max="6926" width="11.44140625" style="1200"/>
    <col min="6927" max="6927" width="7" style="1200" customWidth="1"/>
    <col min="6928" max="6928" width="5.6640625" style="1200" customWidth="1"/>
    <col min="6929" max="6929" width="9" style="1200" customWidth="1"/>
    <col min="6930" max="6930" width="2" style="1200" customWidth="1"/>
    <col min="6931" max="6932" width="12.33203125" style="1200" customWidth="1"/>
    <col min="6933" max="6933" width="2" style="1200" customWidth="1"/>
    <col min="6934" max="6934" width="12.33203125" style="1200" customWidth="1"/>
    <col min="6935" max="6935" width="12.77734375" style="1200" customWidth="1"/>
    <col min="6936" max="6936" width="2" style="1200" customWidth="1"/>
    <col min="6937" max="6937" width="5.6640625" style="1200" customWidth="1"/>
    <col min="6938" max="6938" width="8.5546875" style="1200" customWidth="1"/>
    <col min="6939" max="6939" width="2.33203125" style="1200" customWidth="1"/>
    <col min="6940" max="6941" width="20.44140625" style="1200" customWidth="1"/>
    <col min="6942" max="6948" width="5.6640625" style="1200" customWidth="1"/>
    <col min="6949" max="7168" width="11.44140625" style="1200"/>
    <col min="7169" max="7169" width="1.6640625" style="1200" customWidth="1"/>
    <col min="7170" max="7170" width="33.5546875" style="1200" customWidth="1"/>
    <col min="7171" max="7171" width="14.33203125" style="1200" customWidth="1"/>
    <col min="7172" max="7172" width="9" style="1200" customWidth="1"/>
    <col min="7173" max="7173" width="14.33203125" style="1200" customWidth="1"/>
    <col min="7174" max="7174" width="9" style="1200" customWidth="1"/>
    <col min="7175" max="7175" width="14.33203125" style="1200" customWidth="1"/>
    <col min="7176" max="7176" width="9" style="1200" customWidth="1"/>
    <col min="7177" max="7177" width="14.33203125" style="1200" customWidth="1"/>
    <col min="7178" max="7178" width="9" style="1200" customWidth="1"/>
    <col min="7179" max="7179" width="13" style="1200" customWidth="1"/>
    <col min="7180" max="7180" width="9" style="1200" customWidth="1"/>
    <col min="7181" max="7182" width="11.44140625" style="1200"/>
    <col min="7183" max="7183" width="7" style="1200" customWidth="1"/>
    <col min="7184" max="7184" width="5.6640625" style="1200" customWidth="1"/>
    <col min="7185" max="7185" width="9" style="1200" customWidth="1"/>
    <col min="7186" max="7186" width="2" style="1200" customWidth="1"/>
    <col min="7187" max="7188" width="12.33203125" style="1200" customWidth="1"/>
    <col min="7189" max="7189" width="2" style="1200" customWidth="1"/>
    <col min="7190" max="7190" width="12.33203125" style="1200" customWidth="1"/>
    <col min="7191" max="7191" width="12.77734375" style="1200" customWidth="1"/>
    <col min="7192" max="7192" width="2" style="1200" customWidth="1"/>
    <col min="7193" max="7193" width="5.6640625" style="1200" customWidth="1"/>
    <col min="7194" max="7194" width="8.5546875" style="1200" customWidth="1"/>
    <col min="7195" max="7195" width="2.33203125" style="1200" customWidth="1"/>
    <col min="7196" max="7197" width="20.44140625" style="1200" customWidth="1"/>
    <col min="7198" max="7204" width="5.6640625" style="1200" customWidth="1"/>
    <col min="7205" max="7424" width="11.44140625" style="1200"/>
    <col min="7425" max="7425" width="1.6640625" style="1200" customWidth="1"/>
    <col min="7426" max="7426" width="33.5546875" style="1200" customWidth="1"/>
    <col min="7427" max="7427" width="14.33203125" style="1200" customWidth="1"/>
    <col min="7428" max="7428" width="9" style="1200" customWidth="1"/>
    <col min="7429" max="7429" width="14.33203125" style="1200" customWidth="1"/>
    <col min="7430" max="7430" width="9" style="1200" customWidth="1"/>
    <col min="7431" max="7431" width="14.33203125" style="1200" customWidth="1"/>
    <col min="7432" max="7432" width="9" style="1200" customWidth="1"/>
    <col min="7433" max="7433" width="14.33203125" style="1200" customWidth="1"/>
    <col min="7434" max="7434" width="9" style="1200" customWidth="1"/>
    <col min="7435" max="7435" width="13" style="1200" customWidth="1"/>
    <col min="7436" max="7436" width="9" style="1200" customWidth="1"/>
    <col min="7437" max="7438" width="11.44140625" style="1200"/>
    <col min="7439" max="7439" width="7" style="1200" customWidth="1"/>
    <col min="7440" max="7440" width="5.6640625" style="1200" customWidth="1"/>
    <col min="7441" max="7441" width="9" style="1200" customWidth="1"/>
    <col min="7442" max="7442" width="2" style="1200" customWidth="1"/>
    <col min="7443" max="7444" width="12.33203125" style="1200" customWidth="1"/>
    <col min="7445" max="7445" width="2" style="1200" customWidth="1"/>
    <col min="7446" max="7446" width="12.33203125" style="1200" customWidth="1"/>
    <col min="7447" max="7447" width="12.77734375" style="1200" customWidth="1"/>
    <col min="7448" max="7448" width="2" style="1200" customWidth="1"/>
    <col min="7449" max="7449" width="5.6640625" style="1200" customWidth="1"/>
    <col min="7450" max="7450" width="8.5546875" style="1200" customWidth="1"/>
    <col min="7451" max="7451" width="2.33203125" style="1200" customWidth="1"/>
    <col min="7452" max="7453" width="20.44140625" style="1200" customWidth="1"/>
    <col min="7454" max="7460" width="5.6640625" style="1200" customWidth="1"/>
    <col min="7461" max="7680" width="11.44140625" style="1200"/>
    <col min="7681" max="7681" width="1.6640625" style="1200" customWidth="1"/>
    <col min="7682" max="7682" width="33.5546875" style="1200" customWidth="1"/>
    <col min="7683" max="7683" width="14.33203125" style="1200" customWidth="1"/>
    <col min="7684" max="7684" width="9" style="1200" customWidth="1"/>
    <col min="7685" max="7685" width="14.33203125" style="1200" customWidth="1"/>
    <col min="7686" max="7686" width="9" style="1200" customWidth="1"/>
    <col min="7687" max="7687" width="14.33203125" style="1200" customWidth="1"/>
    <col min="7688" max="7688" width="9" style="1200" customWidth="1"/>
    <col min="7689" max="7689" width="14.33203125" style="1200" customWidth="1"/>
    <col min="7690" max="7690" width="9" style="1200" customWidth="1"/>
    <col min="7691" max="7691" width="13" style="1200" customWidth="1"/>
    <col min="7692" max="7692" width="9" style="1200" customWidth="1"/>
    <col min="7693" max="7694" width="11.44140625" style="1200"/>
    <col min="7695" max="7695" width="7" style="1200" customWidth="1"/>
    <col min="7696" max="7696" width="5.6640625" style="1200" customWidth="1"/>
    <col min="7697" max="7697" width="9" style="1200" customWidth="1"/>
    <col min="7698" max="7698" width="2" style="1200" customWidth="1"/>
    <col min="7699" max="7700" width="12.33203125" style="1200" customWidth="1"/>
    <col min="7701" max="7701" width="2" style="1200" customWidth="1"/>
    <col min="7702" max="7702" width="12.33203125" style="1200" customWidth="1"/>
    <col min="7703" max="7703" width="12.77734375" style="1200" customWidth="1"/>
    <col min="7704" max="7704" width="2" style="1200" customWidth="1"/>
    <col min="7705" max="7705" width="5.6640625" style="1200" customWidth="1"/>
    <col min="7706" max="7706" width="8.5546875" style="1200" customWidth="1"/>
    <col min="7707" max="7707" width="2.33203125" style="1200" customWidth="1"/>
    <col min="7708" max="7709" width="20.44140625" style="1200" customWidth="1"/>
    <col min="7710" max="7716" width="5.6640625" style="1200" customWidth="1"/>
    <col min="7717" max="7936" width="11.44140625" style="1200"/>
    <col min="7937" max="7937" width="1.6640625" style="1200" customWidth="1"/>
    <col min="7938" max="7938" width="33.5546875" style="1200" customWidth="1"/>
    <col min="7939" max="7939" width="14.33203125" style="1200" customWidth="1"/>
    <col min="7940" max="7940" width="9" style="1200" customWidth="1"/>
    <col min="7941" max="7941" width="14.33203125" style="1200" customWidth="1"/>
    <col min="7942" max="7942" width="9" style="1200" customWidth="1"/>
    <col min="7943" max="7943" width="14.33203125" style="1200" customWidth="1"/>
    <col min="7944" max="7944" width="9" style="1200" customWidth="1"/>
    <col min="7945" max="7945" width="14.33203125" style="1200" customWidth="1"/>
    <col min="7946" max="7946" width="9" style="1200" customWidth="1"/>
    <col min="7947" max="7947" width="13" style="1200" customWidth="1"/>
    <col min="7948" max="7948" width="9" style="1200" customWidth="1"/>
    <col min="7949" max="7950" width="11.44140625" style="1200"/>
    <col min="7951" max="7951" width="7" style="1200" customWidth="1"/>
    <col min="7952" max="7952" width="5.6640625" style="1200" customWidth="1"/>
    <col min="7953" max="7953" width="9" style="1200" customWidth="1"/>
    <col min="7954" max="7954" width="2" style="1200" customWidth="1"/>
    <col min="7955" max="7956" width="12.33203125" style="1200" customWidth="1"/>
    <col min="7957" max="7957" width="2" style="1200" customWidth="1"/>
    <col min="7958" max="7958" width="12.33203125" style="1200" customWidth="1"/>
    <col min="7959" max="7959" width="12.77734375" style="1200" customWidth="1"/>
    <col min="7960" max="7960" width="2" style="1200" customWidth="1"/>
    <col min="7961" max="7961" width="5.6640625" style="1200" customWidth="1"/>
    <col min="7962" max="7962" width="8.5546875" style="1200" customWidth="1"/>
    <col min="7963" max="7963" width="2.33203125" style="1200" customWidth="1"/>
    <col min="7964" max="7965" width="20.44140625" style="1200" customWidth="1"/>
    <col min="7966" max="7972" width="5.6640625" style="1200" customWidth="1"/>
    <col min="7973" max="8192" width="11.44140625" style="1200"/>
    <col min="8193" max="8193" width="1.6640625" style="1200" customWidth="1"/>
    <col min="8194" max="8194" width="33.5546875" style="1200" customWidth="1"/>
    <col min="8195" max="8195" width="14.33203125" style="1200" customWidth="1"/>
    <col min="8196" max="8196" width="9" style="1200" customWidth="1"/>
    <col min="8197" max="8197" width="14.33203125" style="1200" customWidth="1"/>
    <col min="8198" max="8198" width="9" style="1200" customWidth="1"/>
    <col min="8199" max="8199" width="14.33203125" style="1200" customWidth="1"/>
    <col min="8200" max="8200" width="9" style="1200" customWidth="1"/>
    <col min="8201" max="8201" width="14.33203125" style="1200" customWidth="1"/>
    <col min="8202" max="8202" width="9" style="1200" customWidth="1"/>
    <col min="8203" max="8203" width="13" style="1200" customWidth="1"/>
    <col min="8204" max="8204" width="9" style="1200" customWidth="1"/>
    <col min="8205" max="8206" width="11.44140625" style="1200"/>
    <col min="8207" max="8207" width="7" style="1200" customWidth="1"/>
    <col min="8208" max="8208" width="5.6640625" style="1200" customWidth="1"/>
    <col min="8209" max="8209" width="9" style="1200" customWidth="1"/>
    <col min="8210" max="8210" width="2" style="1200" customWidth="1"/>
    <col min="8211" max="8212" width="12.33203125" style="1200" customWidth="1"/>
    <col min="8213" max="8213" width="2" style="1200" customWidth="1"/>
    <col min="8214" max="8214" width="12.33203125" style="1200" customWidth="1"/>
    <col min="8215" max="8215" width="12.77734375" style="1200" customWidth="1"/>
    <col min="8216" max="8216" width="2" style="1200" customWidth="1"/>
    <col min="8217" max="8217" width="5.6640625" style="1200" customWidth="1"/>
    <col min="8218" max="8218" width="8.5546875" style="1200" customWidth="1"/>
    <col min="8219" max="8219" width="2.33203125" style="1200" customWidth="1"/>
    <col min="8220" max="8221" width="20.44140625" style="1200" customWidth="1"/>
    <col min="8222" max="8228" width="5.6640625" style="1200" customWidth="1"/>
    <col min="8229" max="8448" width="11.44140625" style="1200"/>
    <col min="8449" max="8449" width="1.6640625" style="1200" customWidth="1"/>
    <col min="8450" max="8450" width="33.5546875" style="1200" customWidth="1"/>
    <col min="8451" max="8451" width="14.33203125" style="1200" customWidth="1"/>
    <col min="8452" max="8452" width="9" style="1200" customWidth="1"/>
    <col min="8453" max="8453" width="14.33203125" style="1200" customWidth="1"/>
    <col min="8454" max="8454" width="9" style="1200" customWidth="1"/>
    <col min="8455" max="8455" width="14.33203125" style="1200" customWidth="1"/>
    <col min="8456" max="8456" width="9" style="1200" customWidth="1"/>
    <col min="8457" max="8457" width="14.33203125" style="1200" customWidth="1"/>
    <col min="8458" max="8458" width="9" style="1200" customWidth="1"/>
    <col min="8459" max="8459" width="13" style="1200" customWidth="1"/>
    <col min="8460" max="8460" width="9" style="1200" customWidth="1"/>
    <col min="8461" max="8462" width="11.44140625" style="1200"/>
    <col min="8463" max="8463" width="7" style="1200" customWidth="1"/>
    <col min="8464" max="8464" width="5.6640625" style="1200" customWidth="1"/>
    <col min="8465" max="8465" width="9" style="1200" customWidth="1"/>
    <col min="8466" max="8466" width="2" style="1200" customWidth="1"/>
    <col min="8467" max="8468" width="12.33203125" style="1200" customWidth="1"/>
    <col min="8469" max="8469" width="2" style="1200" customWidth="1"/>
    <col min="8470" max="8470" width="12.33203125" style="1200" customWidth="1"/>
    <col min="8471" max="8471" width="12.77734375" style="1200" customWidth="1"/>
    <col min="8472" max="8472" width="2" style="1200" customWidth="1"/>
    <col min="8473" max="8473" width="5.6640625" style="1200" customWidth="1"/>
    <col min="8474" max="8474" width="8.5546875" style="1200" customWidth="1"/>
    <col min="8475" max="8475" width="2.33203125" style="1200" customWidth="1"/>
    <col min="8476" max="8477" width="20.44140625" style="1200" customWidth="1"/>
    <col min="8478" max="8484" width="5.6640625" style="1200" customWidth="1"/>
    <col min="8485" max="8704" width="11.44140625" style="1200"/>
    <col min="8705" max="8705" width="1.6640625" style="1200" customWidth="1"/>
    <col min="8706" max="8706" width="33.5546875" style="1200" customWidth="1"/>
    <col min="8707" max="8707" width="14.33203125" style="1200" customWidth="1"/>
    <col min="8708" max="8708" width="9" style="1200" customWidth="1"/>
    <col min="8709" max="8709" width="14.33203125" style="1200" customWidth="1"/>
    <col min="8710" max="8710" width="9" style="1200" customWidth="1"/>
    <col min="8711" max="8711" width="14.33203125" style="1200" customWidth="1"/>
    <col min="8712" max="8712" width="9" style="1200" customWidth="1"/>
    <col min="8713" max="8713" width="14.33203125" style="1200" customWidth="1"/>
    <col min="8714" max="8714" width="9" style="1200" customWidth="1"/>
    <col min="8715" max="8715" width="13" style="1200" customWidth="1"/>
    <col min="8716" max="8716" width="9" style="1200" customWidth="1"/>
    <col min="8717" max="8718" width="11.44140625" style="1200"/>
    <col min="8719" max="8719" width="7" style="1200" customWidth="1"/>
    <col min="8720" max="8720" width="5.6640625" style="1200" customWidth="1"/>
    <col min="8721" max="8721" width="9" style="1200" customWidth="1"/>
    <col min="8722" max="8722" width="2" style="1200" customWidth="1"/>
    <col min="8723" max="8724" width="12.33203125" style="1200" customWidth="1"/>
    <col min="8725" max="8725" width="2" style="1200" customWidth="1"/>
    <col min="8726" max="8726" width="12.33203125" style="1200" customWidth="1"/>
    <col min="8727" max="8727" width="12.77734375" style="1200" customWidth="1"/>
    <col min="8728" max="8728" width="2" style="1200" customWidth="1"/>
    <col min="8729" max="8729" width="5.6640625" style="1200" customWidth="1"/>
    <col min="8730" max="8730" width="8.5546875" style="1200" customWidth="1"/>
    <col min="8731" max="8731" width="2.33203125" style="1200" customWidth="1"/>
    <col min="8732" max="8733" width="20.44140625" style="1200" customWidth="1"/>
    <col min="8734" max="8740" width="5.6640625" style="1200" customWidth="1"/>
    <col min="8741" max="8960" width="11.44140625" style="1200"/>
    <col min="8961" max="8961" width="1.6640625" style="1200" customWidth="1"/>
    <col min="8962" max="8962" width="33.5546875" style="1200" customWidth="1"/>
    <col min="8963" max="8963" width="14.33203125" style="1200" customWidth="1"/>
    <col min="8964" max="8964" width="9" style="1200" customWidth="1"/>
    <col min="8965" max="8965" width="14.33203125" style="1200" customWidth="1"/>
    <col min="8966" max="8966" width="9" style="1200" customWidth="1"/>
    <col min="8967" max="8967" width="14.33203125" style="1200" customWidth="1"/>
    <col min="8968" max="8968" width="9" style="1200" customWidth="1"/>
    <col min="8969" max="8969" width="14.33203125" style="1200" customWidth="1"/>
    <col min="8970" max="8970" width="9" style="1200" customWidth="1"/>
    <col min="8971" max="8971" width="13" style="1200" customWidth="1"/>
    <col min="8972" max="8972" width="9" style="1200" customWidth="1"/>
    <col min="8973" max="8974" width="11.44140625" style="1200"/>
    <col min="8975" max="8975" width="7" style="1200" customWidth="1"/>
    <col min="8976" max="8976" width="5.6640625" style="1200" customWidth="1"/>
    <col min="8977" max="8977" width="9" style="1200" customWidth="1"/>
    <col min="8978" max="8978" width="2" style="1200" customWidth="1"/>
    <col min="8979" max="8980" width="12.33203125" style="1200" customWidth="1"/>
    <col min="8981" max="8981" width="2" style="1200" customWidth="1"/>
    <col min="8982" max="8982" width="12.33203125" style="1200" customWidth="1"/>
    <col min="8983" max="8983" width="12.77734375" style="1200" customWidth="1"/>
    <col min="8984" max="8984" width="2" style="1200" customWidth="1"/>
    <col min="8985" max="8985" width="5.6640625" style="1200" customWidth="1"/>
    <col min="8986" max="8986" width="8.5546875" style="1200" customWidth="1"/>
    <col min="8987" max="8987" width="2.33203125" style="1200" customWidth="1"/>
    <col min="8988" max="8989" width="20.44140625" style="1200" customWidth="1"/>
    <col min="8990" max="8996" width="5.6640625" style="1200" customWidth="1"/>
    <col min="8997" max="9216" width="11.44140625" style="1200"/>
    <col min="9217" max="9217" width="1.6640625" style="1200" customWidth="1"/>
    <col min="9218" max="9218" width="33.5546875" style="1200" customWidth="1"/>
    <col min="9219" max="9219" width="14.33203125" style="1200" customWidth="1"/>
    <col min="9220" max="9220" width="9" style="1200" customWidth="1"/>
    <col min="9221" max="9221" width="14.33203125" style="1200" customWidth="1"/>
    <col min="9222" max="9222" width="9" style="1200" customWidth="1"/>
    <col min="9223" max="9223" width="14.33203125" style="1200" customWidth="1"/>
    <col min="9224" max="9224" width="9" style="1200" customWidth="1"/>
    <col min="9225" max="9225" width="14.33203125" style="1200" customWidth="1"/>
    <col min="9226" max="9226" width="9" style="1200" customWidth="1"/>
    <col min="9227" max="9227" width="13" style="1200" customWidth="1"/>
    <col min="9228" max="9228" width="9" style="1200" customWidth="1"/>
    <col min="9229" max="9230" width="11.44140625" style="1200"/>
    <col min="9231" max="9231" width="7" style="1200" customWidth="1"/>
    <col min="9232" max="9232" width="5.6640625" style="1200" customWidth="1"/>
    <col min="9233" max="9233" width="9" style="1200" customWidth="1"/>
    <col min="9234" max="9234" width="2" style="1200" customWidth="1"/>
    <col min="9235" max="9236" width="12.33203125" style="1200" customWidth="1"/>
    <col min="9237" max="9237" width="2" style="1200" customWidth="1"/>
    <col min="9238" max="9238" width="12.33203125" style="1200" customWidth="1"/>
    <col min="9239" max="9239" width="12.77734375" style="1200" customWidth="1"/>
    <col min="9240" max="9240" width="2" style="1200" customWidth="1"/>
    <col min="9241" max="9241" width="5.6640625" style="1200" customWidth="1"/>
    <col min="9242" max="9242" width="8.5546875" style="1200" customWidth="1"/>
    <col min="9243" max="9243" width="2.33203125" style="1200" customWidth="1"/>
    <col min="9244" max="9245" width="20.44140625" style="1200" customWidth="1"/>
    <col min="9246" max="9252" width="5.6640625" style="1200" customWidth="1"/>
    <col min="9253" max="9472" width="11.44140625" style="1200"/>
    <col min="9473" max="9473" width="1.6640625" style="1200" customWidth="1"/>
    <col min="9474" max="9474" width="33.5546875" style="1200" customWidth="1"/>
    <col min="9475" max="9475" width="14.33203125" style="1200" customWidth="1"/>
    <col min="9476" max="9476" width="9" style="1200" customWidth="1"/>
    <col min="9477" max="9477" width="14.33203125" style="1200" customWidth="1"/>
    <col min="9478" max="9478" width="9" style="1200" customWidth="1"/>
    <col min="9479" max="9479" width="14.33203125" style="1200" customWidth="1"/>
    <col min="9480" max="9480" width="9" style="1200" customWidth="1"/>
    <col min="9481" max="9481" width="14.33203125" style="1200" customWidth="1"/>
    <col min="9482" max="9482" width="9" style="1200" customWidth="1"/>
    <col min="9483" max="9483" width="13" style="1200" customWidth="1"/>
    <col min="9484" max="9484" width="9" style="1200" customWidth="1"/>
    <col min="9485" max="9486" width="11.44140625" style="1200"/>
    <col min="9487" max="9487" width="7" style="1200" customWidth="1"/>
    <col min="9488" max="9488" width="5.6640625" style="1200" customWidth="1"/>
    <col min="9489" max="9489" width="9" style="1200" customWidth="1"/>
    <col min="9490" max="9490" width="2" style="1200" customWidth="1"/>
    <col min="9491" max="9492" width="12.33203125" style="1200" customWidth="1"/>
    <col min="9493" max="9493" width="2" style="1200" customWidth="1"/>
    <col min="9494" max="9494" width="12.33203125" style="1200" customWidth="1"/>
    <col min="9495" max="9495" width="12.77734375" style="1200" customWidth="1"/>
    <col min="9496" max="9496" width="2" style="1200" customWidth="1"/>
    <col min="9497" max="9497" width="5.6640625" style="1200" customWidth="1"/>
    <col min="9498" max="9498" width="8.5546875" style="1200" customWidth="1"/>
    <col min="9499" max="9499" width="2.33203125" style="1200" customWidth="1"/>
    <col min="9500" max="9501" width="20.44140625" style="1200" customWidth="1"/>
    <col min="9502" max="9508" width="5.6640625" style="1200" customWidth="1"/>
    <col min="9509" max="9728" width="11.44140625" style="1200"/>
    <col min="9729" max="9729" width="1.6640625" style="1200" customWidth="1"/>
    <col min="9730" max="9730" width="33.5546875" style="1200" customWidth="1"/>
    <col min="9731" max="9731" width="14.33203125" style="1200" customWidth="1"/>
    <col min="9732" max="9732" width="9" style="1200" customWidth="1"/>
    <col min="9733" max="9733" width="14.33203125" style="1200" customWidth="1"/>
    <col min="9734" max="9734" width="9" style="1200" customWidth="1"/>
    <col min="9735" max="9735" width="14.33203125" style="1200" customWidth="1"/>
    <col min="9736" max="9736" width="9" style="1200" customWidth="1"/>
    <col min="9737" max="9737" width="14.33203125" style="1200" customWidth="1"/>
    <col min="9738" max="9738" width="9" style="1200" customWidth="1"/>
    <col min="9739" max="9739" width="13" style="1200" customWidth="1"/>
    <col min="9740" max="9740" width="9" style="1200" customWidth="1"/>
    <col min="9741" max="9742" width="11.44140625" style="1200"/>
    <col min="9743" max="9743" width="7" style="1200" customWidth="1"/>
    <col min="9744" max="9744" width="5.6640625" style="1200" customWidth="1"/>
    <col min="9745" max="9745" width="9" style="1200" customWidth="1"/>
    <col min="9746" max="9746" width="2" style="1200" customWidth="1"/>
    <col min="9747" max="9748" width="12.33203125" style="1200" customWidth="1"/>
    <col min="9749" max="9749" width="2" style="1200" customWidth="1"/>
    <col min="9750" max="9750" width="12.33203125" style="1200" customWidth="1"/>
    <col min="9751" max="9751" width="12.77734375" style="1200" customWidth="1"/>
    <col min="9752" max="9752" width="2" style="1200" customWidth="1"/>
    <col min="9753" max="9753" width="5.6640625" style="1200" customWidth="1"/>
    <col min="9754" max="9754" width="8.5546875" style="1200" customWidth="1"/>
    <col min="9755" max="9755" width="2.33203125" style="1200" customWidth="1"/>
    <col min="9756" max="9757" width="20.44140625" style="1200" customWidth="1"/>
    <col min="9758" max="9764" width="5.6640625" style="1200" customWidth="1"/>
    <col min="9765" max="9984" width="11.44140625" style="1200"/>
    <col min="9985" max="9985" width="1.6640625" style="1200" customWidth="1"/>
    <col min="9986" max="9986" width="33.5546875" style="1200" customWidth="1"/>
    <col min="9987" max="9987" width="14.33203125" style="1200" customWidth="1"/>
    <col min="9988" max="9988" width="9" style="1200" customWidth="1"/>
    <col min="9989" max="9989" width="14.33203125" style="1200" customWidth="1"/>
    <col min="9990" max="9990" width="9" style="1200" customWidth="1"/>
    <col min="9991" max="9991" width="14.33203125" style="1200" customWidth="1"/>
    <col min="9992" max="9992" width="9" style="1200" customWidth="1"/>
    <col min="9993" max="9993" width="14.33203125" style="1200" customWidth="1"/>
    <col min="9994" max="9994" width="9" style="1200" customWidth="1"/>
    <col min="9995" max="9995" width="13" style="1200" customWidth="1"/>
    <col min="9996" max="9996" width="9" style="1200" customWidth="1"/>
    <col min="9997" max="9998" width="11.44140625" style="1200"/>
    <col min="9999" max="9999" width="7" style="1200" customWidth="1"/>
    <col min="10000" max="10000" width="5.6640625" style="1200" customWidth="1"/>
    <col min="10001" max="10001" width="9" style="1200" customWidth="1"/>
    <col min="10002" max="10002" width="2" style="1200" customWidth="1"/>
    <col min="10003" max="10004" width="12.33203125" style="1200" customWidth="1"/>
    <col min="10005" max="10005" width="2" style="1200" customWidth="1"/>
    <col min="10006" max="10006" width="12.33203125" style="1200" customWidth="1"/>
    <col min="10007" max="10007" width="12.77734375" style="1200" customWidth="1"/>
    <col min="10008" max="10008" width="2" style="1200" customWidth="1"/>
    <col min="10009" max="10009" width="5.6640625" style="1200" customWidth="1"/>
    <col min="10010" max="10010" width="8.5546875" style="1200" customWidth="1"/>
    <col min="10011" max="10011" width="2.33203125" style="1200" customWidth="1"/>
    <col min="10012" max="10013" width="20.44140625" style="1200" customWidth="1"/>
    <col min="10014" max="10020" width="5.6640625" style="1200" customWidth="1"/>
    <col min="10021" max="10240" width="11.44140625" style="1200"/>
    <col min="10241" max="10241" width="1.6640625" style="1200" customWidth="1"/>
    <col min="10242" max="10242" width="33.5546875" style="1200" customWidth="1"/>
    <col min="10243" max="10243" width="14.33203125" style="1200" customWidth="1"/>
    <col min="10244" max="10244" width="9" style="1200" customWidth="1"/>
    <col min="10245" max="10245" width="14.33203125" style="1200" customWidth="1"/>
    <col min="10246" max="10246" width="9" style="1200" customWidth="1"/>
    <col min="10247" max="10247" width="14.33203125" style="1200" customWidth="1"/>
    <col min="10248" max="10248" width="9" style="1200" customWidth="1"/>
    <col min="10249" max="10249" width="14.33203125" style="1200" customWidth="1"/>
    <col min="10250" max="10250" width="9" style="1200" customWidth="1"/>
    <col min="10251" max="10251" width="13" style="1200" customWidth="1"/>
    <col min="10252" max="10252" width="9" style="1200" customWidth="1"/>
    <col min="10253" max="10254" width="11.44140625" style="1200"/>
    <col min="10255" max="10255" width="7" style="1200" customWidth="1"/>
    <col min="10256" max="10256" width="5.6640625" style="1200" customWidth="1"/>
    <col min="10257" max="10257" width="9" style="1200" customWidth="1"/>
    <col min="10258" max="10258" width="2" style="1200" customWidth="1"/>
    <col min="10259" max="10260" width="12.33203125" style="1200" customWidth="1"/>
    <col min="10261" max="10261" width="2" style="1200" customWidth="1"/>
    <col min="10262" max="10262" width="12.33203125" style="1200" customWidth="1"/>
    <col min="10263" max="10263" width="12.77734375" style="1200" customWidth="1"/>
    <col min="10264" max="10264" width="2" style="1200" customWidth="1"/>
    <col min="10265" max="10265" width="5.6640625" style="1200" customWidth="1"/>
    <col min="10266" max="10266" width="8.5546875" style="1200" customWidth="1"/>
    <col min="10267" max="10267" width="2.33203125" style="1200" customWidth="1"/>
    <col min="10268" max="10269" width="20.44140625" style="1200" customWidth="1"/>
    <col min="10270" max="10276" width="5.6640625" style="1200" customWidth="1"/>
    <col min="10277" max="10496" width="11.44140625" style="1200"/>
    <col min="10497" max="10497" width="1.6640625" style="1200" customWidth="1"/>
    <col min="10498" max="10498" width="33.5546875" style="1200" customWidth="1"/>
    <col min="10499" max="10499" width="14.33203125" style="1200" customWidth="1"/>
    <col min="10500" max="10500" width="9" style="1200" customWidth="1"/>
    <col min="10501" max="10501" width="14.33203125" style="1200" customWidth="1"/>
    <col min="10502" max="10502" width="9" style="1200" customWidth="1"/>
    <col min="10503" max="10503" width="14.33203125" style="1200" customWidth="1"/>
    <col min="10504" max="10504" width="9" style="1200" customWidth="1"/>
    <col min="10505" max="10505" width="14.33203125" style="1200" customWidth="1"/>
    <col min="10506" max="10506" width="9" style="1200" customWidth="1"/>
    <col min="10507" max="10507" width="13" style="1200" customWidth="1"/>
    <col min="10508" max="10508" width="9" style="1200" customWidth="1"/>
    <col min="10509" max="10510" width="11.44140625" style="1200"/>
    <col min="10511" max="10511" width="7" style="1200" customWidth="1"/>
    <col min="10512" max="10512" width="5.6640625" style="1200" customWidth="1"/>
    <col min="10513" max="10513" width="9" style="1200" customWidth="1"/>
    <col min="10514" max="10514" width="2" style="1200" customWidth="1"/>
    <col min="10515" max="10516" width="12.33203125" style="1200" customWidth="1"/>
    <col min="10517" max="10517" width="2" style="1200" customWidth="1"/>
    <col min="10518" max="10518" width="12.33203125" style="1200" customWidth="1"/>
    <col min="10519" max="10519" width="12.77734375" style="1200" customWidth="1"/>
    <col min="10520" max="10520" width="2" style="1200" customWidth="1"/>
    <col min="10521" max="10521" width="5.6640625" style="1200" customWidth="1"/>
    <col min="10522" max="10522" width="8.5546875" style="1200" customWidth="1"/>
    <col min="10523" max="10523" width="2.33203125" style="1200" customWidth="1"/>
    <col min="10524" max="10525" width="20.44140625" style="1200" customWidth="1"/>
    <col min="10526" max="10532" width="5.6640625" style="1200" customWidth="1"/>
    <col min="10533" max="10752" width="11.44140625" style="1200"/>
    <col min="10753" max="10753" width="1.6640625" style="1200" customWidth="1"/>
    <col min="10754" max="10754" width="33.5546875" style="1200" customWidth="1"/>
    <col min="10755" max="10755" width="14.33203125" style="1200" customWidth="1"/>
    <col min="10756" max="10756" width="9" style="1200" customWidth="1"/>
    <col min="10757" max="10757" width="14.33203125" style="1200" customWidth="1"/>
    <col min="10758" max="10758" width="9" style="1200" customWidth="1"/>
    <col min="10759" max="10759" width="14.33203125" style="1200" customWidth="1"/>
    <col min="10760" max="10760" width="9" style="1200" customWidth="1"/>
    <col min="10761" max="10761" width="14.33203125" style="1200" customWidth="1"/>
    <col min="10762" max="10762" width="9" style="1200" customWidth="1"/>
    <col min="10763" max="10763" width="13" style="1200" customWidth="1"/>
    <col min="10764" max="10764" width="9" style="1200" customWidth="1"/>
    <col min="10765" max="10766" width="11.44140625" style="1200"/>
    <col min="10767" max="10767" width="7" style="1200" customWidth="1"/>
    <col min="10768" max="10768" width="5.6640625" style="1200" customWidth="1"/>
    <col min="10769" max="10769" width="9" style="1200" customWidth="1"/>
    <col min="10770" max="10770" width="2" style="1200" customWidth="1"/>
    <col min="10771" max="10772" width="12.33203125" style="1200" customWidth="1"/>
    <col min="10773" max="10773" width="2" style="1200" customWidth="1"/>
    <col min="10774" max="10774" width="12.33203125" style="1200" customWidth="1"/>
    <col min="10775" max="10775" width="12.77734375" style="1200" customWidth="1"/>
    <col min="10776" max="10776" width="2" style="1200" customWidth="1"/>
    <col min="10777" max="10777" width="5.6640625" style="1200" customWidth="1"/>
    <col min="10778" max="10778" width="8.5546875" style="1200" customWidth="1"/>
    <col min="10779" max="10779" width="2.33203125" style="1200" customWidth="1"/>
    <col min="10780" max="10781" width="20.44140625" style="1200" customWidth="1"/>
    <col min="10782" max="10788" width="5.6640625" style="1200" customWidth="1"/>
    <col min="10789" max="11008" width="11.44140625" style="1200"/>
    <col min="11009" max="11009" width="1.6640625" style="1200" customWidth="1"/>
    <col min="11010" max="11010" width="33.5546875" style="1200" customWidth="1"/>
    <col min="11011" max="11011" width="14.33203125" style="1200" customWidth="1"/>
    <col min="11012" max="11012" width="9" style="1200" customWidth="1"/>
    <col min="11013" max="11013" width="14.33203125" style="1200" customWidth="1"/>
    <col min="11014" max="11014" width="9" style="1200" customWidth="1"/>
    <col min="11015" max="11015" width="14.33203125" style="1200" customWidth="1"/>
    <col min="11016" max="11016" width="9" style="1200" customWidth="1"/>
    <col min="11017" max="11017" width="14.33203125" style="1200" customWidth="1"/>
    <col min="11018" max="11018" width="9" style="1200" customWidth="1"/>
    <col min="11019" max="11019" width="13" style="1200" customWidth="1"/>
    <col min="11020" max="11020" width="9" style="1200" customWidth="1"/>
    <col min="11021" max="11022" width="11.44140625" style="1200"/>
    <col min="11023" max="11023" width="7" style="1200" customWidth="1"/>
    <col min="11024" max="11024" width="5.6640625" style="1200" customWidth="1"/>
    <col min="11025" max="11025" width="9" style="1200" customWidth="1"/>
    <col min="11026" max="11026" width="2" style="1200" customWidth="1"/>
    <col min="11027" max="11028" width="12.33203125" style="1200" customWidth="1"/>
    <col min="11029" max="11029" width="2" style="1200" customWidth="1"/>
    <col min="11030" max="11030" width="12.33203125" style="1200" customWidth="1"/>
    <col min="11031" max="11031" width="12.77734375" style="1200" customWidth="1"/>
    <col min="11032" max="11032" width="2" style="1200" customWidth="1"/>
    <col min="11033" max="11033" width="5.6640625" style="1200" customWidth="1"/>
    <col min="11034" max="11034" width="8.5546875" style="1200" customWidth="1"/>
    <col min="11035" max="11035" width="2.33203125" style="1200" customWidth="1"/>
    <col min="11036" max="11037" width="20.44140625" style="1200" customWidth="1"/>
    <col min="11038" max="11044" width="5.6640625" style="1200" customWidth="1"/>
    <col min="11045" max="11264" width="11.44140625" style="1200"/>
    <col min="11265" max="11265" width="1.6640625" style="1200" customWidth="1"/>
    <col min="11266" max="11266" width="33.5546875" style="1200" customWidth="1"/>
    <col min="11267" max="11267" width="14.33203125" style="1200" customWidth="1"/>
    <col min="11268" max="11268" width="9" style="1200" customWidth="1"/>
    <col min="11269" max="11269" width="14.33203125" style="1200" customWidth="1"/>
    <col min="11270" max="11270" width="9" style="1200" customWidth="1"/>
    <col min="11271" max="11271" width="14.33203125" style="1200" customWidth="1"/>
    <col min="11272" max="11272" width="9" style="1200" customWidth="1"/>
    <col min="11273" max="11273" width="14.33203125" style="1200" customWidth="1"/>
    <col min="11274" max="11274" width="9" style="1200" customWidth="1"/>
    <col min="11275" max="11275" width="13" style="1200" customWidth="1"/>
    <col min="11276" max="11276" width="9" style="1200" customWidth="1"/>
    <col min="11277" max="11278" width="11.44140625" style="1200"/>
    <col min="11279" max="11279" width="7" style="1200" customWidth="1"/>
    <col min="11280" max="11280" width="5.6640625" style="1200" customWidth="1"/>
    <col min="11281" max="11281" width="9" style="1200" customWidth="1"/>
    <col min="11282" max="11282" width="2" style="1200" customWidth="1"/>
    <col min="11283" max="11284" width="12.33203125" style="1200" customWidth="1"/>
    <col min="11285" max="11285" width="2" style="1200" customWidth="1"/>
    <col min="11286" max="11286" width="12.33203125" style="1200" customWidth="1"/>
    <col min="11287" max="11287" width="12.77734375" style="1200" customWidth="1"/>
    <col min="11288" max="11288" width="2" style="1200" customWidth="1"/>
    <col min="11289" max="11289" width="5.6640625" style="1200" customWidth="1"/>
    <col min="11290" max="11290" width="8.5546875" style="1200" customWidth="1"/>
    <col min="11291" max="11291" width="2.33203125" style="1200" customWidth="1"/>
    <col min="11292" max="11293" width="20.44140625" style="1200" customWidth="1"/>
    <col min="11294" max="11300" width="5.6640625" style="1200" customWidth="1"/>
    <col min="11301" max="11520" width="11.44140625" style="1200"/>
    <col min="11521" max="11521" width="1.6640625" style="1200" customWidth="1"/>
    <col min="11522" max="11522" width="33.5546875" style="1200" customWidth="1"/>
    <col min="11523" max="11523" width="14.33203125" style="1200" customWidth="1"/>
    <col min="11524" max="11524" width="9" style="1200" customWidth="1"/>
    <col min="11525" max="11525" width="14.33203125" style="1200" customWidth="1"/>
    <col min="11526" max="11526" width="9" style="1200" customWidth="1"/>
    <col min="11527" max="11527" width="14.33203125" style="1200" customWidth="1"/>
    <col min="11528" max="11528" width="9" style="1200" customWidth="1"/>
    <col min="11529" max="11529" width="14.33203125" style="1200" customWidth="1"/>
    <col min="11530" max="11530" width="9" style="1200" customWidth="1"/>
    <col min="11531" max="11531" width="13" style="1200" customWidth="1"/>
    <col min="11532" max="11532" width="9" style="1200" customWidth="1"/>
    <col min="11533" max="11534" width="11.44140625" style="1200"/>
    <col min="11535" max="11535" width="7" style="1200" customWidth="1"/>
    <col min="11536" max="11536" width="5.6640625" style="1200" customWidth="1"/>
    <col min="11537" max="11537" width="9" style="1200" customWidth="1"/>
    <col min="11538" max="11538" width="2" style="1200" customWidth="1"/>
    <col min="11539" max="11540" width="12.33203125" style="1200" customWidth="1"/>
    <col min="11541" max="11541" width="2" style="1200" customWidth="1"/>
    <col min="11542" max="11542" width="12.33203125" style="1200" customWidth="1"/>
    <col min="11543" max="11543" width="12.77734375" style="1200" customWidth="1"/>
    <col min="11544" max="11544" width="2" style="1200" customWidth="1"/>
    <col min="11545" max="11545" width="5.6640625" style="1200" customWidth="1"/>
    <col min="11546" max="11546" width="8.5546875" style="1200" customWidth="1"/>
    <col min="11547" max="11547" width="2.33203125" style="1200" customWidth="1"/>
    <col min="11548" max="11549" width="20.44140625" style="1200" customWidth="1"/>
    <col min="11550" max="11556" width="5.6640625" style="1200" customWidth="1"/>
    <col min="11557" max="11776" width="11.44140625" style="1200"/>
    <col min="11777" max="11777" width="1.6640625" style="1200" customWidth="1"/>
    <col min="11778" max="11778" width="33.5546875" style="1200" customWidth="1"/>
    <col min="11779" max="11779" width="14.33203125" style="1200" customWidth="1"/>
    <col min="11780" max="11780" width="9" style="1200" customWidth="1"/>
    <col min="11781" max="11781" width="14.33203125" style="1200" customWidth="1"/>
    <col min="11782" max="11782" width="9" style="1200" customWidth="1"/>
    <col min="11783" max="11783" width="14.33203125" style="1200" customWidth="1"/>
    <col min="11784" max="11784" width="9" style="1200" customWidth="1"/>
    <col min="11785" max="11785" width="14.33203125" style="1200" customWidth="1"/>
    <col min="11786" max="11786" width="9" style="1200" customWidth="1"/>
    <col min="11787" max="11787" width="13" style="1200" customWidth="1"/>
    <col min="11788" max="11788" width="9" style="1200" customWidth="1"/>
    <col min="11789" max="11790" width="11.44140625" style="1200"/>
    <col min="11791" max="11791" width="7" style="1200" customWidth="1"/>
    <col min="11792" max="11792" width="5.6640625" style="1200" customWidth="1"/>
    <col min="11793" max="11793" width="9" style="1200" customWidth="1"/>
    <col min="11794" max="11794" width="2" style="1200" customWidth="1"/>
    <col min="11795" max="11796" width="12.33203125" style="1200" customWidth="1"/>
    <col min="11797" max="11797" width="2" style="1200" customWidth="1"/>
    <col min="11798" max="11798" width="12.33203125" style="1200" customWidth="1"/>
    <col min="11799" max="11799" width="12.77734375" style="1200" customWidth="1"/>
    <col min="11800" max="11800" width="2" style="1200" customWidth="1"/>
    <col min="11801" max="11801" width="5.6640625" style="1200" customWidth="1"/>
    <col min="11802" max="11802" width="8.5546875" style="1200" customWidth="1"/>
    <col min="11803" max="11803" width="2.33203125" style="1200" customWidth="1"/>
    <col min="11804" max="11805" width="20.44140625" style="1200" customWidth="1"/>
    <col min="11806" max="11812" width="5.6640625" style="1200" customWidth="1"/>
    <col min="11813" max="12032" width="11.44140625" style="1200"/>
    <col min="12033" max="12033" width="1.6640625" style="1200" customWidth="1"/>
    <col min="12034" max="12034" width="33.5546875" style="1200" customWidth="1"/>
    <col min="12035" max="12035" width="14.33203125" style="1200" customWidth="1"/>
    <col min="12036" max="12036" width="9" style="1200" customWidth="1"/>
    <col min="12037" max="12037" width="14.33203125" style="1200" customWidth="1"/>
    <col min="12038" max="12038" width="9" style="1200" customWidth="1"/>
    <col min="12039" max="12039" width="14.33203125" style="1200" customWidth="1"/>
    <col min="12040" max="12040" width="9" style="1200" customWidth="1"/>
    <col min="12041" max="12041" width="14.33203125" style="1200" customWidth="1"/>
    <col min="12042" max="12042" width="9" style="1200" customWidth="1"/>
    <col min="12043" max="12043" width="13" style="1200" customWidth="1"/>
    <col min="12044" max="12044" width="9" style="1200" customWidth="1"/>
    <col min="12045" max="12046" width="11.44140625" style="1200"/>
    <col min="12047" max="12047" width="7" style="1200" customWidth="1"/>
    <col min="12048" max="12048" width="5.6640625" style="1200" customWidth="1"/>
    <col min="12049" max="12049" width="9" style="1200" customWidth="1"/>
    <col min="12050" max="12050" width="2" style="1200" customWidth="1"/>
    <col min="12051" max="12052" width="12.33203125" style="1200" customWidth="1"/>
    <col min="12053" max="12053" width="2" style="1200" customWidth="1"/>
    <col min="12054" max="12054" width="12.33203125" style="1200" customWidth="1"/>
    <col min="12055" max="12055" width="12.77734375" style="1200" customWidth="1"/>
    <col min="12056" max="12056" width="2" style="1200" customWidth="1"/>
    <col min="12057" max="12057" width="5.6640625" style="1200" customWidth="1"/>
    <col min="12058" max="12058" width="8.5546875" style="1200" customWidth="1"/>
    <col min="12059" max="12059" width="2.33203125" style="1200" customWidth="1"/>
    <col min="12060" max="12061" width="20.44140625" style="1200" customWidth="1"/>
    <col min="12062" max="12068" width="5.6640625" style="1200" customWidth="1"/>
    <col min="12069" max="12288" width="11.44140625" style="1200"/>
    <col min="12289" max="12289" width="1.6640625" style="1200" customWidth="1"/>
    <col min="12290" max="12290" width="33.5546875" style="1200" customWidth="1"/>
    <col min="12291" max="12291" width="14.33203125" style="1200" customWidth="1"/>
    <col min="12292" max="12292" width="9" style="1200" customWidth="1"/>
    <col min="12293" max="12293" width="14.33203125" style="1200" customWidth="1"/>
    <col min="12294" max="12294" width="9" style="1200" customWidth="1"/>
    <col min="12295" max="12295" width="14.33203125" style="1200" customWidth="1"/>
    <col min="12296" max="12296" width="9" style="1200" customWidth="1"/>
    <col min="12297" max="12297" width="14.33203125" style="1200" customWidth="1"/>
    <col min="12298" max="12298" width="9" style="1200" customWidth="1"/>
    <col min="12299" max="12299" width="13" style="1200" customWidth="1"/>
    <col min="12300" max="12300" width="9" style="1200" customWidth="1"/>
    <col min="12301" max="12302" width="11.44140625" style="1200"/>
    <col min="12303" max="12303" width="7" style="1200" customWidth="1"/>
    <col min="12304" max="12304" width="5.6640625" style="1200" customWidth="1"/>
    <col min="12305" max="12305" width="9" style="1200" customWidth="1"/>
    <col min="12306" max="12306" width="2" style="1200" customWidth="1"/>
    <col min="12307" max="12308" width="12.33203125" style="1200" customWidth="1"/>
    <col min="12309" max="12309" width="2" style="1200" customWidth="1"/>
    <col min="12310" max="12310" width="12.33203125" style="1200" customWidth="1"/>
    <col min="12311" max="12311" width="12.77734375" style="1200" customWidth="1"/>
    <col min="12312" max="12312" width="2" style="1200" customWidth="1"/>
    <col min="12313" max="12313" width="5.6640625" style="1200" customWidth="1"/>
    <col min="12314" max="12314" width="8.5546875" style="1200" customWidth="1"/>
    <col min="12315" max="12315" width="2.33203125" style="1200" customWidth="1"/>
    <col min="12316" max="12317" width="20.44140625" style="1200" customWidth="1"/>
    <col min="12318" max="12324" width="5.6640625" style="1200" customWidth="1"/>
    <col min="12325" max="12544" width="11.44140625" style="1200"/>
    <col min="12545" max="12545" width="1.6640625" style="1200" customWidth="1"/>
    <col min="12546" max="12546" width="33.5546875" style="1200" customWidth="1"/>
    <col min="12547" max="12547" width="14.33203125" style="1200" customWidth="1"/>
    <col min="12548" max="12548" width="9" style="1200" customWidth="1"/>
    <col min="12549" max="12549" width="14.33203125" style="1200" customWidth="1"/>
    <col min="12550" max="12550" width="9" style="1200" customWidth="1"/>
    <col min="12551" max="12551" width="14.33203125" style="1200" customWidth="1"/>
    <col min="12552" max="12552" width="9" style="1200" customWidth="1"/>
    <col min="12553" max="12553" width="14.33203125" style="1200" customWidth="1"/>
    <col min="12554" max="12554" width="9" style="1200" customWidth="1"/>
    <col min="12555" max="12555" width="13" style="1200" customWidth="1"/>
    <col min="12556" max="12556" width="9" style="1200" customWidth="1"/>
    <col min="12557" max="12558" width="11.44140625" style="1200"/>
    <col min="12559" max="12559" width="7" style="1200" customWidth="1"/>
    <col min="12560" max="12560" width="5.6640625" style="1200" customWidth="1"/>
    <col min="12561" max="12561" width="9" style="1200" customWidth="1"/>
    <col min="12562" max="12562" width="2" style="1200" customWidth="1"/>
    <col min="12563" max="12564" width="12.33203125" style="1200" customWidth="1"/>
    <col min="12565" max="12565" width="2" style="1200" customWidth="1"/>
    <col min="12566" max="12566" width="12.33203125" style="1200" customWidth="1"/>
    <col min="12567" max="12567" width="12.77734375" style="1200" customWidth="1"/>
    <col min="12568" max="12568" width="2" style="1200" customWidth="1"/>
    <col min="12569" max="12569" width="5.6640625" style="1200" customWidth="1"/>
    <col min="12570" max="12570" width="8.5546875" style="1200" customWidth="1"/>
    <col min="12571" max="12571" width="2.33203125" style="1200" customWidth="1"/>
    <col min="12572" max="12573" width="20.44140625" style="1200" customWidth="1"/>
    <col min="12574" max="12580" width="5.6640625" style="1200" customWidth="1"/>
    <col min="12581" max="12800" width="11.44140625" style="1200"/>
    <col min="12801" max="12801" width="1.6640625" style="1200" customWidth="1"/>
    <col min="12802" max="12802" width="33.5546875" style="1200" customWidth="1"/>
    <col min="12803" max="12803" width="14.33203125" style="1200" customWidth="1"/>
    <col min="12804" max="12804" width="9" style="1200" customWidth="1"/>
    <col min="12805" max="12805" width="14.33203125" style="1200" customWidth="1"/>
    <col min="12806" max="12806" width="9" style="1200" customWidth="1"/>
    <col min="12807" max="12807" width="14.33203125" style="1200" customWidth="1"/>
    <col min="12808" max="12808" width="9" style="1200" customWidth="1"/>
    <col min="12809" max="12809" width="14.33203125" style="1200" customWidth="1"/>
    <col min="12810" max="12810" width="9" style="1200" customWidth="1"/>
    <col min="12811" max="12811" width="13" style="1200" customWidth="1"/>
    <col min="12812" max="12812" width="9" style="1200" customWidth="1"/>
    <col min="12813" max="12814" width="11.44140625" style="1200"/>
    <col min="12815" max="12815" width="7" style="1200" customWidth="1"/>
    <col min="12816" max="12816" width="5.6640625" style="1200" customWidth="1"/>
    <col min="12817" max="12817" width="9" style="1200" customWidth="1"/>
    <col min="12818" max="12818" width="2" style="1200" customWidth="1"/>
    <col min="12819" max="12820" width="12.33203125" style="1200" customWidth="1"/>
    <col min="12821" max="12821" width="2" style="1200" customWidth="1"/>
    <col min="12822" max="12822" width="12.33203125" style="1200" customWidth="1"/>
    <col min="12823" max="12823" width="12.77734375" style="1200" customWidth="1"/>
    <col min="12824" max="12824" width="2" style="1200" customWidth="1"/>
    <col min="12825" max="12825" width="5.6640625" style="1200" customWidth="1"/>
    <col min="12826" max="12826" width="8.5546875" style="1200" customWidth="1"/>
    <col min="12827" max="12827" width="2.33203125" style="1200" customWidth="1"/>
    <col min="12828" max="12829" width="20.44140625" style="1200" customWidth="1"/>
    <col min="12830" max="12836" width="5.6640625" style="1200" customWidth="1"/>
    <col min="12837" max="13056" width="11.44140625" style="1200"/>
    <col min="13057" max="13057" width="1.6640625" style="1200" customWidth="1"/>
    <col min="13058" max="13058" width="33.5546875" style="1200" customWidth="1"/>
    <col min="13059" max="13059" width="14.33203125" style="1200" customWidth="1"/>
    <col min="13060" max="13060" width="9" style="1200" customWidth="1"/>
    <col min="13061" max="13061" width="14.33203125" style="1200" customWidth="1"/>
    <col min="13062" max="13062" width="9" style="1200" customWidth="1"/>
    <col min="13063" max="13063" width="14.33203125" style="1200" customWidth="1"/>
    <col min="13064" max="13064" width="9" style="1200" customWidth="1"/>
    <col min="13065" max="13065" width="14.33203125" style="1200" customWidth="1"/>
    <col min="13066" max="13066" width="9" style="1200" customWidth="1"/>
    <col min="13067" max="13067" width="13" style="1200" customWidth="1"/>
    <col min="13068" max="13068" width="9" style="1200" customWidth="1"/>
    <col min="13069" max="13070" width="11.44140625" style="1200"/>
    <col min="13071" max="13071" width="7" style="1200" customWidth="1"/>
    <col min="13072" max="13072" width="5.6640625" style="1200" customWidth="1"/>
    <col min="13073" max="13073" width="9" style="1200" customWidth="1"/>
    <col min="13074" max="13074" width="2" style="1200" customWidth="1"/>
    <col min="13075" max="13076" width="12.33203125" style="1200" customWidth="1"/>
    <col min="13077" max="13077" width="2" style="1200" customWidth="1"/>
    <col min="13078" max="13078" width="12.33203125" style="1200" customWidth="1"/>
    <col min="13079" max="13079" width="12.77734375" style="1200" customWidth="1"/>
    <col min="13080" max="13080" width="2" style="1200" customWidth="1"/>
    <col min="13081" max="13081" width="5.6640625" style="1200" customWidth="1"/>
    <col min="13082" max="13082" width="8.5546875" style="1200" customWidth="1"/>
    <col min="13083" max="13083" width="2.33203125" style="1200" customWidth="1"/>
    <col min="13084" max="13085" width="20.44140625" style="1200" customWidth="1"/>
    <col min="13086" max="13092" width="5.6640625" style="1200" customWidth="1"/>
    <col min="13093" max="13312" width="11.44140625" style="1200"/>
    <col min="13313" max="13313" width="1.6640625" style="1200" customWidth="1"/>
    <col min="13314" max="13314" width="33.5546875" style="1200" customWidth="1"/>
    <col min="13315" max="13315" width="14.33203125" style="1200" customWidth="1"/>
    <col min="13316" max="13316" width="9" style="1200" customWidth="1"/>
    <col min="13317" max="13317" width="14.33203125" style="1200" customWidth="1"/>
    <col min="13318" max="13318" width="9" style="1200" customWidth="1"/>
    <col min="13319" max="13319" width="14.33203125" style="1200" customWidth="1"/>
    <col min="13320" max="13320" width="9" style="1200" customWidth="1"/>
    <col min="13321" max="13321" width="14.33203125" style="1200" customWidth="1"/>
    <col min="13322" max="13322" width="9" style="1200" customWidth="1"/>
    <col min="13323" max="13323" width="13" style="1200" customWidth="1"/>
    <col min="13324" max="13324" width="9" style="1200" customWidth="1"/>
    <col min="13325" max="13326" width="11.44140625" style="1200"/>
    <col min="13327" max="13327" width="7" style="1200" customWidth="1"/>
    <col min="13328" max="13328" width="5.6640625" style="1200" customWidth="1"/>
    <col min="13329" max="13329" width="9" style="1200" customWidth="1"/>
    <col min="13330" max="13330" width="2" style="1200" customWidth="1"/>
    <col min="13331" max="13332" width="12.33203125" style="1200" customWidth="1"/>
    <col min="13333" max="13333" width="2" style="1200" customWidth="1"/>
    <col min="13334" max="13334" width="12.33203125" style="1200" customWidth="1"/>
    <col min="13335" max="13335" width="12.77734375" style="1200" customWidth="1"/>
    <col min="13336" max="13336" width="2" style="1200" customWidth="1"/>
    <col min="13337" max="13337" width="5.6640625" style="1200" customWidth="1"/>
    <col min="13338" max="13338" width="8.5546875" style="1200" customWidth="1"/>
    <col min="13339" max="13339" width="2.33203125" style="1200" customWidth="1"/>
    <col min="13340" max="13341" width="20.44140625" style="1200" customWidth="1"/>
    <col min="13342" max="13348" width="5.6640625" style="1200" customWidth="1"/>
    <col min="13349" max="13568" width="11.44140625" style="1200"/>
    <col min="13569" max="13569" width="1.6640625" style="1200" customWidth="1"/>
    <col min="13570" max="13570" width="33.5546875" style="1200" customWidth="1"/>
    <col min="13571" max="13571" width="14.33203125" style="1200" customWidth="1"/>
    <col min="13572" max="13572" width="9" style="1200" customWidth="1"/>
    <col min="13573" max="13573" width="14.33203125" style="1200" customWidth="1"/>
    <col min="13574" max="13574" width="9" style="1200" customWidth="1"/>
    <col min="13575" max="13575" width="14.33203125" style="1200" customWidth="1"/>
    <col min="13576" max="13576" width="9" style="1200" customWidth="1"/>
    <col min="13577" max="13577" width="14.33203125" style="1200" customWidth="1"/>
    <col min="13578" max="13578" width="9" style="1200" customWidth="1"/>
    <col min="13579" max="13579" width="13" style="1200" customWidth="1"/>
    <col min="13580" max="13580" width="9" style="1200" customWidth="1"/>
    <col min="13581" max="13582" width="11.44140625" style="1200"/>
    <col min="13583" max="13583" width="7" style="1200" customWidth="1"/>
    <col min="13584" max="13584" width="5.6640625" style="1200" customWidth="1"/>
    <col min="13585" max="13585" width="9" style="1200" customWidth="1"/>
    <col min="13586" max="13586" width="2" style="1200" customWidth="1"/>
    <col min="13587" max="13588" width="12.33203125" style="1200" customWidth="1"/>
    <col min="13589" max="13589" width="2" style="1200" customWidth="1"/>
    <col min="13590" max="13590" width="12.33203125" style="1200" customWidth="1"/>
    <col min="13591" max="13591" width="12.77734375" style="1200" customWidth="1"/>
    <col min="13592" max="13592" width="2" style="1200" customWidth="1"/>
    <col min="13593" max="13593" width="5.6640625" style="1200" customWidth="1"/>
    <col min="13594" max="13594" width="8.5546875" style="1200" customWidth="1"/>
    <col min="13595" max="13595" width="2.33203125" style="1200" customWidth="1"/>
    <col min="13596" max="13597" width="20.44140625" style="1200" customWidth="1"/>
    <col min="13598" max="13604" width="5.6640625" style="1200" customWidth="1"/>
    <col min="13605" max="13824" width="11.44140625" style="1200"/>
    <col min="13825" max="13825" width="1.6640625" style="1200" customWidth="1"/>
    <col min="13826" max="13826" width="33.5546875" style="1200" customWidth="1"/>
    <col min="13827" max="13827" width="14.33203125" style="1200" customWidth="1"/>
    <col min="13828" max="13828" width="9" style="1200" customWidth="1"/>
    <col min="13829" max="13829" width="14.33203125" style="1200" customWidth="1"/>
    <col min="13830" max="13830" width="9" style="1200" customWidth="1"/>
    <col min="13831" max="13831" width="14.33203125" style="1200" customWidth="1"/>
    <col min="13832" max="13832" width="9" style="1200" customWidth="1"/>
    <col min="13833" max="13833" width="14.33203125" style="1200" customWidth="1"/>
    <col min="13834" max="13834" width="9" style="1200" customWidth="1"/>
    <col min="13835" max="13835" width="13" style="1200" customWidth="1"/>
    <col min="13836" max="13836" width="9" style="1200" customWidth="1"/>
    <col min="13837" max="13838" width="11.44140625" style="1200"/>
    <col min="13839" max="13839" width="7" style="1200" customWidth="1"/>
    <col min="13840" max="13840" width="5.6640625" style="1200" customWidth="1"/>
    <col min="13841" max="13841" width="9" style="1200" customWidth="1"/>
    <col min="13842" max="13842" width="2" style="1200" customWidth="1"/>
    <col min="13843" max="13844" width="12.33203125" style="1200" customWidth="1"/>
    <col min="13845" max="13845" width="2" style="1200" customWidth="1"/>
    <col min="13846" max="13846" width="12.33203125" style="1200" customWidth="1"/>
    <col min="13847" max="13847" width="12.77734375" style="1200" customWidth="1"/>
    <col min="13848" max="13848" width="2" style="1200" customWidth="1"/>
    <col min="13849" max="13849" width="5.6640625" style="1200" customWidth="1"/>
    <col min="13850" max="13850" width="8.5546875" style="1200" customWidth="1"/>
    <col min="13851" max="13851" width="2.33203125" style="1200" customWidth="1"/>
    <col min="13852" max="13853" width="20.44140625" style="1200" customWidth="1"/>
    <col min="13854" max="13860" width="5.6640625" style="1200" customWidth="1"/>
    <col min="13861" max="14080" width="11.44140625" style="1200"/>
    <col min="14081" max="14081" width="1.6640625" style="1200" customWidth="1"/>
    <col min="14082" max="14082" width="33.5546875" style="1200" customWidth="1"/>
    <col min="14083" max="14083" width="14.33203125" style="1200" customWidth="1"/>
    <col min="14084" max="14084" width="9" style="1200" customWidth="1"/>
    <col min="14085" max="14085" width="14.33203125" style="1200" customWidth="1"/>
    <col min="14086" max="14086" width="9" style="1200" customWidth="1"/>
    <col min="14087" max="14087" width="14.33203125" style="1200" customWidth="1"/>
    <col min="14088" max="14088" width="9" style="1200" customWidth="1"/>
    <col min="14089" max="14089" width="14.33203125" style="1200" customWidth="1"/>
    <col min="14090" max="14090" width="9" style="1200" customWidth="1"/>
    <col min="14091" max="14091" width="13" style="1200" customWidth="1"/>
    <col min="14092" max="14092" width="9" style="1200" customWidth="1"/>
    <col min="14093" max="14094" width="11.44140625" style="1200"/>
    <col min="14095" max="14095" width="7" style="1200" customWidth="1"/>
    <col min="14096" max="14096" width="5.6640625" style="1200" customWidth="1"/>
    <col min="14097" max="14097" width="9" style="1200" customWidth="1"/>
    <col min="14098" max="14098" width="2" style="1200" customWidth="1"/>
    <col min="14099" max="14100" width="12.33203125" style="1200" customWidth="1"/>
    <col min="14101" max="14101" width="2" style="1200" customWidth="1"/>
    <col min="14102" max="14102" width="12.33203125" style="1200" customWidth="1"/>
    <col min="14103" max="14103" width="12.77734375" style="1200" customWidth="1"/>
    <col min="14104" max="14104" width="2" style="1200" customWidth="1"/>
    <col min="14105" max="14105" width="5.6640625" style="1200" customWidth="1"/>
    <col min="14106" max="14106" width="8.5546875" style="1200" customWidth="1"/>
    <col min="14107" max="14107" width="2.33203125" style="1200" customWidth="1"/>
    <col min="14108" max="14109" width="20.44140625" style="1200" customWidth="1"/>
    <col min="14110" max="14116" width="5.6640625" style="1200" customWidth="1"/>
    <col min="14117" max="14336" width="11.44140625" style="1200"/>
    <col min="14337" max="14337" width="1.6640625" style="1200" customWidth="1"/>
    <col min="14338" max="14338" width="33.5546875" style="1200" customWidth="1"/>
    <col min="14339" max="14339" width="14.33203125" style="1200" customWidth="1"/>
    <col min="14340" max="14340" width="9" style="1200" customWidth="1"/>
    <col min="14341" max="14341" width="14.33203125" style="1200" customWidth="1"/>
    <col min="14342" max="14342" width="9" style="1200" customWidth="1"/>
    <col min="14343" max="14343" width="14.33203125" style="1200" customWidth="1"/>
    <col min="14344" max="14344" width="9" style="1200" customWidth="1"/>
    <col min="14345" max="14345" width="14.33203125" style="1200" customWidth="1"/>
    <col min="14346" max="14346" width="9" style="1200" customWidth="1"/>
    <col min="14347" max="14347" width="13" style="1200" customWidth="1"/>
    <col min="14348" max="14348" width="9" style="1200" customWidth="1"/>
    <col min="14349" max="14350" width="11.44140625" style="1200"/>
    <col min="14351" max="14351" width="7" style="1200" customWidth="1"/>
    <col min="14352" max="14352" width="5.6640625" style="1200" customWidth="1"/>
    <col min="14353" max="14353" width="9" style="1200" customWidth="1"/>
    <col min="14354" max="14354" width="2" style="1200" customWidth="1"/>
    <col min="14355" max="14356" width="12.33203125" style="1200" customWidth="1"/>
    <col min="14357" max="14357" width="2" style="1200" customWidth="1"/>
    <col min="14358" max="14358" width="12.33203125" style="1200" customWidth="1"/>
    <col min="14359" max="14359" width="12.77734375" style="1200" customWidth="1"/>
    <col min="14360" max="14360" width="2" style="1200" customWidth="1"/>
    <col min="14361" max="14361" width="5.6640625" style="1200" customWidth="1"/>
    <col min="14362" max="14362" width="8.5546875" style="1200" customWidth="1"/>
    <col min="14363" max="14363" width="2.33203125" style="1200" customWidth="1"/>
    <col min="14364" max="14365" width="20.44140625" style="1200" customWidth="1"/>
    <col min="14366" max="14372" width="5.6640625" style="1200" customWidth="1"/>
    <col min="14373" max="14592" width="11.44140625" style="1200"/>
    <col min="14593" max="14593" width="1.6640625" style="1200" customWidth="1"/>
    <col min="14594" max="14594" width="33.5546875" style="1200" customWidth="1"/>
    <col min="14595" max="14595" width="14.33203125" style="1200" customWidth="1"/>
    <col min="14596" max="14596" width="9" style="1200" customWidth="1"/>
    <col min="14597" max="14597" width="14.33203125" style="1200" customWidth="1"/>
    <col min="14598" max="14598" width="9" style="1200" customWidth="1"/>
    <col min="14599" max="14599" width="14.33203125" style="1200" customWidth="1"/>
    <col min="14600" max="14600" width="9" style="1200" customWidth="1"/>
    <col min="14601" max="14601" width="14.33203125" style="1200" customWidth="1"/>
    <col min="14602" max="14602" width="9" style="1200" customWidth="1"/>
    <col min="14603" max="14603" width="13" style="1200" customWidth="1"/>
    <col min="14604" max="14604" width="9" style="1200" customWidth="1"/>
    <col min="14605" max="14606" width="11.44140625" style="1200"/>
    <col min="14607" max="14607" width="7" style="1200" customWidth="1"/>
    <col min="14608" max="14608" width="5.6640625" style="1200" customWidth="1"/>
    <col min="14609" max="14609" width="9" style="1200" customWidth="1"/>
    <col min="14610" max="14610" width="2" style="1200" customWidth="1"/>
    <col min="14611" max="14612" width="12.33203125" style="1200" customWidth="1"/>
    <col min="14613" max="14613" width="2" style="1200" customWidth="1"/>
    <col min="14614" max="14614" width="12.33203125" style="1200" customWidth="1"/>
    <col min="14615" max="14615" width="12.77734375" style="1200" customWidth="1"/>
    <col min="14616" max="14616" width="2" style="1200" customWidth="1"/>
    <col min="14617" max="14617" width="5.6640625" style="1200" customWidth="1"/>
    <col min="14618" max="14618" width="8.5546875" style="1200" customWidth="1"/>
    <col min="14619" max="14619" width="2.33203125" style="1200" customWidth="1"/>
    <col min="14620" max="14621" width="20.44140625" style="1200" customWidth="1"/>
    <col min="14622" max="14628" width="5.6640625" style="1200" customWidth="1"/>
    <col min="14629" max="14848" width="11.44140625" style="1200"/>
    <col min="14849" max="14849" width="1.6640625" style="1200" customWidth="1"/>
    <col min="14850" max="14850" width="33.5546875" style="1200" customWidth="1"/>
    <col min="14851" max="14851" width="14.33203125" style="1200" customWidth="1"/>
    <col min="14852" max="14852" width="9" style="1200" customWidth="1"/>
    <col min="14853" max="14853" width="14.33203125" style="1200" customWidth="1"/>
    <col min="14854" max="14854" width="9" style="1200" customWidth="1"/>
    <col min="14855" max="14855" width="14.33203125" style="1200" customWidth="1"/>
    <col min="14856" max="14856" width="9" style="1200" customWidth="1"/>
    <col min="14857" max="14857" width="14.33203125" style="1200" customWidth="1"/>
    <col min="14858" max="14858" width="9" style="1200" customWidth="1"/>
    <col min="14859" max="14859" width="13" style="1200" customWidth="1"/>
    <col min="14860" max="14860" width="9" style="1200" customWidth="1"/>
    <col min="14861" max="14862" width="11.44140625" style="1200"/>
    <col min="14863" max="14863" width="7" style="1200" customWidth="1"/>
    <col min="14864" max="14864" width="5.6640625" style="1200" customWidth="1"/>
    <col min="14865" max="14865" width="9" style="1200" customWidth="1"/>
    <col min="14866" max="14866" width="2" style="1200" customWidth="1"/>
    <col min="14867" max="14868" width="12.33203125" style="1200" customWidth="1"/>
    <col min="14869" max="14869" width="2" style="1200" customWidth="1"/>
    <col min="14870" max="14870" width="12.33203125" style="1200" customWidth="1"/>
    <col min="14871" max="14871" width="12.77734375" style="1200" customWidth="1"/>
    <col min="14872" max="14872" width="2" style="1200" customWidth="1"/>
    <col min="14873" max="14873" width="5.6640625" style="1200" customWidth="1"/>
    <col min="14874" max="14874" width="8.5546875" style="1200" customWidth="1"/>
    <col min="14875" max="14875" width="2.33203125" style="1200" customWidth="1"/>
    <col min="14876" max="14877" width="20.44140625" style="1200" customWidth="1"/>
    <col min="14878" max="14884" width="5.6640625" style="1200" customWidth="1"/>
    <col min="14885" max="15104" width="11.44140625" style="1200"/>
    <col min="15105" max="15105" width="1.6640625" style="1200" customWidth="1"/>
    <col min="15106" max="15106" width="33.5546875" style="1200" customWidth="1"/>
    <col min="15107" max="15107" width="14.33203125" style="1200" customWidth="1"/>
    <col min="15108" max="15108" width="9" style="1200" customWidth="1"/>
    <col min="15109" max="15109" width="14.33203125" style="1200" customWidth="1"/>
    <col min="15110" max="15110" width="9" style="1200" customWidth="1"/>
    <col min="15111" max="15111" width="14.33203125" style="1200" customWidth="1"/>
    <col min="15112" max="15112" width="9" style="1200" customWidth="1"/>
    <col min="15113" max="15113" width="14.33203125" style="1200" customWidth="1"/>
    <col min="15114" max="15114" width="9" style="1200" customWidth="1"/>
    <col min="15115" max="15115" width="13" style="1200" customWidth="1"/>
    <col min="15116" max="15116" width="9" style="1200" customWidth="1"/>
    <col min="15117" max="15118" width="11.44140625" style="1200"/>
    <col min="15119" max="15119" width="7" style="1200" customWidth="1"/>
    <col min="15120" max="15120" width="5.6640625" style="1200" customWidth="1"/>
    <col min="15121" max="15121" width="9" style="1200" customWidth="1"/>
    <col min="15122" max="15122" width="2" style="1200" customWidth="1"/>
    <col min="15123" max="15124" width="12.33203125" style="1200" customWidth="1"/>
    <col min="15125" max="15125" width="2" style="1200" customWidth="1"/>
    <col min="15126" max="15126" width="12.33203125" style="1200" customWidth="1"/>
    <col min="15127" max="15127" width="12.77734375" style="1200" customWidth="1"/>
    <col min="15128" max="15128" width="2" style="1200" customWidth="1"/>
    <col min="15129" max="15129" width="5.6640625" style="1200" customWidth="1"/>
    <col min="15130" max="15130" width="8.5546875" style="1200" customWidth="1"/>
    <col min="15131" max="15131" width="2.33203125" style="1200" customWidth="1"/>
    <col min="15132" max="15133" width="20.44140625" style="1200" customWidth="1"/>
    <col min="15134" max="15140" width="5.6640625" style="1200" customWidth="1"/>
    <col min="15141" max="15360" width="11.44140625" style="1200"/>
    <col min="15361" max="15361" width="1.6640625" style="1200" customWidth="1"/>
    <col min="15362" max="15362" width="33.5546875" style="1200" customWidth="1"/>
    <col min="15363" max="15363" width="14.33203125" style="1200" customWidth="1"/>
    <col min="15364" max="15364" width="9" style="1200" customWidth="1"/>
    <col min="15365" max="15365" width="14.33203125" style="1200" customWidth="1"/>
    <col min="15366" max="15366" width="9" style="1200" customWidth="1"/>
    <col min="15367" max="15367" width="14.33203125" style="1200" customWidth="1"/>
    <col min="15368" max="15368" width="9" style="1200" customWidth="1"/>
    <col min="15369" max="15369" width="14.33203125" style="1200" customWidth="1"/>
    <col min="15370" max="15370" width="9" style="1200" customWidth="1"/>
    <col min="15371" max="15371" width="13" style="1200" customWidth="1"/>
    <col min="15372" max="15372" width="9" style="1200" customWidth="1"/>
    <col min="15373" max="15374" width="11.44140625" style="1200"/>
    <col min="15375" max="15375" width="7" style="1200" customWidth="1"/>
    <col min="15376" max="15376" width="5.6640625" style="1200" customWidth="1"/>
    <col min="15377" max="15377" width="9" style="1200" customWidth="1"/>
    <col min="15378" max="15378" width="2" style="1200" customWidth="1"/>
    <col min="15379" max="15380" width="12.33203125" style="1200" customWidth="1"/>
    <col min="15381" max="15381" width="2" style="1200" customWidth="1"/>
    <col min="15382" max="15382" width="12.33203125" style="1200" customWidth="1"/>
    <col min="15383" max="15383" width="12.77734375" style="1200" customWidth="1"/>
    <col min="15384" max="15384" width="2" style="1200" customWidth="1"/>
    <col min="15385" max="15385" width="5.6640625" style="1200" customWidth="1"/>
    <col min="15386" max="15386" width="8.5546875" style="1200" customWidth="1"/>
    <col min="15387" max="15387" width="2.33203125" style="1200" customWidth="1"/>
    <col min="15388" max="15389" width="20.44140625" style="1200" customWidth="1"/>
    <col min="15390" max="15396" width="5.6640625" style="1200" customWidth="1"/>
    <col min="15397" max="15616" width="11.44140625" style="1200"/>
    <col min="15617" max="15617" width="1.6640625" style="1200" customWidth="1"/>
    <col min="15618" max="15618" width="33.5546875" style="1200" customWidth="1"/>
    <col min="15619" max="15619" width="14.33203125" style="1200" customWidth="1"/>
    <col min="15620" max="15620" width="9" style="1200" customWidth="1"/>
    <col min="15621" max="15621" width="14.33203125" style="1200" customWidth="1"/>
    <col min="15622" max="15622" width="9" style="1200" customWidth="1"/>
    <col min="15623" max="15623" width="14.33203125" style="1200" customWidth="1"/>
    <col min="15624" max="15624" width="9" style="1200" customWidth="1"/>
    <col min="15625" max="15625" width="14.33203125" style="1200" customWidth="1"/>
    <col min="15626" max="15626" width="9" style="1200" customWidth="1"/>
    <col min="15627" max="15627" width="13" style="1200" customWidth="1"/>
    <col min="15628" max="15628" width="9" style="1200" customWidth="1"/>
    <col min="15629" max="15630" width="11.44140625" style="1200"/>
    <col min="15631" max="15631" width="7" style="1200" customWidth="1"/>
    <col min="15632" max="15632" width="5.6640625" style="1200" customWidth="1"/>
    <col min="15633" max="15633" width="9" style="1200" customWidth="1"/>
    <col min="15634" max="15634" width="2" style="1200" customWidth="1"/>
    <col min="15635" max="15636" width="12.33203125" style="1200" customWidth="1"/>
    <col min="15637" max="15637" width="2" style="1200" customWidth="1"/>
    <col min="15638" max="15638" width="12.33203125" style="1200" customWidth="1"/>
    <col min="15639" max="15639" width="12.77734375" style="1200" customWidth="1"/>
    <col min="15640" max="15640" width="2" style="1200" customWidth="1"/>
    <col min="15641" max="15641" width="5.6640625" style="1200" customWidth="1"/>
    <col min="15642" max="15642" width="8.5546875" style="1200" customWidth="1"/>
    <col min="15643" max="15643" width="2.33203125" style="1200" customWidth="1"/>
    <col min="15644" max="15645" width="20.44140625" style="1200" customWidth="1"/>
    <col min="15646" max="15652" width="5.6640625" style="1200" customWidth="1"/>
    <col min="15653" max="15872" width="11.44140625" style="1200"/>
    <col min="15873" max="15873" width="1.6640625" style="1200" customWidth="1"/>
    <col min="15874" max="15874" width="33.5546875" style="1200" customWidth="1"/>
    <col min="15875" max="15875" width="14.33203125" style="1200" customWidth="1"/>
    <col min="15876" max="15876" width="9" style="1200" customWidth="1"/>
    <col min="15877" max="15877" width="14.33203125" style="1200" customWidth="1"/>
    <col min="15878" max="15878" width="9" style="1200" customWidth="1"/>
    <col min="15879" max="15879" width="14.33203125" style="1200" customWidth="1"/>
    <col min="15880" max="15880" width="9" style="1200" customWidth="1"/>
    <col min="15881" max="15881" width="14.33203125" style="1200" customWidth="1"/>
    <col min="15882" max="15882" width="9" style="1200" customWidth="1"/>
    <col min="15883" max="15883" width="13" style="1200" customWidth="1"/>
    <col min="15884" max="15884" width="9" style="1200" customWidth="1"/>
    <col min="15885" max="15886" width="11.44140625" style="1200"/>
    <col min="15887" max="15887" width="7" style="1200" customWidth="1"/>
    <col min="15888" max="15888" width="5.6640625" style="1200" customWidth="1"/>
    <col min="15889" max="15889" width="9" style="1200" customWidth="1"/>
    <col min="15890" max="15890" width="2" style="1200" customWidth="1"/>
    <col min="15891" max="15892" width="12.33203125" style="1200" customWidth="1"/>
    <col min="15893" max="15893" width="2" style="1200" customWidth="1"/>
    <col min="15894" max="15894" width="12.33203125" style="1200" customWidth="1"/>
    <col min="15895" max="15895" width="12.77734375" style="1200" customWidth="1"/>
    <col min="15896" max="15896" width="2" style="1200" customWidth="1"/>
    <col min="15897" max="15897" width="5.6640625" style="1200" customWidth="1"/>
    <col min="15898" max="15898" width="8.5546875" style="1200" customWidth="1"/>
    <col min="15899" max="15899" width="2.33203125" style="1200" customWidth="1"/>
    <col min="15900" max="15901" width="20.44140625" style="1200" customWidth="1"/>
    <col min="15902" max="15908" width="5.6640625" style="1200" customWidth="1"/>
    <col min="15909" max="16128" width="11.44140625" style="1200"/>
    <col min="16129" max="16129" width="1.6640625" style="1200" customWidth="1"/>
    <col min="16130" max="16130" width="33.5546875" style="1200" customWidth="1"/>
    <col min="16131" max="16131" width="14.33203125" style="1200" customWidth="1"/>
    <col min="16132" max="16132" width="9" style="1200" customWidth="1"/>
    <col min="16133" max="16133" width="14.33203125" style="1200" customWidth="1"/>
    <col min="16134" max="16134" width="9" style="1200" customWidth="1"/>
    <col min="16135" max="16135" width="14.33203125" style="1200" customWidth="1"/>
    <col min="16136" max="16136" width="9" style="1200" customWidth="1"/>
    <col min="16137" max="16137" width="14.33203125" style="1200" customWidth="1"/>
    <col min="16138" max="16138" width="9" style="1200" customWidth="1"/>
    <col min="16139" max="16139" width="13" style="1200" customWidth="1"/>
    <col min="16140" max="16140" width="9" style="1200" customWidth="1"/>
    <col min="16141" max="16142" width="11.44140625" style="1200"/>
    <col min="16143" max="16143" width="7" style="1200" customWidth="1"/>
    <col min="16144" max="16144" width="5.6640625" style="1200" customWidth="1"/>
    <col min="16145" max="16145" width="9" style="1200" customWidth="1"/>
    <col min="16146" max="16146" width="2" style="1200" customWidth="1"/>
    <col min="16147" max="16148" width="12.33203125" style="1200" customWidth="1"/>
    <col min="16149" max="16149" width="2" style="1200" customWidth="1"/>
    <col min="16150" max="16150" width="12.33203125" style="1200" customWidth="1"/>
    <col min="16151" max="16151" width="12.77734375" style="1200" customWidth="1"/>
    <col min="16152" max="16152" width="2" style="1200" customWidth="1"/>
    <col min="16153" max="16153" width="5.6640625" style="1200" customWidth="1"/>
    <col min="16154" max="16154" width="8.5546875" style="1200" customWidth="1"/>
    <col min="16155" max="16155" width="2.33203125" style="1200" customWidth="1"/>
    <col min="16156" max="16157" width="20.44140625" style="1200" customWidth="1"/>
    <col min="16158" max="16164" width="5.6640625" style="1200" customWidth="1"/>
    <col min="16165" max="16384" width="11.44140625" style="1200"/>
  </cols>
  <sheetData>
    <row r="1" spans="1:29" ht="14.25" customHeight="1">
      <c r="A1" s="518"/>
      <c r="B1" s="518"/>
    </row>
    <row r="2" spans="1:29" ht="31.2" customHeight="1">
      <c r="A2" s="772" t="s">
        <v>1146</v>
      </c>
      <c r="B2" s="772"/>
      <c r="C2" s="772"/>
      <c r="D2" s="772"/>
      <c r="E2" s="772"/>
      <c r="F2" s="772"/>
      <c r="G2" s="772"/>
      <c r="H2" s="772"/>
      <c r="I2" s="772"/>
      <c r="J2" s="772"/>
      <c r="K2" s="772"/>
      <c r="L2" s="772"/>
    </row>
    <row r="3" spans="1:29" ht="17.25" customHeight="1">
      <c r="A3" s="290">
        <v>45930</v>
      </c>
      <c r="B3" s="1202"/>
      <c r="C3" s="1202"/>
      <c r="D3" s="1202"/>
      <c r="E3" s="1203"/>
      <c r="F3" s="1203"/>
      <c r="G3" s="1203"/>
      <c r="H3" s="1203"/>
      <c r="I3" s="1203"/>
      <c r="J3" s="1203"/>
      <c r="K3" s="1203"/>
      <c r="L3" s="1203"/>
      <c r="N3" s="1204"/>
    </row>
    <row r="4" spans="1:29" ht="15.6">
      <c r="A4" s="509" t="s">
        <v>284</v>
      </c>
      <c r="B4" s="1202"/>
      <c r="C4" s="1202"/>
      <c r="D4" s="1202"/>
      <c r="E4" s="1205"/>
      <c r="F4" s="1205"/>
      <c r="G4" s="1205"/>
      <c r="H4" s="1205"/>
      <c r="I4" s="1205"/>
      <c r="J4" s="1205"/>
      <c r="K4" s="1205"/>
      <c r="L4" s="1205"/>
    </row>
    <row r="5" spans="1:29" s="1210" customFormat="1" ht="14.4" thickBot="1">
      <c r="A5" s="1206"/>
      <c r="B5" s="1206"/>
      <c r="C5" s="1206"/>
      <c r="D5" s="1206"/>
      <c r="E5" s="1207"/>
      <c r="F5" s="1207"/>
      <c r="G5" s="1207"/>
      <c r="H5" s="1207"/>
      <c r="I5" s="1208"/>
      <c r="J5" s="1208"/>
      <c r="K5" s="1208"/>
      <c r="L5" s="1208"/>
      <c r="M5" s="1209"/>
    </row>
    <row r="6" spans="1:29" ht="16.5" customHeight="1">
      <c r="A6" s="1084"/>
      <c r="B6" s="1084"/>
      <c r="C6" s="1211" t="s">
        <v>521</v>
      </c>
      <c r="D6" s="1211"/>
      <c r="E6" s="1212" t="s">
        <v>522</v>
      </c>
      <c r="F6" s="1213"/>
      <c r="G6" s="1211" t="s">
        <v>523</v>
      </c>
      <c r="H6" s="1211"/>
      <c r="I6" s="1212" t="s">
        <v>524</v>
      </c>
      <c r="J6" s="1213"/>
      <c r="K6" s="2424" t="s">
        <v>143</v>
      </c>
      <c r="L6" s="2424"/>
      <c r="M6" s="1105"/>
    </row>
    <row r="7" spans="1:29" ht="15" customHeight="1">
      <c r="A7" s="1214"/>
      <c r="B7" s="1214"/>
      <c r="C7" s="500" t="s">
        <v>388</v>
      </c>
      <c r="D7" s="500" t="s">
        <v>152</v>
      </c>
      <c r="E7" s="1215" t="s">
        <v>388</v>
      </c>
      <c r="F7" s="1216" t="s">
        <v>152</v>
      </c>
      <c r="G7" s="500" t="s">
        <v>388</v>
      </c>
      <c r="H7" s="500" t="s">
        <v>152</v>
      </c>
      <c r="I7" s="1215" t="s">
        <v>388</v>
      </c>
      <c r="J7" s="1216" t="s">
        <v>152</v>
      </c>
      <c r="K7" s="500" t="s">
        <v>388</v>
      </c>
      <c r="L7" s="500" t="s">
        <v>152</v>
      </c>
      <c r="M7" s="1105"/>
      <c r="P7" s="1217"/>
      <c r="Q7" s="1217"/>
      <c r="R7" s="1217"/>
      <c r="S7" s="1217"/>
      <c r="T7" s="1217"/>
      <c r="U7" s="1217"/>
      <c r="V7" s="1217"/>
      <c r="W7" s="1217"/>
      <c r="X7" s="1217"/>
      <c r="Y7" s="1217"/>
      <c r="Z7" s="1217"/>
      <c r="AA7" s="1217"/>
      <c r="AB7" s="1217"/>
      <c r="AC7" s="1217"/>
    </row>
    <row r="8" spans="1:29" s="1224" customFormat="1" ht="18" customHeight="1">
      <c r="A8" s="1084" t="s">
        <v>389</v>
      </c>
      <c r="B8" s="1218"/>
      <c r="C8" s="1219">
        <v>6991457.0104</v>
      </c>
      <c r="D8" s="1220">
        <v>100.22878004629227</v>
      </c>
      <c r="E8" s="1221">
        <v>10847720.255492</v>
      </c>
      <c r="F8" s="1222">
        <v>51.816708094798926</v>
      </c>
      <c r="G8" s="1219">
        <v>40027951.470746003</v>
      </c>
      <c r="H8" s="1223">
        <v>49.738500934434008</v>
      </c>
      <c r="I8" s="1221">
        <v>5714004.8359810002</v>
      </c>
      <c r="J8" s="1222">
        <v>41.182912304479203</v>
      </c>
      <c r="K8" s="1219">
        <v>63581133.572618</v>
      </c>
      <c r="L8" s="1223">
        <v>52.004094311719825</v>
      </c>
      <c r="M8" s="1084"/>
      <c r="N8" s="1201"/>
      <c r="S8" s="1225"/>
      <c r="T8" s="1226"/>
      <c r="V8" s="1226"/>
      <c r="W8" s="1226"/>
      <c r="Y8" s="1226"/>
      <c r="Z8" s="1226"/>
      <c r="AB8" s="1227"/>
      <c r="AC8" s="1227"/>
    </row>
    <row r="9" spans="1:29" s="1224" customFormat="1" ht="14.1" customHeight="1">
      <c r="A9" s="1149" t="s">
        <v>361</v>
      </c>
      <c r="B9" s="1105"/>
      <c r="C9" s="820">
        <v>0</v>
      </c>
      <c r="D9" s="822">
        <v>0</v>
      </c>
      <c r="E9" s="1228">
        <v>6563631.5197719997</v>
      </c>
      <c r="F9" s="821">
        <v>31.35274237272646</v>
      </c>
      <c r="G9" s="820">
        <v>17046327.975448001</v>
      </c>
      <c r="H9" s="822">
        <v>21.181668528681449</v>
      </c>
      <c r="I9" s="1228">
        <v>345664.70757099998</v>
      </c>
      <c r="J9" s="821">
        <v>2.4913313424254295</v>
      </c>
      <c r="K9" s="820">
        <v>23955624.202791002</v>
      </c>
      <c r="L9" s="822">
        <v>19.593713894943459</v>
      </c>
      <c r="M9" s="1084"/>
      <c r="N9" s="1201"/>
    </row>
    <row r="10" spans="1:29" s="1224" customFormat="1" ht="14.1" customHeight="1">
      <c r="A10" s="1105"/>
      <c r="B10" s="1105" t="s">
        <v>593</v>
      </c>
      <c r="C10" s="820">
        <v>0</v>
      </c>
      <c r="D10" s="822">
        <v>0</v>
      </c>
      <c r="E10" s="1228">
        <v>0</v>
      </c>
      <c r="F10" s="821">
        <v>0</v>
      </c>
      <c r="G10" s="820">
        <v>0</v>
      </c>
      <c r="H10" s="822">
        <v>0</v>
      </c>
      <c r="I10" s="1228">
        <v>0</v>
      </c>
      <c r="J10" s="821">
        <v>0</v>
      </c>
      <c r="K10" s="820">
        <v>0</v>
      </c>
      <c r="L10" s="822">
        <v>0</v>
      </c>
      <c r="M10" s="1084"/>
      <c r="N10" s="1201"/>
    </row>
    <row r="11" spans="1:29" s="1224" customFormat="1" ht="14.1" customHeight="1">
      <c r="A11" s="1105"/>
      <c r="B11" s="1105" t="s">
        <v>594</v>
      </c>
      <c r="C11" s="820">
        <v>0</v>
      </c>
      <c r="D11" s="822">
        <v>0</v>
      </c>
      <c r="E11" s="1228">
        <v>6563631.5197719997</v>
      </c>
      <c r="F11" s="821">
        <v>31.35274237272646</v>
      </c>
      <c r="G11" s="820">
        <v>17046327.975448001</v>
      </c>
      <c r="H11" s="822">
        <v>21.181668528681449</v>
      </c>
      <c r="I11" s="1228">
        <v>345664.70757099998</v>
      </c>
      <c r="J11" s="821">
        <v>2.4913313424254295</v>
      </c>
      <c r="K11" s="820">
        <v>23955624.202791002</v>
      </c>
      <c r="L11" s="822">
        <v>19.593713894943459</v>
      </c>
      <c r="M11" s="1084"/>
      <c r="N11" s="1201"/>
    </row>
    <row r="12" spans="1:29" s="1224" customFormat="1" ht="14.1" customHeight="1">
      <c r="A12" s="1105" t="s">
        <v>1147</v>
      </c>
      <c r="B12" s="1105"/>
      <c r="C12" s="820">
        <v>6868137.6288179997</v>
      </c>
      <c r="D12" s="822">
        <v>98.460886579502599</v>
      </c>
      <c r="E12" s="1228">
        <v>1521081.2656719999</v>
      </c>
      <c r="F12" s="821">
        <v>7.2658053559124092</v>
      </c>
      <c r="G12" s="820">
        <v>6041510.3564510001</v>
      </c>
      <c r="H12" s="822">
        <v>7.5071458185749229</v>
      </c>
      <c r="I12" s="1228">
        <v>909569.366607</v>
      </c>
      <c r="J12" s="821">
        <v>6.5555974373594896</v>
      </c>
      <c r="K12" s="820">
        <v>15340298.617548</v>
      </c>
      <c r="L12" s="822">
        <v>12.54709205783138</v>
      </c>
      <c r="M12" s="1084"/>
      <c r="N12" s="1201"/>
    </row>
    <row r="13" spans="1:29" s="1224" customFormat="1" ht="14.1" customHeight="1">
      <c r="A13" s="1084"/>
      <c r="B13" s="1143" t="s">
        <v>1148</v>
      </c>
      <c r="C13" s="820">
        <v>6730150.5812680004</v>
      </c>
      <c r="D13" s="822">
        <v>96.482719021931501</v>
      </c>
      <c r="E13" s="1228">
        <v>632371.02986699995</v>
      </c>
      <c r="F13" s="821">
        <v>3.020670176817676</v>
      </c>
      <c r="G13" s="820">
        <v>2548188.7203580001</v>
      </c>
      <c r="H13" s="822">
        <v>3.1663645625549788</v>
      </c>
      <c r="I13" s="1228">
        <v>321306.59805799997</v>
      </c>
      <c r="J13" s="821">
        <v>2.3157735827154555</v>
      </c>
      <c r="K13" s="820">
        <v>10232016.929551</v>
      </c>
      <c r="L13" s="822">
        <v>8.368941280289512</v>
      </c>
      <c r="M13" s="1084"/>
      <c r="N13" s="1201"/>
    </row>
    <row r="14" spans="1:29" s="1224" customFormat="1" ht="14.1" customHeight="1">
      <c r="A14" s="1084"/>
      <c r="B14" s="1105" t="s">
        <v>1149</v>
      </c>
      <c r="C14" s="820">
        <v>0</v>
      </c>
      <c r="D14" s="822">
        <v>0</v>
      </c>
      <c r="E14" s="1228">
        <v>0</v>
      </c>
      <c r="F14" s="827">
        <v>0</v>
      </c>
      <c r="G14" s="820">
        <v>0</v>
      </c>
      <c r="H14" s="822">
        <v>0</v>
      </c>
      <c r="I14" s="1228">
        <v>0</v>
      </c>
      <c r="J14" s="821">
        <v>0</v>
      </c>
      <c r="K14" s="820">
        <v>0</v>
      </c>
      <c r="L14" s="822">
        <v>0</v>
      </c>
      <c r="M14" s="1084"/>
      <c r="N14" s="1201"/>
    </row>
    <row r="15" spans="1:29" s="1230" customFormat="1" ht="14.1" customHeight="1">
      <c r="A15" s="1229"/>
      <c r="B15" s="1105" t="s">
        <v>1150</v>
      </c>
      <c r="C15" s="820">
        <v>0</v>
      </c>
      <c r="D15" s="822">
        <v>0</v>
      </c>
      <c r="E15" s="1228">
        <v>0</v>
      </c>
      <c r="F15" s="821">
        <v>0</v>
      </c>
      <c r="G15" s="820">
        <v>0</v>
      </c>
      <c r="H15" s="822">
        <v>0</v>
      </c>
      <c r="I15" s="1228">
        <v>0</v>
      </c>
      <c r="J15" s="821">
        <v>0</v>
      </c>
      <c r="K15" s="820">
        <v>0</v>
      </c>
      <c r="L15" s="822">
        <v>0</v>
      </c>
      <c r="M15" s="1229"/>
      <c r="N15" s="1201"/>
    </row>
    <row r="16" spans="1:29" s="1224" customFormat="1" ht="14.1" customHeight="1">
      <c r="A16" s="1084"/>
      <c r="B16" s="1105" t="s">
        <v>365</v>
      </c>
      <c r="C16" s="820">
        <v>125641.463835</v>
      </c>
      <c r="D16" s="822">
        <v>1.8011825896490676</v>
      </c>
      <c r="E16" s="1228">
        <v>446479.00220699998</v>
      </c>
      <c r="F16" s="1129">
        <v>2.1327128265595108</v>
      </c>
      <c r="G16" s="820">
        <v>1003308.291905</v>
      </c>
      <c r="H16" s="822">
        <v>1.2467050793471992</v>
      </c>
      <c r="I16" s="1228">
        <v>18216.245315</v>
      </c>
      <c r="J16" s="821">
        <v>0.13129110927602647</v>
      </c>
      <c r="K16" s="820">
        <v>1593645.0032619999</v>
      </c>
      <c r="L16" s="822">
        <v>1.303469447495502</v>
      </c>
      <c r="M16" s="1084"/>
      <c r="N16" s="1201"/>
    </row>
    <row r="17" spans="1:14" s="1224" customFormat="1" ht="14.1" customHeight="1">
      <c r="A17" s="1084"/>
      <c r="B17" s="1105" t="s">
        <v>1151</v>
      </c>
      <c r="C17" s="820">
        <v>0</v>
      </c>
      <c r="D17" s="822">
        <v>0</v>
      </c>
      <c r="E17" s="1228">
        <v>0</v>
      </c>
      <c r="F17" s="821">
        <v>0</v>
      </c>
      <c r="G17" s="820">
        <v>0</v>
      </c>
      <c r="H17" s="822">
        <v>0</v>
      </c>
      <c r="I17" s="1228">
        <v>0</v>
      </c>
      <c r="J17" s="821">
        <v>0</v>
      </c>
      <c r="K17" s="820">
        <v>0</v>
      </c>
      <c r="L17" s="822">
        <v>0</v>
      </c>
      <c r="M17" s="1084"/>
      <c r="N17" s="1201"/>
    </row>
    <row r="18" spans="1:14" s="1224" customFormat="1" ht="14.1" customHeight="1">
      <c r="A18" s="1084"/>
      <c r="B18" s="1105" t="s">
        <v>507</v>
      </c>
      <c r="C18" s="820">
        <v>12345.583714</v>
      </c>
      <c r="D18" s="822">
        <v>0.1769849679076837</v>
      </c>
      <c r="E18" s="1228">
        <v>442231.23359800002</v>
      </c>
      <c r="F18" s="821">
        <v>2.1124223525352233</v>
      </c>
      <c r="G18" s="820">
        <v>2490013.3441880001</v>
      </c>
      <c r="H18" s="822">
        <v>3.0940761766727451</v>
      </c>
      <c r="I18" s="1228">
        <v>570046.52323399996</v>
      </c>
      <c r="J18" s="821">
        <v>4.1085327453680067</v>
      </c>
      <c r="K18" s="820">
        <v>3514636.6847350001</v>
      </c>
      <c r="L18" s="822">
        <v>2.8746813300463674</v>
      </c>
      <c r="M18" s="1084"/>
      <c r="N18" s="1201"/>
    </row>
    <row r="19" spans="1:14" s="1224" customFormat="1" ht="14.1" customHeight="1">
      <c r="A19" s="1105" t="s">
        <v>1152</v>
      </c>
      <c r="B19" s="1105"/>
      <c r="C19" s="820">
        <v>0</v>
      </c>
      <c r="D19" s="822">
        <v>0</v>
      </c>
      <c r="E19" s="1228">
        <v>31189.528088999999</v>
      </c>
      <c r="F19" s="821">
        <v>0.14898417681669321</v>
      </c>
      <c r="G19" s="820">
        <v>96517.766728999995</v>
      </c>
      <c r="H19" s="822">
        <v>0.11993241857876122</v>
      </c>
      <c r="I19" s="1228">
        <v>0</v>
      </c>
      <c r="J19" s="821">
        <v>0</v>
      </c>
      <c r="K19" s="820">
        <v>127707.29481799999</v>
      </c>
      <c r="L19" s="822">
        <v>0.1044539760591818</v>
      </c>
      <c r="M19" s="1084"/>
      <c r="N19" s="1201"/>
    </row>
    <row r="20" spans="1:14" s="1224" customFormat="1" ht="14.1" customHeight="1">
      <c r="A20" s="1105" t="s">
        <v>1153</v>
      </c>
      <c r="B20" s="1105"/>
      <c r="C20" s="820">
        <v>0</v>
      </c>
      <c r="D20" s="822">
        <v>0</v>
      </c>
      <c r="E20" s="1228">
        <v>189762.51470699999</v>
      </c>
      <c r="F20" s="821">
        <v>0.90644564943766925</v>
      </c>
      <c r="G20" s="820">
        <v>4621149.6878580004</v>
      </c>
      <c r="H20" s="822">
        <v>5.7422138686179656</v>
      </c>
      <c r="I20" s="1228">
        <v>877203.84788200003</v>
      </c>
      <c r="J20" s="821">
        <v>6.3223273653869638</v>
      </c>
      <c r="K20" s="820">
        <v>5688116.0504470002</v>
      </c>
      <c r="L20" s="822">
        <v>4.6524071988368148</v>
      </c>
      <c r="M20" s="1084"/>
      <c r="N20" s="1201"/>
    </row>
    <row r="21" spans="1:14" s="1224" customFormat="1" ht="14.1" customHeight="1">
      <c r="A21" s="1105" t="s">
        <v>1154</v>
      </c>
      <c r="B21" s="1084"/>
      <c r="C21" s="820">
        <v>0</v>
      </c>
      <c r="D21" s="822">
        <v>0</v>
      </c>
      <c r="E21" s="1228">
        <v>58850.399829000002</v>
      </c>
      <c r="F21" s="821">
        <v>0.28111288984039073</v>
      </c>
      <c r="G21" s="820">
        <v>530848.08674000006</v>
      </c>
      <c r="H21" s="822">
        <v>0.65962876160816708</v>
      </c>
      <c r="I21" s="1228">
        <v>50019.217001999998</v>
      </c>
      <c r="J21" s="821">
        <v>0.36050670002249374</v>
      </c>
      <c r="K21" s="820">
        <v>639717.70357000001</v>
      </c>
      <c r="L21" s="822">
        <v>0.52323602804808056</v>
      </c>
      <c r="M21" s="1084"/>
      <c r="N21" s="1201"/>
    </row>
    <row r="22" spans="1:14" s="1224" customFormat="1" ht="14.1" customHeight="1">
      <c r="A22" s="1105" t="s">
        <v>730</v>
      </c>
      <c r="B22" s="1084"/>
      <c r="C22" s="820">
        <v>123319.381582</v>
      </c>
      <c r="D22" s="822">
        <v>1.7678934667896793</v>
      </c>
      <c r="E22" s="1228">
        <v>253867.73478200001</v>
      </c>
      <c r="F22" s="821">
        <v>1.2126594342462695</v>
      </c>
      <c r="G22" s="820">
        <v>834710.12853500003</v>
      </c>
      <c r="H22" s="822">
        <v>1.0372059768899753</v>
      </c>
      <c r="I22" s="1228">
        <v>227903.71807</v>
      </c>
      <c r="J22" s="821">
        <v>1.6425850352872842</v>
      </c>
      <c r="K22" s="820">
        <v>1439800.96297</v>
      </c>
      <c r="L22" s="822">
        <v>1.1776377812276533</v>
      </c>
      <c r="M22" s="1084"/>
      <c r="N22" s="1201"/>
    </row>
    <row r="23" spans="1:14" s="1224" customFormat="1" ht="14.1" customHeight="1">
      <c r="A23" s="1105" t="s">
        <v>1155</v>
      </c>
      <c r="B23" s="1105"/>
      <c r="C23" s="820">
        <v>0</v>
      </c>
      <c r="D23" s="822">
        <v>0</v>
      </c>
      <c r="E23" s="1228">
        <v>561533.77813800005</v>
      </c>
      <c r="F23" s="821">
        <v>2.6822992464628816</v>
      </c>
      <c r="G23" s="820">
        <v>1694922.6873999999</v>
      </c>
      <c r="H23" s="822">
        <v>2.1061011261755471</v>
      </c>
      <c r="I23" s="1228">
        <v>624854.11113600002</v>
      </c>
      <c r="J23" s="821">
        <v>4.5035509770598932</v>
      </c>
      <c r="K23" s="820">
        <v>2881310.5766750001</v>
      </c>
      <c r="L23" s="822">
        <v>2.3566730970536356</v>
      </c>
      <c r="M23" s="1084"/>
      <c r="N23" s="1201"/>
    </row>
    <row r="24" spans="1:14" s="1224" customFormat="1" ht="14.1" customHeight="1">
      <c r="A24" s="1084"/>
      <c r="B24" s="1105" t="s">
        <v>690</v>
      </c>
      <c r="C24" s="820">
        <v>0</v>
      </c>
      <c r="D24" s="822">
        <v>0</v>
      </c>
      <c r="E24" s="1228">
        <v>347548.35628900002</v>
      </c>
      <c r="F24" s="821">
        <v>1.6601471371403369</v>
      </c>
      <c r="G24" s="820">
        <v>376335.74927700002</v>
      </c>
      <c r="H24" s="822">
        <v>0.46763262493598035</v>
      </c>
      <c r="I24" s="1228">
        <v>25367.373143000001</v>
      </c>
      <c r="J24" s="821">
        <v>0.1828318899845334</v>
      </c>
      <c r="K24" s="820">
        <v>749251.47871000005</v>
      </c>
      <c r="L24" s="822">
        <v>0.61282557218845768</v>
      </c>
      <c r="M24" s="1084"/>
      <c r="N24" s="1201"/>
    </row>
    <row r="25" spans="1:14" s="1224" customFormat="1" ht="14.1" customHeight="1">
      <c r="A25" s="1084"/>
      <c r="B25" s="1105" t="s">
        <v>699</v>
      </c>
      <c r="C25" s="820">
        <v>0</v>
      </c>
      <c r="D25" s="822">
        <v>0</v>
      </c>
      <c r="E25" s="1228">
        <v>62678.399583999999</v>
      </c>
      <c r="F25" s="821">
        <v>0.29939823839474466</v>
      </c>
      <c r="G25" s="820">
        <v>494849.41667100001</v>
      </c>
      <c r="H25" s="822">
        <v>0.61489702243400723</v>
      </c>
      <c r="I25" s="1228">
        <v>215399.87285300001</v>
      </c>
      <c r="J25" s="821">
        <v>1.5524652723851082</v>
      </c>
      <c r="K25" s="820">
        <v>772927.68910900003</v>
      </c>
      <c r="L25" s="822">
        <v>0.63219074876442194</v>
      </c>
      <c r="M25" s="1084"/>
      <c r="N25" s="1201"/>
    </row>
    <row r="26" spans="1:14" s="1224" customFormat="1" ht="14.1" customHeight="1">
      <c r="A26" s="1084"/>
      <c r="B26" s="1105" t="s">
        <v>1156</v>
      </c>
      <c r="C26" s="820">
        <v>0</v>
      </c>
      <c r="D26" s="822">
        <v>0</v>
      </c>
      <c r="E26" s="1228">
        <v>151307.02226500001</v>
      </c>
      <c r="F26" s="821">
        <v>0.72275387092779997</v>
      </c>
      <c r="G26" s="820">
        <v>823737.52145200002</v>
      </c>
      <c r="H26" s="822">
        <v>1.0235714788055594</v>
      </c>
      <c r="I26" s="1228">
        <v>384086.86514000001</v>
      </c>
      <c r="J26" s="821">
        <v>2.7682538146902518</v>
      </c>
      <c r="K26" s="820">
        <v>1359131.4088570001</v>
      </c>
      <c r="L26" s="822">
        <v>1.1116567761015739</v>
      </c>
      <c r="M26" s="1084"/>
      <c r="N26" s="1201"/>
    </row>
    <row r="27" spans="1:14" s="1224" customFormat="1" ht="14.1" customHeight="1">
      <c r="A27" s="1138" t="s">
        <v>1157</v>
      </c>
      <c r="B27" s="1143"/>
      <c r="C27" s="820">
        <v>0</v>
      </c>
      <c r="D27" s="822">
        <v>0</v>
      </c>
      <c r="E27" s="1228">
        <v>104523.53300900001</v>
      </c>
      <c r="F27" s="821">
        <v>0.49928144083752335</v>
      </c>
      <c r="G27" s="820">
        <v>145262.35082600001</v>
      </c>
      <c r="H27" s="822">
        <v>0.18050215678855042</v>
      </c>
      <c r="I27" s="1228">
        <v>0</v>
      </c>
      <c r="J27" s="821">
        <v>0</v>
      </c>
      <c r="K27" s="820">
        <v>249785.88383499999</v>
      </c>
      <c r="L27" s="822">
        <v>0.20430413757652616</v>
      </c>
      <c r="M27" s="1084"/>
      <c r="N27" s="1201"/>
    </row>
    <row r="28" spans="1:14" s="1224" customFormat="1" ht="14.1" customHeight="1">
      <c r="A28" s="1105" t="s">
        <v>1158</v>
      </c>
      <c r="B28" s="1105"/>
      <c r="C28" s="820">
        <v>0</v>
      </c>
      <c r="D28" s="822">
        <v>0</v>
      </c>
      <c r="E28" s="1228">
        <v>43641.477816999999</v>
      </c>
      <c r="F28" s="821">
        <v>0.20846386739409578</v>
      </c>
      <c r="G28" s="820">
        <v>172561.151446</v>
      </c>
      <c r="H28" s="822">
        <v>0.21442348851443532</v>
      </c>
      <c r="I28" s="1228">
        <v>94633.468777000002</v>
      </c>
      <c r="J28" s="821">
        <v>0.68205784866871977</v>
      </c>
      <c r="K28" s="820">
        <v>310836.09804000001</v>
      </c>
      <c r="L28" s="822">
        <v>0.25423814974133618</v>
      </c>
      <c r="M28" s="1084"/>
      <c r="N28" s="1201"/>
    </row>
    <row r="29" spans="1:14" s="1224" customFormat="1" ht="14.1" customHeight="1">
      <c r="A29" s="1138" t="s">
        <v>1159</v>
      </c>
      <c r="B29" s="1143"/>
      <c r="C29" s="820">
        <v>0</v>
      </c>
      <c r="D29" s="822">
        <v>0</v>
      </c>
      <c r="E29" s="1228">
        <v>435876.39992499998</v>
      </c>
      <c r="F29" s="821">
        <v>2.0820669825893461</v>
      </c>
      <c r="G29" s="820">
        <v>5155304.157044</v>
      </c>
      <c r="H29" s="822">
        <v>6.4059511219259919</v>
      </c>
      <c r="I29" s="1228">
        <v>1943908.876715</v>
      </c>
      <c r="J29" s="821">
        <v>14.010458705519849</v>
      </c>
      <c r="K29" s="820">
        <v>7535089.4336839998</v>
      </c>
      <c r="L29" s="822">
        <v>6.1630782519628386</v>
      </c>
      <c r="M29" s="1084"/>
      <c r="N29" s="1201"/>
    </row>
    <row r="30" spans="1:14" s="1224" customFormat="1" ht="14.1" customHeight="1">
      <c r="A30" s="1138" t="s">
        <v>1160</v>
      </c>
      <c r="B30" s="1143"/>
      <c r="C30" s="820">
        <v>0</v>
      </c>
      <c r="D30" s="822">
        <v>0</v>
      </c>
      <c r="E30" s="1228">
        <v>52061.068273999997</v>
      </c>
      <c r="F30" s="821">
        <v>0.24868203772967809</v>
      </c>
      <c r="G30" s="820">
        <v>1526795.95624</v>
      </c>
      <c r="H30" s="822">
        <v>1.897187822655217</v>
      </c>
      <c r="I30" s="1228">
        <v>410938.219713</v>
      </c>
      <c r="J30" s="821">
        <v>2.9617812988941545</v>
      </c>
      <c r="K30" s="820">
        <v>1989795.244227</v>
      </c>
      <c r="L30" s="822">
        <v>1.627487490823164</v>
      </c>
      <c r="M30" s="1084"/>
      <c r="N30" s="1201"/>
    </row>
    <row r="31" spans="1:14" s="1224" customFormat="1" ht="14.1" customHeight="1">
      <c r="A31" s="1105" t="s">
        <v>746</v>
      </c>
      <c r="B31" s="1084"/>
      <c r="C31" s="820">
        <v>0</v>
      </c>
      <c r="D31" s="822">
        <v>0</v>
      </c>
      <c r="E31" s="1228">
        <v>380735.16986099997</v>
      </c>
      <c r="F31" s="821">
        <v>1.8186718216781976</v>
      </c>
      <c r="G31" s="820">
        <v>541869.58932200004</v>
      </c>
      <c r="H31" s="822">
        <v>0.67332401695677802</v>
      </c>
      <c r="I31" s="1228">
        <v>0</v>
      </c>
      <c r="J31" s="821">
        <v>0</v>
      </c>
      <c r="K31" s="820">
        <v>922604.75918299996</v>
      </c>
      <c r="L31" s="822">
        <v>0.75461417897174976</v>
      </c>
      <c r="M31" s="1084"/>
      <c r="N31" s="1201"/>
    </row>
    <row r="32" spans="1:14" s="1224" customFormat="1" ht="14.1" customHeight="1">
      <c r="A32" s="1105" t="s">
        <v>1161</v>
      </c>
      <c r="B32" s="1105"/>
      <c r="C32" s="820">
        <v>0</v>
      </c>
      <c r="D32" s="822">
        <v>0</v>
      </c>
      <c r="E32" s="1228">
        <v>650965.86561600002</v>
      </c>
      <c r="F32" s="821">
        <v>3.1094928191225288</v>
      </c>
      <c r="G32" s="820">
        <v>1620171.5767079999</v>
      </c>
      <c r="H32" s="822">
        <v>2.0132158284674868</v>
      </c>
      <c r="I32" s="1228">
        <v>229309.302509</v>
      </c>
      <c r="J32" s="821">
        <v>1.6527155938621332</v>
      </c>
      <c r="K32" s="820">
        <v>2500446.7448320002</v>
      </c>
      <c r="L32" s="822">
        <v>2.045158068645645</v>
      </c>
      <c r="M32" s="1084"/>
      <c r="N32" s="1201"/>
    </row>
    <row r="33" spans="1:14" s="1224" customFormat="1" ht="13.8" customHeight="1">
      <c r="A33" s="1112"/>
      <c r="B33" s="1112"/>
      <c r="C33" s="1112"/>
      <c r="D33" s="1112"/>
      <c r="E33" s="1231"/>
      <c r="F33" s="1189"/>
      <c r="G33" s="1232"/>
      <c r="H33" s="1187"/>
      <c r="I33" s="1231"/>
      <c r="J33" s="1189"/>
      <c r="K33" s="1232"/>
      <c r="L33" s="1187"/>
      <c r="M33" s="1084"/>
      <c r="N33" s="1201"/>
    </row>
    <row r="34" spans="1:14" s="1224" customFormat="1" ht="17.25" customHeight="1">
      <c r="A34" s="1118" t="s">
        <v>1162</v>
      </c>
      <c r="B34" s="1118"/>
      <c r="C34" s="1233">
        <v>0</v>
      </c>
      <c r="D34" s="1234">
        <v>0</v>
      </c>
      <c r="E34" s="1235">
        <v>10209402.764284</v>
      </c>
      <c r="F34" s="1123">
        <v>48.767633235315536</v>
      </c>
      <c r="G34" s="1233">
        <v>40920742.607256003</v>
      </c>
      <c r="H34" s="1121">
        <v>50.847878035833027</v>
      </c>
      <c r="I34" s="1235">
        <v>8301554.9381149998</v>
      </c>
      <c r="J34" s="1123">
        <v>59.832327556739074</v>
      </c>
      <c r="K34" s="1233">
        <v>59431700.309655003</v>
      </c>
      <c r="L34" s="1121">
        <v>48.610202026033264</v>
      </c>
      <c r="M34" s="1084"/>
      <c r="N34" s="1201"/>
    </row>
    <row r="35" spans="1:14" s="1224" customFormat="1" ht="14.1" customHeight="1">
      <c r="A35" s="1105" t="s">
        <v>361</v>
      </c>
      <c r="B35" s="1105"/>
      <c r="C35" s="820">
        <v>0</v>
      </c>
      <c r="D35" s="822">
        <v>0</v>
      </c>
      <c r="E35" s="1228">
        <v>1998461.753728</v>
      </c>
      <c r="F35" s="821">
        <v>9.5461264572264746</v>
      </c>
      <c r="G35" s="820">
        <v>1658679.432115</v>
      </c>
      <c r="H35" s="822">
        <v>2.0610654668269195</v>
      </c>
      <c r="I35" s="1228">
        <v>83138.582750000001</v>
      </c>
      <c r="J35" s="821">
        <v>0.59921002183123151</v>
      </c>
      <c r="K35" s="820">
        <v>3740279.7685929998</v>
      </c>
      <c r="L35" s="822">
        <v>3.0592386594676264</v>
      </c>
      <c r="M35" s="1084"/>
      <c r="N35" s="1201"/>
    </row>
    <row r="36" spans="1:14" s="1224" customFormat="1" ht="14.1" customHeight="1">
      <c r="A36" s="1105" t="s">
        <v>1147</v>
      </c>
      <c r="B36" s="1105"/>
      <c r="C36" s="820">
        <v>0</v>
      </c>
      <c r="D36" s="822">
        <v>0</v>
      </c>
      <c r="E36" s="1228">
        <v>7113209.3806290003</v>
      </c>
      <c r="F36" s="821">
        <v>33.977931345218046</v>
      </c>
      <c r="G36" s="820">
        <v>35682960.677123003</v>
      </c>
      <c r="H36" s="822">
        <v>44.339440510203481</v>
      </c>
      <c r="I36" s="1228">
        <v>7702795.4510559998</v>
      </c>
      <c r="J36" s="821">
        <v>55.516850031807593</v>
      </c>
      <c r="K36" s="820">
        <v>50498965.508807003</v>
      </c>
      <c r="L36" s="822">
        <v>41.303965774137616</v>
      </c>
      <c r="M36" s="1084"/>
      <c r="N36" s="1201"/>
    </row>
    <row r="37" spans="1:14" s="1224" customFormat="1" ht="14.1" customHeight="1">
      <c r="A37" s="1105"/>
      <c r="B37" s="1143" t="s">
        <v>1163</v>
      </c>
      <c r="C37" s="820">
        <v>0</v>
      </c>
      <c r="D37" s="822">
        <v>0</v>
      </c>
      <c r="E37" s="1228">
        <v>1005122.753198</v>
      </c>
      <c r="F37" s="821">
        <v>4.8012071730493933</v>
      </c>
      <c r="G37" s="820">
        <v>1413838.468354</v>
      </c>
      <c r="H37" s="822">
        <v>1.7568275016711359</v>
      </c>
      <c r="I37" s="1228">
        <v>103838.33421</v>
      </c>
      <c r="J37" s="821">
        <v>0.74840066369657732</v>
      </c>
      <c r="K37" s="820">
        <v>2522799.5557619999</v>
      </c>
      <c r="L37" s="822">
        <v>2.0634408142089664</v>
      </c>
      <c r="M37" s="1084"/>
      <c r="N37" s="1201"/>
    </row>
    <row r="38" spans="1:14" s="1224" customFormat="1" ht="14.1" customHeight="1">
      <c r="A38" s="1084"/>
      <c r="B38" s="1105" t="s">
        <v>364</v>
      </c>
      <c r="C38" s="820">
        <v>0</v>
      </c>
      <c r="D38" s="822">
        <v>0</v>
      </c>
      <c r="E38" s="1228">
        <v>6108086.6274309997</v>
      </c>
      <c r="F38" s="821">
        <v>29.176724172168651</v>
      </c>
      <c r="G38" s="820">
        <v>34269122.208769001</v>
      </c>
      <c r="H38" s="822">
        <v>42.582613008532341</v>
      </c>
      <c r="I38" s="1228">
        <v>7598957.1168459998</v>
      </c>
      <c r="J38" s="821">
        <v>54.768449368111028</v>
      </c>
      <c r="K38" s="820">
        <v>47976165.953046001</v>
      </c>
      <c r="L38" s="822">
        <v>39.240524959929466</v>
      </c>
      <c r="M38" s="1084"/>
      <c r="N38" s="1201"/>
    </row>
    <row r="39" spans="1:14" s="1224" customFormat="1" ht="14.1" customHeight="1">
      <c r="A39" s="1138" t="s">
        <v>1157</v>
      </c>
      <c r="B39" s="1105"/>
      <c r="C39" s="820">
        <v>0</v>
      </c>
      <c r="D39" s="822">
        <v>0</v>
      </c>
      <c r="E39" s="1228">
        <v>489635.82552800002</v>
      </c>
      <c r="F39" s="821">
        <v>2.3388616268284799</v>
      </c>
      <c r="G39" s="820">
        <v>512283.43861299998</v>
      </c>
      <c r="H39" s="822">
        <v>0.63656043724270284</v>
      </c>
      <c r="I39" s="1228">
        <v>0</v>
      </c>
      <c r="J39" s="821">
        <v>0</v>
      </c>
      <c r="K39" s="820">
        <v>1001919.264141</v>
      </c>
      <c r="L39" s="822">
        <v>0.81948686626683054</v>
      </c>
      <c r="M39" s="1084"/>
      <c r="N39" s="1201"/>
    </row>
    <row r="40" spans="1:14" s="1224" customFormat="1" ht="14.1" customHeight="1">
      <c r="A40" s="1105" t="s">
        <v>1159</v>
      </c>
      <c r="B40" s="1105"/>
      <c r="C40" s="1236">
        <v>0</v>
      </c>
      <c r="D40" s="822">
        <v>0</v>
      </c>
      <c r="E40" s="1237">
        <v>0</v>
      </c>
      <c r="F40" s="821">
        <v>0</v>
      </c>
      <c r="G40" s="1236">
        <v>0</v>
      </c>
      <c r="H40" s="822">
        <v>0</v>
      </c>
      <c r="I40" s="1237">
        <v>0</v>
      </c>
      <c r="J40" s="821">
        <v>0</v>
      </c>
      <c r="K40" s="820">
        <v>0</v>
      </c>
      <c r="L40" s="822">
        <v>0</v>
      </c>
      <c r="M40" s="1084"/>
      <c r="N40" s="1201"/>
    </row>
    <row r="41" spans="1:14" s="1224" customFormat="1" ht="14.1" customHeight="1">
      <c r="A41" s="1105" t="s">
        <v>1161</v>
      </c>
      <c r="B41" s="1105"/>
      <c r="C41" s="1236">
        <v>0</v>
      </c>
      <c r="D41" s="822">
        <v>0</v>
      </c>
      <c r="E41" s="1237">
        <v>608095.80439900002</v>
      </c>
      <c r="F41" s="821">
        <v>2.9047138060425404</v>
      </c>
      <c r="G41" s="1236">
        <v>3066819.0594049999</v>
      </c>
      <c r="H41" s="822">
        <v>3.8108116215599264</v>
      </c>
      <c r="I41" s="1237">
        <v>515620.90430900001</v>
      </c>
      <c r="J41" s="821">
        <v>3.7162675031002399</v>
      </c>
      <c r="K41" s="820">
        <v>4190535.7681140001</v>
      </c>
      <c r="L41" s="822">
        <v>3.4275107261611932</v>
      </c>
      <c r="M41" s="1084"/>
      <c r="N41" s="1201"/>
    </row>
    <row r="42" spans="1:14" s="1224" customFormat="1" ht="6" customHeight="1">
      <c r="A42" s="1105"/>
      <c r="B42" s="1105"/>
      <c r="C42" s="1238"/>
      <c r="D42" s="822"/>
      <c r="E42" s="1239"/>
      <c r="F42" s="821"/>
      <c r="G42" s="1238"/>
      <c r="H42" s="822"/>
      <c r="I42" s="1239"/>
      <c r="J42" s="821"/>
      <c r="K42" s="1238"/>
      <c r="L42" s="822"/>
      <c r="M42" s="1084"/>
      <c r="N42" s="1201"/>
    </row>
    <row r="43" spans="1:14" s="1224" customFormat="1" ht="17.25" customHeight="1">
      <c r="A43" s="1190" t="s">
        <v>442</v>
      </c>
      <c r="B43" s="1190"/>
      <c r="C43" s="1191">
        <v>-15958.54861</v>
      </c>
      <c r="D43" s="1240">
        <v>-0.22878004629227366</v>
      </c>
      <c r="E43" s="1193">
        <v>-122330.644225</v>
      </c>
      <c r="F43" s="1241">
        <v>-0.58434133011923151</v>
      </c>
      <c r="G43" s="1191">
        <v>-471899.00226899999</v>
      </c>
      <c r="H43" s="1240">
        <v>-0.586378970267041</v>
      </c>
      <c r="I43" s="1193">
        <v>-140861.46782799999</v>
      </c>
      <c r="J43" s="1241">
        <v>-1.0152398612110716</v>
      </c>
      <c r="K43" s="1191">
        <v>-751049.662931</v>
      </c>
      <c r="L43" s="1240">
        <v>-0.61429633775308745</v>
      </c>
      <c r="M43" s="1084"/>
      <c r="N43" s="1201"/>
    </row>
    <row r="44" spans="1:14" s="1224" customFormat="1" ht="18" customHeight="1" thickBot="1">
      <c r="A44" s="1242" t="s">
        <v>443</v>
      </c>
      <c r="B44" s="1242"/>
      <c r="C44" s="1243">
        <v>6975498.4617900001</v>
      </c>
      <c r="D44" s="1244">
        <v>100</v>
      </c>
      <c r="E44" s="1245">
        <v>20934792.375551999</v>
      </c>
      <c r="F44" s="1246">
        <v>100</v>
      </c>
      <c r="G44" s="1247">
        <v>80476795.075733006</v>
      </c>
      <c r="H44" s="1244">
        <v>100</v>
      </c>
      <c r="I44" s="1248">
        <v>13874698.306267001</v>
      </c>
      <c r="J44" s="1246">
        <v>100</v>
      </c>
      <c r="K44" s="1247">
        <v>122261784.21934199</v>
      </c>
      <c r="L44" s="1244">
        <v>100</v>
      </c>
      <c r="M44" s="1084"/>
      <c r="N44" s="1201"/>
    </row>
    <row r="45" spans="1:14" ht="13.5" customHeight="1">
      <c r="A45" s="1200" t="s">
        <v>1164</v>
      </c>
      <c r="B45" s="1249"/>
      <c r="C45" s="1249"/>
      <c r="D45" s="1249"/>
      <c r="E45" s="1249"/>
      <c r="F45" s="1249"/>
      <c r="G45" s="1249"/>
      <c r="H45" s="1249"/>
      <c r="I45" s="1249"/>
      <c r="J45" s="1249"/>
      <c r="K45" s="1249"/>
      <c r="L45" s="1249"/>
    </row>
    <row r="46" spans="1:14" ht="13.5" customHeight="1">
      <c r="A46" s="1200" t="s">
        <v>1165</v>
      </c>
      <c r="B46" s="1249"/>
      <c r="C46" s="1249"/>
      <c r="D46" s="1249"/>
      <c r="E46" s="1249"/>
      <c r="F46" s="1249"/>
      <c r="G46" s="1249"/>
      <c r="H46" s="1249"/>
      <c r="I46" s="1249"/>
      <c r="J46" s="1249"/>
      <c r="K46" s="1249"/>
      <c r="L46" s="1249"/>
    </row>
    <row r="47" spans="1:14">
      <c r="A47" s="1250" t="s">
        <v>198</v>
      </c>
    </row>
    <row r="540" spans="2:2">
      <c r="B540" s="1200" t="s">
        <v>1166</v>
      </c>
    </row>
    <row r="722" spans="3:10">
      <c r="C722" s="1200" t="s">
        <v>1166</v>
      </c>
      <c r="H722" s="1200" t="s">
        <v>1166</v>
      </c>
      <c r="J722" s="1200" t="s">
        <v>1166</v>
      </c>
    </row>
  </sheetData>
  <mergeCells count="1">
    <mergeCell ref="K6:L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1A41E-A9CA-4364-8A01-3B811B8EF4C5}">
  <dimension ref="A1:E198"/>
  <sheetViews>
    <sheetView zoomScaleNormal="100" workbookViewId="0">
      <pane ySplit="6" topLeftCell="A7" activePane="bottomLeft" state="frozen"/>
      <selection pane="bottomLeft" activeCell="D5" sqref="D5"/>
    </sheetView>
  </sheetViews>
  <sheetFormatPr baseColWidth="10" defaultColWidth="11.44140625" defaultRowHeight="13.2"/>
  <cols>
    <col min="1" max="1" width="24" style="131" customWidth="1"/>
    <col min="2" max="2" width="37.33203125" style="131" customWidth="1"/>
    <col min="3" max="3" width="16.44140625" style="131" customWidth="1"/>
    <col min="4" max="4" width="18" style="131" customWidth="1"/>
    <col min="5" max="256" width="11.44140625" style="131"/>
    <col min="257" max="257" width="24" style="131" customWidth="1"/>
    <col min="258" max="258" width="37.33203125" style="131" customWidth="1"/>
    <col min="259" max="259" width="16.44140625" style="131" customWidth="1"/>
    <col min="260" max="260" width="18" style="131" customWidth="1"/>
    <col min="261" max="512" width="11.44140625" style="131"/>
    <col min="513" max="513" width="24" style="131" customWidth="1"/>
    <col min="514" max="514" width="37.33203125" style="131" customWidth="1"/>
    <col min="515" max="515" width="16.44140625" style="131" customWidth="1"/>
    <col min="516" max="516" width="18" style="131" customWidth="1"/>
    <col min="517" max="768" width="11.44140625" style="131"/>
    <col min="769" max="769" width="24" style="131" customWidth="1"/>
    <col min="770" max="770" width="37.33203125" style="131" customWidth="1"/>
    <col min="771" max="771" width="16.44140625" style="131" customWidth="1"/>
    <col min="772" max="772" width="18" style="131" customWidth="1"/>
    <col min="773" max="1024" width="11.44140625" style="131"/>
    <col min="1025" max="1025" width="24" style="131" customWidth="1"/>
    <col min="1026" max="1026" width="37.33203125" style="131" customWidth="1"/>
    <col min="1027" max="1027" width="16.44140625" style="131" customWidth="1"/>
    <col min="1028" max="1028" width="18" style="131" customWidth="1"/>
    <col min="1029" max="1280" width="11.44140625" style="131"/>
    <col min="1281" max="1281" width="24" style="131" customWidth="1"/>
    <col min="1282" max="1282" width="37.33203125" style="131" customWidth="1"/>
    <col min="1283" max="1283" width="16.44140625" style="131" customWidth="1"/>
    <col min="1284" max="1284" width="18" style="131" customWidth="1"/>
    <col min="1285" max="1536" width="11.44140625" style="131"/>
    <col min="1537" max="1537" width="24" style="131" customWidth="1"/>
    <col min="1538" max="1538" width="37.33203125" style="131" customWidth="1"/>
    <col min="1539" max="1539" width="16.44140625" style="131" customWidth="1"/>
    <col min="1540" max="1540" width="18" style="131" customWidth="1"/>
    <col min="1541" max="1792" width="11.44140625" style="131"/>
    <col min="1793" max="1793" width="24" style="131" customWidth="1"/>
    <col min="1794" max="1794" width="37.33203125" style="131" customWidth="1"/>
    <col min="1795" max="1795" width="16.44140625" style="131" customWidth="1"/>
    <col min="1796" max="1796" width="18" style="131" customWidth="1"/>
    <col min="1797" max="2048" width="11.44140625" style="131"/>
    <col min="2049" max="2049" width="24" style="131" customWidth="1"/>
    <col min="2050" max="2050" width="37.33203125" style="131" customWidth="1"/>
    <col min="2051" max="2051" width="16.44140625" style="131" customWidth="1"/>
    <col min="2052" max="2052" width="18" style="131" customWidth="1"/>
    <col min="2053" max="2304" width="11.44140625" style="131"/>
    <col min="2305" max="2305" width="24" style="131" customWidth="1"/>
    <col min="2306" max="2306" width="37.33203125" style="131" customWidth="1"/>
    <col min="2307" max="2307" width="16.44140625" style="131" customWidth="1"/>
    <col min="2308" max="2308" width="18" style="131" customWidth="1"/>
    <col min="2309" max="2560" width="11.44140625" style="131"/>
    <col min="2561" max="2561" width="24" style="131" customWidth="1"/>
    <col min="2562" max="2562" width="37.33203125" style="131" customWidth="1"/>
    <col min="2563" max="2563" width="16.44140625" style="131" customWidth="1"/>
    <col min="2564" max="2564" width="18" style="131" customWidth="1"/>
    <col min="2565" max="2816" width="11.44140625" style="131"/>
    <col min="2817" max="2817" width="24" style="131" customWidth="1"/>
    <col min="2818" max="2818" width="37.33203125" style="131" customWidth="1"/>
    <col min="2819" max="2819" width="16.44140625" style="131" customWidth="1"/>
    <col min="2820" max="2820" width="18" style="131" customWidth="1"/>
    <col min="2821" max="3072" width="11.44140625" style="131"/>
    <col min="3073" max="3073" width="24" style="131" customWidth="1"/>
    <col min="3074" max="3074" width="37.33203125" style="131" customWidth="1"/>
    <col min="3075" max="3075" width="16.44140625" style="131" customWidth="1"/>
    <col min="3076" max="3076" width="18" style="131" customWidth="1"/>
    <col min="3077" max="3328" width="11.44140625" style="131"/>
    <col min="3329" max="3329" width="24" style="131" customWidth="1"/>
    <col min="3330" max="3330" width="37.33203125" style="131" customWidth="1"/>
    <col min="3331" max="3331" width="16.44140625" style="131" customWidth="1"/>
    <col min="3332" max="3332" width="18" style="131" customWidth="1"/>
    <col min="3333" max="3584" width="11.44140625" style="131"/>
    <col min="3585" max="3585" width="24" style="131" customWidth="1"/>
    <col min="3586" max="3586" width="37.33203125" style="131" customWidth="1"/>
    <col min="3587" max="3587" width="16.44140625" style="131" customWidth="1"/>
    <col min="3588" max="3588" width="18" style="131" customWidth="1"/>
    <col min="3589" max="3840" width="11.44140625" style="131"/>
    <col min="3841" max="3841" width="24" style="131" customWidth="1"/>
    <col min="3842" max="3842" width="37.33203125" style="131" customWidth="1"/>
    <col min="3843" max="3843" width="16.44140625" style="131" customWidth="1"/>
    <col min="3844" max="3844" width="18" style="131" customWidth="1"/>
    <col min="3845" max="4096" width="11.44140625" style="131"/>
    <col min="4097" max="4097" width="24" style="131" customWidth="1"/>
    <col min="4098" max="4098" width="37.33203125" style="131" customWidth="1"/>
    <col min="4099" max="4099" width="16.44140625" style="131" customWidth="1"/>
    <col min="4100" max="4100" width="18" style="131" customWidth="1"/>
    <col min="4101" max="4352" width="11.44140625" style="131"/>
    <col min="4353" max="4353" width="24" style="131" customWidth="1"/>
    <col min="4354" max="4354" width="37.33203125" style="131" customWidth="1"/>
    <col min="4355" max="4355" width="16.44140625" style="131" customWidth="1"/>
    <col min="4356" max="4356" width="18" style="131" customWidth="1"/>
    <col min="4357" max="4608" width="11.44140625" style="131"/>
    <col min="4609" max="4609" width="24" style="131" customWidth="1"/>
    <col min="4610" max="4610" width="37.33203125" style="131" customWidth="1"/>
    <col min="4611" max="4611" width="16.44140625" style="131" customWidth="1"/>
    <col min="4612" max="4612" width="18" style="131" customWidth="1"/>
    <col min="4613" max="4864" width="11.44140625" style="131"/>
    <col min="4865" max="4865" width="24" style="131" customWidth="1"/>
    <col min="4866" max="4866" width="37.33203125" style="131" customWidth="1"/>
    <col min="4867" max="4867" width="16.44140625" style="131" customWidth="1"/>
    <col min="4868" max="4868" width="18" style="131" customWidth="1"/>
    <col min="4869" max="5120" width="11.44140625" style="131"/>
    <col min="5121" max="5121" width="24" style="131" customWidth="1"/>
    <col min="5122" max="5122" width="37.33203125" style="131" customWidth="1"/>
    <col min="5123" max="5123" width="16.44140625" style="131" customWidth="1"/>
    <col min="5124" max="5124" width="18" style="131" customWidth="1"/>
    <col min="5125" max="5376" width="11.44140625" style="131"/>
    <col min="5377" max="5377" width="24" style="131" customWidth="1"/>
    <col min="5378" max="5378" width="37.33203125" style="131" customWidth="1"/>
    <col min="5379" max="5379" width="16.44140625" style="131" customWidth="1"/>
    <col min="5380" max="5380" width="18" style="131" customWidth="1"/>
    <col min="5381" max="5632" width="11.44140625" style="131"/>
    <col min="5633" max="5633" width="24" style="131" customWidth="1"/>
    <col min="5634" max="5634" width="37.33203125" style="131" customWidth="1"/>
    <col min="5635" max="5635" width="16.44140625" style="131" customWidth="1"/>
    <col min="5636" max="5636" width="18" style="131" customWidth="1"/>
    <col min="5637" max="5888" width="11.44140625" style="131"/>
    <col min="5889" max="5889" width="24" style="131" customWidth="1"/>
    <col min="5890" max="5890" width="37.33203125" style="131" customWidth="1"/>
    <col min="5891" max="5891" width="16.44140625" style="131" customWidth="1"/>
    <col min="5892" max="5892" width="18" style="131" customWidth="1"/>
    <col min="5893" max="6144" width="11.44140625" style="131"/>
    <col min="6145" max="6145" width="24" style="131" customWidth="1"/>
    <col min="6146" max="6146" width="37.33203125" style="131" customWidth="1"/>
    <col min="6147" max="6147" width="16.44140625" style="131" customWidth="1"/>
    <col min="6148" max="6148" width="18" style="131" customWidth="1"/>
    <col min="6149" max="6400" width="11.44140625" style="131"/>
    <col min="6401" max="6401" width="24" style="131" customWidth="1"/>
    <col min="6402" max="6402" width="37.33203125" style="131" customWidth="1"/>
    <col min="6403" max="6403" width="16.44140625" style="131" customWidth="1"/>
    <col min="6404" max="6404" width="18" style="131" customWidth="1"/>
    <col min="6405" max="6656" width="11.44140625" style="131"/>
    <col min="6657" max="6657" width="24" style="131" customWidth="1"/>
    <col min="6658" max="6658" width="37.33203125" style="131" customWidth="1"/>
    <col min="6659" max="6659" width="16.44140625" style="131" customWidth="1"/>
    <col min="6660" max="6660" width="18" style="131" customWidth="1"/>
    <col min="6661" max="6912" width="11.44140625" style="131"/>
    <col min="6913" max="6913" width="24" style="131" customWidth="1"/>
    <col min="6914" max="6914" width="37.33203125" style="131" customWidth="1"/>
    <col min="6915" max="6915" width="16.44140625" style="131" customWidth="1"/>
    <col min="6916" max="6916" width="18" style="131" customWidth="1"/>
    <col min="6917" max="7168" width="11.44140625" style="131"/>
    <col min="7169" max="7169" width="24" style="131" customWidth="1"/>
    <col min="7170" max="7170" width="37.33203125" style="131" customWidth="1"/>
    <col min="7171" max="7171" width="16.44140625" style="131" customWidth="1"/>
    <col min="7172" max="7172" width="18" style="131" customWidth="1"/>
    <col min="7173" max="7424" width="11.44140625" style="131"/>
    <col min="7425" max="7425" width="24" style="131" customWidth="1"/>
    <col min="7426" max="7426" width="37.33203125" style="131" customWidth="1"/>
    <col min="7427" max="7427" width="16.44140625" style="131" customWidth="1"/>
    <col min="7428" max="7428" width="18" style="131" customWidth="1"/>
    <col min="7429" max="7680" width="11.44140625" style="131"/>
    <col min="7681" max="7681" width="24" style="131" customWidth="1"/>
    <col min="7682" max="7682" width="37.33203125" style="131" customWidth="1"/>
    <col min="7683" max="7683" width="16.44140625" style="131" customWidth="1"/>
    <col min="7684" max="7684" width="18" style="131" customWidth="1"/>
    <col min="7685" max="7936" width="11.44140625" style="131"/>
    <col min="7937" max="7937" width="24" style="131" customWidth="1"/>
    <col min="7938" max="7938" width="37.33203125" style="131" customWidth="1"/>
    <col min="7939" max="7939" width="16.44140625" style="131" customWidth="1"/>
    <col min="7940" max="7940" width="18" style="131" customWidth="1"/>
    <col min="7941" max="8192" width="11.44140625" style="131"/>
    <col min="8193" max="8193" width="24" style="131" customWidth="1"/>
    <col min="8194" max="8194" width="37.33203125" style="131" customWidth="1"/>
    <col min="8195" max="8195" width="16.44140625" style="131" customWidth="1"/>
    <col min="8196" max="8196" width="18" style="131" customWidth="1"/>
    <col min="8197" max="8448" width="11.44140625" style="131"/>
    <col min="8449" max="8449" width="24" style="131" customWidth="1"/>
    <col min="8450" max="8450" width="37.33203125" style="131" customWidth="1"/>
    <col min="8451" max="8451" width="16.44140625" style="131" customWidth="1"/>
    <col min="8452" max="8452" width="18" style="131" customWidth="1"/>
    <col min="8453" max="8704" width="11.44140625" style="131"/>
    <col min="8705" max="8705" width="24" style="131" customWidth="1"/>
    <col min="8706" max="8706" width="37.33203125" style="131" customWidth="1"/>
    <col min="8707" max="8707" width="16.44140625" style="131" customWidth="1"/>
    <col min="8708" max="8708" width="18" style="131" customWidth="1"/>
    <col min="8709" max="8960" width="11.44140625" style="131"/>
    <col min="8961" max="8961" width="24" style="131" customWidth="1"/>
    <col min="8962" max="8962" width="37.33203125" style="131" customWidth="1"/>
    <col min="8963" max="8963" width="16.44140625" style="131" customWidth="1"/>
    <col min="8964" max="8964" width="18" style="131" customWidth="1"/>
    <col min="8965" max="9216" width="11.44140625" style="131"/>
    <col min="9217" max="9217" width="24" style="131" customWidth="1"/>
    <col min="9218" max="9218" width="37.33203125" style="131" customWidth="1"/>
    <col min="9219" max="9219" width="16.44140625" style="131" customWidth="1"/>
    <col min="9220" max="9220" width="18" style="131" customWidth="1"/>
    <col min="9221" max="9472" width="11.44140625" style="131"/>
    <col min="9473" max="9473" width="24" style="131" customWidth="1"/>
    <col min="9474" max="9474" width="37.33203125" style="131" customWidth="1"/>
    <col min="9475" max="9475" width="16.44140625" style="131" customWidth="1"/>
    <col min="9476" max="9476" width="18" style="131" customWidth="1"/>
    <col min="9477" max="9728" width="11.44140625" style="131"/>
    <col min="9729" max="9729" width="24" style="131" customWidth="1"/>
    <col min="9730" max="9730" width="37.33203125" style="131" customWidth="1"/>
    <col min="9731" max="9731" width="16.44140625" style="131" customWidth="1"/>
    <col min="9732" max="9732" width="18" style="131" customWidth="1"/>
    <col min="9733" max="9984" width="11.44140625" style="131"/>
    <col min="9985" max="9985" width="24" style="131" customWidth="1"/>
    <col min="9986" max="9986" width="37.33203125" style="131" customWidth="1"/>
    <col min="9987" max="9987" width="16.44140625" style="131" customWidth="1"/>
    <col min="9988" max="9988" width="18" style="131" customWidth="1"/>
    <col min="9989" max="10240" width="11.44140625" style="131"/>
    <col min="10241" max="10241" width="24" style="131" customWidth="1"/>
    <col min="10242" max="10242" width="37.33203125" style="131" customWidth="1"/>
    <col min="10243" max="10243" width="16.44140625" style="131" customWidth="1"/>
    <col min="10244" max="10244" width="18" style="131" customWidth="1"/>
    <col min="10245" max="10496" width="11.44140625" style="131"/>
    <col min="10497" max="10497" width="24" style="131" customWidth="1"/>
    <col min="10498" max="10498" width="37.33203125" style="131" customWidth="1"/>
    <col min="10499" max="10499" width="16.44140625" style="131" customWidth="1"/>
    <col min="10500" max="10500" width="18" style="131" customWidth="1"/>
    <col min="10501" max="10752" width="11.44140625" style="131"/>
    <col min="10753" max="10753" width="24" style="131" customWidth="1"/>
    <col min="10754" max="10754" width="37.33203125" style="131" customWidth="1"/>
    <col min="10755" max="10755" width="16.44140625" style="131" customWidth="1"/>
    <col min="10756" max="10756" width="18" style="131" customWidth="1"/>
    <col min="10757" max="11008" width="11.44140625" style="131"/>
    <col min="11009" max="11009" width="24" style="131" customWidth="1"/>
    <col min="11010" max="11010" width="37.33203125" style="131" customWidth="1"/>
    <col min="11011" max="11011" width="16.44140625" style="131" customWidth="1"/>
    <col min="11012" max="11012" width="18" style="131" customWidth="1"/>
    <col min="11013" max="11264" width="11.44140625" style="131"/>
    <col min="11265" max="11265" width="24" style="131" customWidth="1"/>
    <col min="11266" max="11266" width="37.33203125" style="131" customWidth="1"/>
    <col min="11267" max="11267" width="16.44140625" style="131" customWidth="1"/>
    <col min="11268" max="11268" width="18" style="131" customWidth="1"/>
    <col min="11269" max="11520" width="11.44140625" style="131"/>
    <col min="11521" max="11521" width="24" style="131" customWidth="1"/>
    <col min="11522" max="11522" width="37.33203125" style="131" customWidth="1"/>
    <col min="11523" max="11523" width="16.44140625" style="131" customWidth="1"/>
    <col min="11524" max="11524" width="18" style="131" customWidth="1"/>
    <col min="11525" max="11776" width="11.44140625" style="131"/>
    <col min="11777" max="11777" width="24" style="131" customWidth="1"/>
    <col min="11778" max="11778" width="37.33203125" style="131" customWidth="1"/>
    <col min="11779" max="11779" width="16.44140625" style="131" customWidth="1"/>
    <col min="11780" max="11780" width="18" style="131" customWidth="1"/>
    <col min="11781" max="12032" width="11.44140625" style="131"/>
    <col min="12033" max="12033" width="24" style="131" customWidth="1"/>
    <col min="12034" max="12034" width="37.33203125" style="131" customWidth="1"/>
    <col min="12035" max="12035" width="16.44140625" style="131" customWidth="1"/>
    <col min="12036" max="12036" width="18" style="131" customWidth="1"/>
    <col min="12037" max="12288" width="11.44140625" style="131"/>
    <col min="12289" max="12289" width="24" style="131" customWidth="1"/>
    <col min="12290" max="12290" width="37.33203125" style="131" customWidth="1"/>
    <col min="12291" max="12291" width="16.44140625" style="131" customWidth="1"/>
    <col min="12292" max="12292" width="18" style="131" customWidth="1"/>
    <col min="12293" max="12544" width="11.44140625" style="131"/>
    <col min="12545" max="12545" width="24" style="131" customWidth="1"/>
    <col min="12546" max="12546" width="37.33203125" style="131" customWidth="1"/>
    <col min="12547" max="12547" width="16.44140625" style="131" customWidth="1"/>
    <col min="12548" max="12548" width="18" style="131" customWidth="1"/>
    <col min="12549" max="12800" width="11.44140625" style="131"/>
    <col min="12801" max="12801" width="24" style="131" customWidth="1"/>
    <col min="12802" max="12802" width="37.33203125" style="131" customWidth="1"/>
    <col min="12803" max="12803" width="16.44140625" style="131" customWidth="1"/>
    <col min="12804" max="12804" width="18" style="131" customWidth="1"/>
    <col min="12805" max="13056" width="11.44140625" style="131"/>
    <col min="13057" max="13057" width="24" style="131" customWidth="1"/>
    <col min="13058" max="13058" width="37.33203125" style="131" customWidth="1"/>
    <col min="13059" max="13059" width="16.44140625" style="131" customWidth="1"/>
    <col min="13060" max="13060" width="18" style="131" customWidth="1"/>
    <col min="13061" max="13312" width="11.44140625" style="131"/>
    <col min="13313" max="13313" width="24" style="131" customWidth="1"/>
    <col min="13314" max="13314" width="37.33203125" style="131" customWidth="1"/>
    <col min="13315" max="13315" width="16.44140625" style="131" customWidth="1"/>
    <col min="13316" max="13316" width="18" style="131" customWidth="1"/>
    <col min="13317" max="13568" width="11.44140625" style="131"/>
    <col min="13569" max="13569" width="24" style="131" customWidth="1"/>
    <col min="13570" max="13570" width="37.33203125" style="131" customWidth="1"/>
    <col min="13571" max="13571" width="16.44140625" style="131" customWidth="1"/>
    <col min="13572" max="13572" width="18" style="131" customWidth="1"/>
    <col min="13573" max="13824" width="11.44140625" style="131"/>
    <col min="13825" max="13825" width="24" style="131" customWidth="1"/>
    <col min="13826" max="13826" width="37.33203125" style="131" customWidth="1"/>
    <col min="13827" max="13827" width="16.44140625" style="131" customWidth="1"/>
    <col min="13828" max="13828" width="18" style="131" customWidth="1"/>
    <col min="13829" max="14080" width="11.44140625" style="131"/>
    <col min="14081" max="14081" width="24" style="131" customWidth="1"/>
    <col min="14082" max="14082" width="37.33203125" style="131" customWidth="1"/>
    <col min="14083" max="14083" width="16.44140625" style="131" customWidth="1"/>
    <col min="14084" max="14084" width="18" style="131" customWidth="1"/>
    <col min="14085" max="14336" width="11.44140625" style="131"/>
    <col min="14337" max="14337" width="24" style="131" customWidth="1"/>
    <col min="14338" max="14338" width="37.33203125" style="131" customWidth="1"/>
    <col min="14339" max="14339" width="16.44140625" style="131" customWidth="1"/>
    <col min="14340" max="14340" width="18" style="131" customWidth="1"/>
    <col min="14341" max="14592" width="11.44140625" style="131"/>
    <col min="14593" max="14593" width="24" style="131" customWidth="1"/>
    <col min="14594" max="14594" width="37.33203125" style="131" customWidth="1"/>
    <col min="14595" max="14595" width="16.44140625" style="131" customWidth="1"/>
    <col min="14596" max="14596" width="18" style="131" customWidth="1"/>
    <col min="14597" max="14848" width="11.44140625" style="131"/>
    <col min="14849" max="14849" width="24" style="131" customWidth="1"/>
    <col min="14850" max="14850" width="37.33203125" style="131" customWidth="1"/>
    <col min="14851" max="14851" width="16.44140625" style="131" customWidth="1"/>
    <col min="14852" max="14852" width="18" style="131" customWidth="1"/>
    <col min="14853" max="15104" width="11.44140625" style="131"/>
    <col min="15105" max="15105" width="24" style="131" customWidth="1"/>
    <col min="15106" max="15106" width="37.33203125" style="131" customWidth="1"/>
    <col min="15107" max="15107" width="16.44140625" style="131" customWidth="1"/>
    <col min="15108" max="15108" width="18" style="131" customWidth="1"/>
    <col min="15109" max="15360" width="11.44140625" style="131"/>
    <col min="15361" max="15361" width="24" style="131" customWidth="1"/>
    <col min="15362" max="15362" width="37.33203125" style="131" customWidth="1"/>
    <col min="15363" max="15363" width="16.44140625" style="131" customWidth="1"/>
    <col min="15364" max="15364" width="18" style="131" customWidth="1"/>
    <col min="15365" max="15616" width="11.44140625" style="131"/>
    <col min="15617" max="15617" width="24" style="131" customWidth="1"/>
    <col min="15618" max="15618" width="37.33203125" style="131" customWidth="1"/>
    <col min="15619" max="15619" width="16.44140625" style="131" customWidth="1"/>
    <col min="15620" max="15620" width="18" style="131" customWidth="1"/>
    <col min="15621" max="15872" width="11.44140625" style="131"/>
    <col min="15873" max="15873" width="24" style="131" customWidth="1"/>
    <col min="15874" max="15874" width="37.33203125" style="131" customWidth="1"/>
    <col min="15875" max="15875" width="16.44140625" style="131" customWidth="1"/>
    <col min="15876" max="15876" width="18" style="131" customWidth="1"/>
    <col min="15877" max="16128" width="11.44140625" style="131"/>
    <col min="16129" max="16129" width="24" style="131" customWidth="1"/>
    <col min="16130" max="16130" width="37.33203125" style="131" customWidth="1"/>
    <col min="16131" max="16131" width="16.44140625" style="131" customWidth="1"/>
    <col min="16132" max="16132" width="18" style="131" customWidth="1"/>
    <col min="16133" max="16384" width="11.44140625" style="131"/>
  </cols>
  <sheetData>
    <row r="1" spans="1:5" ht="21.75" customHeight="1">
      <c r="A1" s="100"/>
    </row>
    <row r="2" spans="1:5" ht="72" customHeight="1">
      <c r="A2" s="772" t="s">
        <v>1167</v>
      </c>
      <c r="B2" s="772"/>
      <c r="C2" s="772"/>
      <c r="D2" s="772"/>
    </row>
    <row r="3" spans="1:5" ht="15" customHeight="1">
      <c r="A3" s="290">
        <v>45930</v>
      </c>
      <c r="B3" s="772"/>
      <c r="C3" s="772"/>
      <c r="D3" s="772"/>
    </row>
    <row r="4" spans="1:5" ht="15" customHeight="1">
      <c r="A4" s="509" t="s">
        <v>284</v>
      </c>
      <c r="B4" s="772"/>
      <c r="C4" s="772"/>
      <c r="D4" s="772"/>
    </row>
    <row r="5" spans="1:5" ht="14.4" thickBot="1">
      <c r="A5" s="1251"/>
      <c r="B5" s="1252"/>
      <c r="C5" s="1253"/>
      <c r="D5" s="1253"/>
      <c r="E5" s="1254"/>
    </row>
    <row r="6" spans="1:5" s="292" customFormat="1" ht="36.6" customHeight="1">
      <c r="A6" s="1255" t="s">
        <v>1168</v>
      </c>
      <c r="B6" s="1255" t="s">
        <v>1169</v>
      </c>
      <c r="C6" s="561" t="s">
        <v>1170</v>
      </c>
      <c r="D6" s="1256" t="s">
        <v>1171</v>
      </c>
    </row>
    <row r="7" spans="1:5" s="292" customFormat="1" ht="15" customHeight="1">
      <c r="A7" s="115" t="s">
        <v>746</v>
      </c>
      <c r="B7" s="117" t="s">
        <v>1172</v>
      </c>
      <c r="C7" s="1257">
        <v>426577.89043799997</v>
      </c>
      <c r="D7" s="1258">
        <v>0.34890499999999997</v>
      </c>
    </row>
    <row r="8" spans="1:5" s="339" customFormat="1" ht="15" customHeight="1">
      <c r="A8" s="115"/>
      <c r="B8" s="335" t="s">
        <v>1173</v>
      </c>
      <c r="C8" s="1259">
        <v>426577.89043799997</v>
      </c>
      <c r="D8" s="1260">
        <v>0.34890499999999997</v>
      </c>
    </row>
    <row r="9" spans="1:5" s="292" customFormat="1" ht="15" customHeight="1">
      <c r="A9" s="445" t="s">
        <v>730</v>
      </c>
      <c r="B9" s="1261" t="s">
        <v>1174</v>
      </c>
      <c r="C9" s="1257">
        <v>200041.87907699999</v>
      </c>
      <c r="D9" s="1258">
        <v>0.16361799999999999</v>
      </c>
    </row>
    <row r="10" spans="1:5" s="292" customFormat="1" ht="15" customHeight="1">
      <c r="A10" s="115"/>
      <c r="B10" s="117" t="s">
        <v>1175</v>
      </c>
      <c r="C10" s="1257">
        <v>1445338.3424750001</v>
      </c>
      <c r="D10" s="1258">
        <v>1.182167</v>
      </c>
    </row>
    <row r="11" spans="1:5" s="292" customFormat="1" ht="15" customHeight="1">
      <c r="A11" s="115"/>
      <c r="B11" s="117" t="s">
        <v>1176</v>
      </c>
      <c r="C11" s="1257">
        <v>32761.912007999999</v>
      </c>
      <c r="D11" s="1258">
        <v>2.6796999999999998E-2</v>
      </c>
    </row>
    <row r="12" spans="1:5" s="292" customFormat="1" ht="15" customHeight="1">
      <c r="A12" s="115"/>
      <c r="B12" s="117" t="s">
        <v>1177</v>
      </c>
      <c r="C12" s="1257">
        <v>0</v>
      </c>
      <c r="D12" s="1258">
        <v>0</v>
      </c>
    </row>
    <row r="13" spans="1:5" s="292" customFormat="1" ht="15" customHeight="1">
      <c r="A13" s="115"/>
      <c r="B13" s="117" t="s">
        <v>1178</v>
      </c>
      <c r="C13" s="1257">
        <v>249872.53831999999</v>
      </c>
      <c r="D13" s="1258">
        <v>0.204375</v>
      </c>
    </row>
    <row r="14" spans="1:5" s="339" customFormat="1" ht="15" customHeight="1">
      <c r="A14" s="115"/>
      <c r="B14" s="335" t="s">
        <v>1179</v>
      </c>
      <c r="C14" s="1259">
        <v>1928014.671879</v>
      </c>
      <c r="D14" s="1260">
        <v>1.576956</v>
      </c>
    </row>
    <row r="15" spans="1:5" s="292" customFormat="1" ht="15" customHeight="1">
      <c r="A15" s="445" t="s">
        <v>1180</v>
      </c>
      <c r="B15" s="1261" t="s">
        <v>1181</v>
      </c>
      <c r="C15" s="1257">
        <v>1325840.490673</v>
      </c>
      <c r="D15" s="1258">
        <v>1.0844279999999999</v>
      </c>
    </row>
    <row r="16" spans="1:5" s="292" customFormat="1" ht="15" customHeight="1">
      <c r="A16" s="115"/>
      <c r="B16" s="117" t="s">
        <v>1182</v>
      </c>
      <c r="C16" s="1257">
        <v>0</v>
      </c>
      <c r="D16" s="1258">
        <v>0</v>
      </c>
    </row>
    <row r="17" spans="1:5" s="292" customFormat="1" ht="15" customHeight="1">
      <c r="A17" s="115"/>
      <c r="B17" s="117" t="s">
        <v>1183</v>
      </c>
      <c r="C17" s="1257">
        <v>22775.605189000002</v>
      </c>
      <c r="D17" s="1258">
        <v>1.8629E-2</v>
      </c>
    </row>
    <row r="18" spans="1:5" s="292" customFormat="1" ht="15" customHeight="1">
      <c r="A18" s="119"/>
      <c r="B18" s="1262" t="s">
        <v>1184</v>
      </c>
      <c r="C18" s="1259">
        <v>1348616.095863</v>
      </c>
      <c r="D18" s="1260">
        <v>1.103056</v>
      </c>
    </row>
    <row r="19" spans="1:5" s="292" customFormat="1" ht="15" customHeight="1">
      <c r="A19" s="445" t="s">
        <v>1185</v>
      </c>
      <c r="B19" s="1261" t="s">
        <v>1186</v>
      </c>
      <c r="C19" s="1257">
        <v>12488.433962999999</v>
      </c>
      <c r="D19" s="1258">
        <v>1.0215E-2</v>
      </c>
    </row>
    <row r="20" spans="1:5" s="292" customFormat="1" ht="15" customHeight="1">
      <c r="A20" s="119"/>
      <c r="B20" s="1262" t="s">
        <v>1187</v>
      </c>
      <c r="C20" s="1259">
        <v>12488.433962999999</v>
      </c>
      <c r="D20" s="1260">
        <v>1.0215E-2</v>
      </c>
    </row>
    <row r="21" spans="1:5" s="292" customFormat="1" ht="15" customHeight="1">
      <c r="A21" s="115" t="s">
        <v>1188</v>
      </c>
      <c r="B21" s="117" t="s">
        <v>1188</v>
      </c>
      <c r="C21" s="1257">
        <v>0</v>
      </c>
      <c r="D21" s="1258">
        <v>0</v>
      </c>
    </row>
    <row r="22" spans="1:5" s="292" customFormat="1" ht="15" customHeight="1">
      <c r="A22" s="115"/>
      <c r="B22" s="335" t="s">
        <v>1189</v>
      </c>
      <c r="C22" s="1263">
        <v>0</v>
      </c>
      <c r="D22" s="1264">
        <v>0</v>
      </c>
    </row>
    <row r="23" spans="1:5" s="292" customFormat="1" ht="19.95" customHeight="1" thickBot="1">
      <c r="A23" s="1265" t="s">
        <v>1190</v>
      </c>
      <c r="B23" s="1265"/>
      <c r="C23" s="1266">
        <v>3715697.0921430001</v>
      </c>
      <c r="D23" s="1267">
        <v>3.0391319999999999</v>
      </c>
    </row>
    <row r="24" spans="1:5" s="292" customFormat="1" ht="15" customHeight="1">
      <c r="A24" s="1268" t="s">
        <v>1191</v>
      </c>
      <c r="B24" s="1269"/>
      <c r="C24" s="1269"/>
      <c r="D24" s="1269"/>
      <c r="E24" s="1269"/>
    </row>
    <row r="25" spans="1:5" s="1270" customFormat="1" ht="14.4">
      <c r="A25" s="517" t="s">
        <v>198</v>
      </c>
      <c r="B25" s="1269"/>
      <c r="C25" s="1269"/>
      <c r="D25" s="1269"/>
      <c r="E25" s="1269"/>
    </row>
    <row r="26" spans="1:5" s="1270" customFormat="1" ht="14.4">
      <c r="A26" s="1268"/>
      <c r="B26" s="1269"/>
      <c r="C26" s="1269"/>
      <c r="D26" s="1269"/>
      <c r="E26" s="1269"/>
    </row>
    <row r="27" spans="1:5" s="1270" customFormat="1" ht="14.4">
      <c r="A27" s="1268"/>
      <c r="B27" s="1269"/>
      <c r="C27" s="1269"/>
      <c r="D27" s="1269"/>
      <c r="E27" s="1269"/>
    </row>
    <row r="28" spans="1:5" s="1270" customFormat="1" ht="14.4">
      <c r="A28" s="1268"/>
      <c r="B28" s="1269"/>
      <c r="C28" s="1269"/>
      <c r="D28" s="1269"/>
      <c r="E28" s="1269"/>
    </row>
    <row r="29" spans="1:5" s="1270" customFormat="1" ht="14.4">
      <c r="A29" s="1268"/>
      <c r="B29" s="1269"/>
      <c r="C29" s="1269"/>
      <c r="D29" s="1269"/>
      <c r="E29" s="1269"/>
    </row>
    <row r="30" spans="1:5" s="1270" customFormat="1" ht="14.4">
      <c r="A30" s="1268"/>
      <c r="B30" s="1269"/>
      <c r="C30" s="1269"/>
      <c r="D30" s="1269"/>
      <c r="E30" s="1269"/>
    </row>
    <row r="31" spans="1:5" s="1270" customFormat="1" ht="14.4">
      <c r="A31" s="1268"/>
      <c r="B31" s="1269"/>
      <c r="C31" s="1269"/>
      <c r="D31" s="1269"/>
      <c r="E31" s="1269"/>
    </row>
    <row r="32" spans="1:5" s="1270" customFormat="1" ht="14.4">
      <c r="A32" s="1268"/>
      <c r="B32" s="1269"/>
      <c r="C32" s="1269"/>
      <c r="D32" s="1269"/>
      <c r="E32" s="1269"/>
    </row>
    <row r="33" spans="1:5" s="1270" customFormat="1" ht="14.4">
      <c r="A33" s="1268"/>
      <c r="B33" s="1269"/>
      <c r="C33" s="1269"/>
      <c r="D33" s="1269"/>
      <c r="E33" s="1269"/>
    </row>
    <row r="34" spans="1:5" s="1270" customFormat="1" ht="14.4">
      <c r="A34" s="1268"/>
      <c r="B34" s="1269"/>
      <c r="C34" s="1269"/>
      <c r="D34" s="1269"/>
      <c r="E34" s="1269"/>
    </row>
    <row r="35" spans="1:5" s="1270" customFormat="1" ht="14.4">
      <c r="A35" s="1268"/>
      <c r="B35" s="1269"/>
      <c r="C35" s="1269"/>
      <c r="D35" s="1269"/>
      <c r="E35" s="1269"/>
    </row>
    <row r="36" spans="1:5" s="1270" customFormat="1" ht="14.4">
      <c r="A36" s="1268"/>
      <c r="B36" s="1269"/>
      <c r="C36" s="1269"/>
      <c r="D36" s="1269"/>
      <c r="E36" s="1269"/>
    </row>
    <row r="37" spans="1:5" s="1270" customFormat="1" ht="14.4">
      <c r="A37" s="1268"/>
      <c r="B37" s="1269"/>
      <c r="C37" s="1269"/>
      <c r="D37" s="1269"/>
      <c r="E37" s="1269"/>
    </row>
    <row r="38" spans="1:5" s="1270" customFormat="1" ht="14.4">
      <c r="A38" s="1268"/>
      <c r="B38" s="1269"/>
      <c r="C38" s="1269"/>
      <c r="D38" s="1269"/>
      <c r="E38" s="1269"/>
    </row>
    <row r="39" spans="1:5" s="1270" customFormat="1" ht="14.4">
      <c r="A39" s="1268"/>
      <c r="B39" s="1269"/>
      <c r="C39" s="1269"/>
      <c r="D39" s="1269"/>
      <c r="E39" s="1269"/>
    </row>
    <row r="40" spans="1:5" ht="13.8">
      <c r="A40" s="1268"/>
      <c r="B40" s="1269"/>
      <c r="C40" s="1269"/>
      <c r="D40" s="1269"/>
      <c r="E40" s="1269"/>
    </row>
    <row r="41" spans="1:5" ht="13.8">
      <c r="A41" s="1268"/>
      <c r="B41" s="1269"/>
      <c r="C41" s="1269"/>
      <c r="D41" s="1269"/>
      <c r="E41" s="1269"/>
    </row>
    <row r="42" spans="1:5" ht="13.8">
      <c r="A42" s="1268"/>
      <c r="B42" s="1269"/>
      <c r="C42" s="1269"/>
      <c r="D42" s="1269"/>
      <c r="E42" s="1269"/>
    </row>
    <row r="43" spans="1:5" ht="13.8">
      <c r="A43" s="292"/>
      <c r="B43" s="1271"/>
      <c r="C43" s="1271"/>
      <c r="D43" s="1271"/>
      <c r="E43" s="1271"/>
    </row>
    <row r="44" spans="1:5" ht="13.8">
      <c r="A44" s="292"/>
    </row>
    <row r="198" spans="3:3">
      <c r="C198" s="131" t="s">
        <v>234</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55448-C7F5-4854-92B3-14510897AFAF}">
  <sheetPr>
    <pageSetUpPr fitToPage="1"/>
  </sheetPr>
  <dimension ref="A2:P35"/>
  <sheetViews>
    <sheetView workbookViewId="0">
      <selection activeCell="F39" sqref="F39"/>
    </sheetView>
  </sheetViews>
  <sheetFormatPr baseColWidth="10" defaultColWidth="11.44140625" defaultRowHeight="13.2"/>
  <cols>
    <col min="1" max="1" width="3.44140625" style="1276" customWidth="1"/>
    <col min="2" max="2" width="19.5546875" style="1276" customWidth="1"/>
    <col min="3" max="3" width="15.33203125" style="1276" customWidth="1"/>
    <col min="4" max="14" width="12.109375" style="344" bestFit="1" customWidth="1"/>
    <col min="15" max="15" width="12.33203125" style="344" customWidth="1"/>
    <col min="16" max="16" width="9.88671875" style="344" customWidth="1"/>
    <col min="17" max="256" width="11.44140625" style="344"/>
    <col min="257" max="257" width="3.44140625" style="344" customWidth="1"/>
    <col min="258" max="258" width="19.5546875" style="344" customWidth="1"/>
    <col min="259" max="259" width="15.33203125" style="344" customWidth="1"/>
    <col min="260" max="270" width="12.109375" style="344" bestFit="1" customWidth="1"/>
    <col min="271" max="271" width="12.33203125" style="344" customWidth="1"/>
    <col min="272" max="272" width="9.88671875" style="344" customWidth="1"/>
    <col min="273" max="512" width="11.44140625" style="344"/>
    <col min="513" max="513" width="3.44140625" style="344" customWidth="1"/>
    <col min="514" max="514" width="19.5546875" style="344" customWidth="1"/>
    <col min="515" max="515" width="15.33203125" style="344" customWidth="1"/>
    <col min="516" max="526" width="12.109375" style="344" bestFit="1" customWidth="1"/>
    <col min="527" max="527" width="12.33203125" style="344" customWidth="1"/>
    <col min="528" max="528" width="9.88671875" style="344" customWidth="1"/>
    <col min="529" max="768" width="11.44140625" style="344"/>
    <col min="769" max="769" width="3.44140625" style="344" customWidth="1"/>
    <col min="770" max="770" width="19.5546875" style="344" customWidth="1"/>
    <col min="771" max="771" width="15.33203125" style="344" customWidth="1"/>
    <col min="772" max="782" width="12.109375" style="344" bestFit="1" customWidth="1"/>
    <col min="783" max="783" width="12.33203125" style="344" customWidth="1"/>
    <col min="784" max="784" width="9.88671875" style="344" customWidth="1"/>
    <col min="785" max="1024" width="11.44140625" style="344"/>
    <col min="1025" max="1025" width="3.44140625" style="344" customWidth="1"/>
    <col min="1026" max="1026" width="19.5546875" style="344" customWidth="1"/>
    <col min="1027" max="1027" width="15.33203125" style="344" customWidth="1"/>
    <col min="1028" max="1038" width="12.109375" style="344" bestFit="1" customWidth="1"/>
    <col min="1039" max="1039" width="12.33203125" style="344" customWidth="1"/>
    <col min="1040" max="1040" width="9.88671875" style="344" customWidth="1"/>
    <col min="1041" max="1280" width="11.44140625" style="344"/>
    <col min="1281" max="1281" width="3.44140625" style="344" customWidth="1"/>
    <col min="1282" max="1282" width="19.5546875" style="344" customWidth="1"/>
    <col min="1283" max="1283" width="15.33203125" style="344" customWidth="1"/>
    <col min="1284" max="1294" width="12.109375" style="344" bestFit="1" customWidth="1"/>
    <col min="1295" max="1295" width="12.33203125" style="344" customWidth="1"/>
    <col min="1296" max="1296" width="9.88671875" style="344" customWidth="1"/>
    <col min="1297" max="1536" width="11.44140625" style="344"/>
    <col min="1537" max="1537" width="3.44140625" style="344" customWidth="1"/>
    <col min="1538" max="1538" width="19.5546875" style="344" customWidth="1"/>
    <col min="1539" max="1539" width="15.33203125" style="344" customWidth="1"/>
    <col min="1540" max="1550" width="12.109375" style="344" bestFit="1" customWidth="1"/>
    <col min="1551" max="1551" width="12.33203125" style="344" customWidth="1"/>
    <col min="1552" max="1552" width="9.88671875" style="344" customWidth="1"/>
    <col min="1553" max="1792" width="11.44140625" style="344"/>
    <col min="1793" max="1793" width="3.44140625" style="344" customWidth="1"/>
    <col min="1794" max="1794" width="19.5546875" style="344" customWidth="1"/>
    <col min="1795" max="1795" width="15.33203125" style="344" customWidth="1"/>
    <col min="1796" max="1806" width="12.109375" style="344" bestFit="1" customWidth="1"/>
    <col min="1807" max="1807" width="12.33203125" style="344" customWidth="1"/>
    <col min="1808" max="1808" width="9.88671875" style="344" customWidth="1"/>
    <col min="1809" max="2048" width="11.44140625" style="344"/>
    <col min="2049" max="2049" width="3.44140625" style="344" customWidth="1"/>
    <col min="2050" max="2050" width="19.5546875" style="344" customWidth="1"/>
    <col min="2051" max="2051" width="15.33203125" style="344" customWidth="1"/>
    <col min="2052" max="2062" width="12.109375" style="344" bestFit="1" customWidth="1"/>
    <col min="2063" max="2063" width="12.33203125" style="344" customWidth="1"/>
    <col min="2064" max="2064" width="9.88671875" style="344" customWidth="1"/>
    <col min="2065" max="2304" width="11.44140625" style="344"/>
    <col min="2305" max="2305" width="3.44140625" style="344" customWidth="1"/>
    <col min="2306" max="2306" width="19.5546875" style="344" customWidth="1"/>
    <col min="2307" max="2307" width="15.33203125" style="344" customWidth="1"/>
    <col min="2308" max="2318" width="12.109375" style="344" bestFit="1" customWidth="1"/>
    <col min="2319" max="2319" width="12.33203125" style="344" customWidth="1"/>
    <col min="2320" max="2320" width="9.88671875" style="344" customWidth="1"/>
    <col min="2321" max="2560" width="11.44140625" style="344"/>
    <col min="2561" max="2561" width="3.44140625" style="344" customWidth="1"/>
    <col min="2562" max="2562" width="19.5546875" style="344" customWidth="1"/>
    <col min="2563" max="2563" width="15.33203125" style="344" customWidth="1"/>
    <col min="2564" max="2574" width="12.109375" style="344" bestFit="1" customWidth="1"/>
    <col min="2575" max="2575" width="12.33203125" style="344" customWidth="1"/>
    <col min="2576" max="2576" width="9.88671875" style="344" customWidth="1"/>
    <col min="2577" max="2816" width="11.44140625" style="344"/>
    <col min="2817" max="2817" width="3.44140625" style="344" customWidth="1"/>
    <col min="2818" max="2818" width="19.5546875" style="344" customWidth="1"/>
    <col min="2819" max="2819" width="15.33203125" style="344" customWidth="1"/>
    <col min="2820" max="2830" width="12.109375" style="344" bestFit="1" customWidth="1"/>
    <col min="2831" max="2831" width="12.33203125" style="344" customWidth="1"/>
    <col min="2832" max="2832" width="9.88671875" style="344" customWidth="1"/>
    <col min="2833" max="3072" width="11.44140625" style="344"/>
    <col min="3073" max="3073" width="3.44140625" style="344" customWidth="1"/>
    <col min="3074" max="3074" width="19.5546875" style="344" customWidth="1"/>
    <col min="3075" max="3075" width="15.33203125" style="344" customWidth="1"/>
    <col min="3076" max="3086" width="12.109375" style="344" bestFit="1" customWidth="1"/>
    <col min="3087" max="3087" width="12.33203125" style="344" customWidth="1"/>
    <col min="3088" max="3088" width="9.88671875" style="344" customWidth="1"/>
    <col min="3089" max="3328" width="11.44140625" style="344"/>
    <col min="3329" max="3329" width="3.44140625" style="344" customWidth="1"/>
    <col min="3330" max="3330" width="19.5546875" style="344" customWidth="1"/>
    <col min="3331" max="3331" width="15.33203125" style="344" customWidth="1"/>
    <col min="3332" max="3342" width="12.109375" style="344" bestFit="1" customWidth="1"/>
    <col min="3343" max="3343" width="12.33203125" style="344" customWidth="1"/>
    <col min="3344" max="3344" width="9.88671875" style="344" customWidth="1"/>
    <col min="3345" max="3584" width="11.44140625" style="344"/>
    <col min="3585" max="3585" width="3.44140625" style="344" customWidth="1"/>
    <col min="3586" max="3586" width="19.5546875" style="344" customWidth="1"/>
    <col min="3587" max="3587" width="15.33203125" style="344" customWidth="1"/>
    <col min="3588" max="3598" width="12.109375" style="344" bestFit="1" customWidth="1"/>
    <col min="3599" max="3599" width="12.33203125" style="344" customWidth="1"/>
    <col min="3600" max="3600" width="9.88671875" style="344" customWidth="1"/>
    <col min="3601" max="3840" width="11.44140625" style="344"/>
    <col min="3841" max="3841" width="3.44140625" style="344" customWidth="1"/>
    <col min="3842" max="3842" width="19.5546875" style="344" customWidth="1"/>
    <col min="3843" max="3843" width="15.33203125" style="344" customWidth="1"/>
    <col min="3844" max="3854" width="12.109375" style="344" bestFit="1" customWidth="1"/>
    <col min="3855" max="3855" width="12.33203125" style="344" customWidth="1"/>
    <col min="3856" max="3856" width="9.88671875" style="344" customWidth="1"/>
    <col min="3857" max="4096" width="11.44140625" style="344"/>
    <col min="4097" max="4097" width="3.44140625" style="344" customWidth="1"/>
    <col min="4098" max="4098" width="19.5546875" style="344" customWidth="1"/>
    <col min="4099" max="4099" width="15.33203125" style="344" customWidth="1"/>
    <col min="4100" max="4110" width="12.109375" style="344" bestFit="1" customWidth="1"/>
    <col min="4111" max="4111" width="12.33203125" style="344" customWidth="1"/>
    <col min="4112" max="4112" width="9.88671875" style="344" customWidth="1"/>
    <col min="4113" max="4352" width="11.44140625" style="344"/>
    <col min="4353" max="4353" width="3.44140625" style="344" customWidth="1"/>
    <col min="4354" max="4354" width="19.5546875" style="344" customWidth="1"/>
    <col min="4355" max="4355" width="15.33203125" style="344" customWidth="1"/>
    <col min="4356" max="4366" width="12.109375" style="344" bestFit="1" customWidth="1"/>
    <col min="4367" max="4367" width="12.33203125" style="344" customWidth="1"/>
    <col min="4368" max="4368" width="9.88671875" style="344" customWidth="1"/>
    <col min="4369" max="4608" width="11.44140625" style="344"/>
    <col min="4609" max="4609" width="3.44140625" style="344" customWidth="1"/>
    <col min="4610" max="4610" width="19.5546875" style="344" customWidth="1"/>
    <col min="4611" max="4611" width="15.33203125" style="344" customWidth="1"/>
    <col min="4612" max="4622" width="12.109375" style="344" bestFit="1" customWidth="1"/>
    <col min="4623" max="4623" width="12.33203125" style="344" customWidth="1"/>
    <col min="4624" max="4624" width="9.88671875" style="344" customWidth="1"/>
    <col min="4625" max="4864" width="11.44140625" style="344"/>
    <col min="4865" max="4865" width="3.44140625" style="344" customWidth="1"/>
    <col min="4866" max="4866" width="19.5546875" style="344" customWidth="1"/>
    <col min="4867" max="4867" width="15.33203125" style="344" customWidth="1"/>
    <col min="4868" max="4878" width="12.109375" style="344" bestFit="1" customWidth="1"/>
    <col min="4879" max="4879" width="12.33203125" style="344" customWidth="1"/>
    <col min="4880" max="4880" width="9.88671875" style="344" customWidth="1"/>
    <col min="4881" max="5120" width="11.44140625" style="344"/>
    <col min="5121" max="5121" width="3.44140625" style="344" customWidth="1"/>
    <col min="5122" max="5122" width="19.5546875" style="344" customWidth="1"/>
    <col min="5123" max="5123" width="15.33203125" style="344" customWidth="1"/>
    <col min="5124" max="5134" width="12.109375" style="344" bestFit="1" customWidth="1"/>
    <col min="5135" max="5135" width="12.33203125" style="344" customWidth="1"/>
    <col min="5136" max="5136" width="9.88671875" style="344" customWidth="1"/>
    <col min="5137" max="5376" width="11.44140625" style="344"/>
    <col min="5377" max="5377" width="3.44140625" style="344" customWidth="1"/>
    <col min="5378" max="5378" width="19.5546875" style="344" customWidth="1"/>
    <col min="5379" max="5379" width="15.33203125" style="344" customWidth="1"/>
    <col min="5380" max="5390" width="12.109375" style="344" bestFit="1" customWidth="1"/>
    <col min="5391" max="5391" width="12.33203125" style="344" customWidth="1"/>
    <col min="5392" max="5392" width="9.88671875" style="344" customWidth="1"/>
    <col min="5393" max="5632" width="11.44140625" style="344"/>
    <col min="5633" max="5633" width="3.44140625" style="344" customWidth="1"/>
    <col min="5634" max="5634" width="19.5546875" style="344" customWidth="1"/>
    <col min="5635" max="5635" width="15.33203125" style="344" customWidth="1"/>
    <col min="5636" max="5646" width="12.109375" style="344" bestFit="1" customWidth="1"/>
    <col min="5647" max="5647" width="12.33203125" style="344" customWidth="1"/>
    <col min="5648" max="5648" width="9.88671875" style="344" customWidth="1"/>
    <col min="5649" max="5888" width="11.44140625" style="344"/>
    <col min="5889" max="5889" width="3.44140625" style="344" customWidth="1"/>
    <col min="5890" max="5890" width="19.5546875" style="344" customWidth="1"/>
    <col min="5891" max="5891" width="15.33203125" style="344" customWidth="1"/>
    <col min="5892" max="5902" width="12.109375" style="344" bestFit="1" customWidth="1"/>
    <col min="5903" max="5903" width="12.33203125" style="344" customWidth="1"/>
    <col min="5904" max="5904" width="9.88671875" style="344" customWidth="1"/>
    <col min="5905" max="6144" width="11.44140625" style="344"/>
    <col min="6145" max="6145" width="3.44140625" style="344" customWidth="1"/>
    <col min="6146" max="6146" width="19.5546875" style="344" customWidth="1"/>
    <col min="6147" max="6147" width="15.33203125" style="344" customWidth="1"/>
    <col min="6148" max="6158" width="12.109375" style="344" bestFit="1" customWidth="1"/>
    <col min="6159" max="6159" width="12.33203125" style="344" customWidth="1"/>
    <col min="6160" max="6160" width="9.88671875" style="344" customWidth="1"/>
    <col min="6161" max="6400" width="11.44140625" style="344"/>
    <col min="6401" max="6401" width="3.44140625" style="344" customWidth="1"/>
    <col min="6402" max="6402" width="19.5546875" style="344" customWidth="1"/>
    <col min="6403" max="6403" width="15.33203125" style="344" customWidth="1"/>
    <col min="6404" max="6414" width="12.109375" style="344" bestFit="1" customWidth="1"/>
    <col min="6415" max="6415" width="12.33203125" style="344" customWidth="1"/>
    <col min="6416" max="6416" width="9.88671875" style="344" customWidth="1"/>
    <col min="6417" max="6656" width="11.44140625" style="344"/>
    <col min="6657" max="6657" width="3.44140625" style="344" customWidth="1"/>
    <col min="6658" max="6658" width="19.5546875" style="344" customWidth="1"/>
    <col min="6659" max="6659" width="15.33203125" style="344" customWidth="1"/>
    <col min="6660" max="6670" width="12.109375" style="344" bestFit="1" customWidth="1"/>
    <col min="6671" max="6671" width="12.33203125" style="344" customWidth="1"/>
    <col min="6672" max="6672" width="9.88671875" style="344" customWidth="1"/>
    <col min="6673" max="6912" width="11.44140625" style="344"/>
    <col min="6913" max="6913" width="3.44140625" style="344" customWidth="1"/>
    <col min="6914" max="6914" width="19.5546875" style="344" customWidth="1"/>
    <col min="6915" max="6915" width="15.33203125" style="344" customWidth="1"/>
    <col min="6916" max="6926" width="12.109375" style="344" bestFit="1" customWidth="1"/>
    <col min="6927" max="6927" width="12.33203125" style="344" customWidth="1"/>
    <col min="6928" max="6928" width="9.88671875" style="344" customWidth="1"/>
    <col min="6929" max="7168" width="11.44140625" style="344"/>
    <col min="7169" max="7169" width="3.44140625" style="344" customWidth="1"/>
    <col min="7170" max="7170" width="19.5546875" style="344" customWidth="1"/>
    <col min="7171" max="7171" width="15.33203125" style="344" customWidth="1"/>
    <col min="7172" max="7182" width="12.109375" style="344" bestFit="1" customWidth="1"/>
    <col min="7183" max="7183" width="12.33203125" style="344" customWidth="1"/>
    <col min="7184" max="7184" width="9.88671875" style="344" customWidth="1"/>
    <col min="7185" max="7424" width="11.44140625" style="344"/>
    <col min="7425" max="7425" width="3.44140625" style="344" customWidth="1"/>
    <col min="7426" max="7426" width="19.5546875" style="344" customWidth="1"/>
    <col min="7427" max="7427" width="15.33203125" style="344" customWidth="1"/>
    <col min="7428" max="7438" width="12.109375" style="344" bestFit="1" customWidth="1"/>
    <col min="7439" max="7439" width="12.33203125" style="344" customWidth="1"/>
    <col min="7440" max="7440" width="9.88671875" style="344" customWidth="1"/>
    <col min="7441" max="7680" width="11.44140625" style="344"/>
    <col min="7681" max="7681" width="3.44140625" style="344" customWidth="1"/>
    <col min="7682" max="7682" width="19.5546875" style="344" customWidth="1"/>
    <col min="7683" max="7683" width="15.33203125" style="344" customWidth="1"/>
    <col min="7684" max="7694" width="12.109375" style="344" bestFit="1" customWidth="1"/>
    <col min="7695" max="7695" width="12.33203125" style="344" customWidth="1"/>
    <col min="7696" max="7696" width="9.88671875" style="344" customWidth="1"/>
    <col min="7697" max="7936" width="11.44140625" style="344"/>
    <col min="7937" max="7937" width="3.44140625" style="344" customWidth="1"/>
    <col min="7938" max="7938" width="19.5546875" style="344" customWidth="1"/>
    <col min="7939" max="7939" width="15.33203125" style="344" customWidth="1"/>
    <col min="7940" max="7950" width="12.109375" style="344" bestFit="1" customWidth="1"/>
    <col min="7951" max="7951" width="12.33203125" style="344" customWidth="1"/>
    <col min="7952" max="7952" width="9.88671875" style="344" customWidth="1"/>
    <col min="7953" max="8192" width="11.44140625" style="344"/>
    <col min="8193" max="8193" width="3.44140625" style="344" customWidth="1"/>
    <col min="8194" max="8194" width="19.5546875" style="344" customWidth="1"/>
    <col min="8195" max="8195" width="15.33203125" style="344" customWidth="1"/>
    <col min="8196" max="8206" width="12.109375" style="344" bestFit="1" customWidth="1"/>
    <col min="8207" max="8207" width="12.33203125" style="344" customWidth="1"/>
    <col min="8208" max="8208" width="9.88671875" style="344" customWidth="1"/>
    <col min="8209" max="8448" width="11.44140625" style="344"/>
    <col min="8449" max="8449" width="3.44140625" style="344" customWidth="1"/>
    <col min="8450" max="8450" width="19.5546875" style="344" customWidth="1"/>
    <col min="8451" max="8451" width="15.33203125" style="344" customWidth="1"/>
    <col min="8452" max="8462" width="12.109375" style="344" bestFit="1" customWidth="1"/>
    <col min="8463" max="8463" width="12.33203125" style="344" customWidth="1"/>
    <col min="8464" max="8464" width="9.88671875" style="344" customWidth="1"/>
    <col min="8465" max="8704" width="11.44140625" style="344"/>
    <col min="8705" max="8705" width="3.44140625" style="344" customWidth="1"/>
    <col min="8706" max="8706" width="19.5546875" style="344" customWidth="1"/>
    <col min="8707" max="8707" width="15.33203125" style="344" customWidth="1"/>
    <col min="8708" max="8718" width="12.109375" style="344" bestFit="1" customWidth="1"/>
    <col min="8719" max="8719" width="12.33203125" style="344" customWidth="1"/>
    <col min="8720" max="8720" width="9.88671875" style="344" customWidth="1"/>
    <col min="8721" max="8960" width="11.44140625" style="344"/>
    <col min="8961" max="8961" width="3.44140625" style="344" customWidth="1"/>
    <col min="8962" max="8962" width="19.5546875" style="344" customWidth="1"/>
    <col min="8963" max="8963" width="15.33203125" style="344" customWidth="1"/>
    <col min="8964" max="8974" width="12.109375" style="344" bestFit="1" customWidth="1"/>
    <col min="8975" max="8975" width="12.33203125" style="344" customWidth="1"/>
    <col min="8976" max="8976" width="9.88671875" style="344" customWidth="1"/>
    <col min="8977" max="9216" width="11.44140625" style="344"/>
    <col min="9217" max="9217" width="3.44140625" style="344" customWidth="1"/>
    <col min="9218" max="9218" width="19.5546875" style="344" customWidth="1"/>
    <col min="9219" max="9219" width="15.33203125" style="344" customWidth="1"/>
    <col min="9220" max="9230" width="12.109375" style="344" bestFit="1" customWidth="1"/>
    <col min="9231" max="9231" width="12.33203125" style="344" customWidth="1"/>
    <col min="9232" max="9232" width="9.88671875" style="344" customWidth="1"/>
    <col min="9233" max="9472" width="11.44140625" style="344"/>
    <col min="9473" max="9473" width="3.44140625" style="344" customWidth="1"/>
    <col min="9474" max="9474" width="19.5546875" style="344" customWidth="1"/>
    <col min="9475" max="9475" width="15.33203125" style="344" customWidth="1"/>
    <col min="9476" max="9486" width="12.109375" style="344" bestFit="1" customWidth="1"/>
    <col min="9487" max="9487" width="12.33203125" style="344" customWidth="1"/>
    <col min="9488" max="9488" width="9.88671875" style="344" customWidth="1"/>
    <col min="9489" max="9728" width="11.44140625" style="344"/>
    <col min="9729" max="9729" width="3.44140625" style="344" customWidth="1"/>
    <col min="9730" max="9730" width="19.5546875" style="344" customWidth="1"/>
    <col min="9731" max="9731" width="15.33203125" style="344" customWidth="1"/>
    <col min="9732" max="9742" width="12.109375" style="344" bestFit="1" customWidth="1"/>
    <col min="9743" max="9743" width="12.33203125" style="344" customWidth="1"/>
    <col min="9744" max="9744" width="9.88671875" style="344" customWidth="1"/>
    <col min="9745" max="9984" width="11.44140625" style="344"/>
    <col min="9985" max="9985" width="3.44140625" style="344" customWidth="1"/>
    <col min="9986" max="9986" width="19.5546875" style="344" customWidth="1"/>
    <col min="9987" max="9987" width="15.33203125" style="344" customWidth="1"/>
    <col min="9988" max="9998" width="12.109375" style="344" bestFit="1" customWidth="1"/>
    <col min="9999" max="9999" width="12.33203125" style="344" customWidth="1"/>
    <col min="10000" max="10000" width="9.88671875" style="344" customWidth="1"/>
    <col min="10001" max="10240" width="11.44140625" style="344"/>
    <col min="10241" max="10241" width="3.44140625" style="344" customWidth="1"/>
    <col min="10242" max="10242" width="19.5546875" style="344" customWidth="1"/>
    <col min="10243" max="10243" width="15.33203125" style="344" customWidth="1"/>
    <col min="10244" max="10254" width="12.109375" style="344" bestFit="1" customWidth="1"/>
    <col min="10255" max="10255" width="12.33203125" style="344" customWidth="1"/>
    <col min="10256" max="10256" width="9.88671875" style="344" customWidth="1"/>
    <col min="10257" max="10496" width="11.44140625" style="344"/>
    <col min="10497" max="10497" width="3.44140625" style="344" customWidth="1"/>
    <col min="10498" max="10498" width="19.5546875" style="344" customWidth="1"/>
    <col min="10499" max="10499" width="15.33203125" style="344" customWidth="1"/>
    <col min="10500" max="10510" width="12.109375" style="344" bestFit="1" customWidth="1"/>
    <col min="10511" max="10511" width="12.33203125" style="344" customWidth="1"/>
    <col min="10512" max="10512" width="9.88671875" style="344" customWidth="1"/>
    <col min="10513" max="10752" width="11.44140625" style="344"/>
    <col min="10753" max="10753" width="3.44140625" style="344" customWidth="1"/>
    <col min="10754" max="10754" width="19.5546875" style="344" customWidth="1"/>
    <col min="10755" max="10755" width="15.33203125" style="344" customWidth="1"/>
    <col min="10756" max="10766" width="12.109375" style="344" bestFit="1" customWidth="1"/>
    <col min="10767" max="10767" width="12.33203125" style="344" customWidth="1"/>
    <col min="10768" max="10768" width="9.88671875" style="344" customWidth="1"/>
    <col min="10769" max="11008" width="11.44140625" style="344"/>
    <col min="11009" max="11009" width="3.44140625" style="344" customWidth="1"/>
    <col min="11010" max="11010" width="19.5546875" style="344" customWidth="1"/>
    <col min="11011" max="11011" width="15.33203125" style="344" customWidth="1"/>
    <col min="11012" max="11022" width="12.109375" style="344" bestFit="1" customWidth="1"/>
    <col min="11023" max="11023" width="12.33203125" style="344" customWidth="1"/>
    <col min="11024" max="11024" width="9.88671875" style="344" customWidth="1"/>
    <col min="11025" max="11264" width="11.44140625" style="344"/>
    <col min="11265" max="11265" width="3.44140625" style="344" customWidth="1"/>
    <col min="11266" max="11266" width="19.5546875" style="344" customWidth="1"/>
    <col min="11267" max="11267" width="15.33203125" style="344" customWidth="1"/>
    <col min="11268" max="11278" width="12.109375" style="344" bestFit="1" customWidth="1"/>
    <col min="11279" max="11279" width="12.33203125" style="344" customWidth="1"/>
    <col min="11280" max="11280" width="9.88671875" style="344" customWidth="1"/>
    <col min="11281" max="11520" width="11.44140625" style="344"/>
    <col min="11521" max="11521" width="3.44140625" style="344" customWidth="1"/>
    <col min="11522" max="11522" width="19.5546875" style="344" customWidth="1"/>
    <col min="11523" max="11523" width="15.33203125" style="344" customWidth="1"/>
    <col min="11524" max="11534" width="12.109375" style="344" bestFit="1" customWidth="1"/>
    <col min="11535" max="11535" width="12.33203125" style="344" customWidth="1"/>
    <col min="11536" max="11536" width="9.88671875" style="344" customWidth="1"/>
    <col min="11537" max="11776" width="11.44140625" style="344"/>
    <col min="11777" max="11777" width="3.44140625" style="344" customWidth="1"/>
    <col min="11778" max="11778" width="19.5546875" style="344" customWidth="1"/>
    <col min="11779" max="11779" width="15.33203125" style="344" customWidth="1"/>
    <col min="11780" max="11790" width="12.109375" style="344" bestFit="1" customWidth="1"/>
    <col min="11791" max="11791" width="12.33203125" style="344" customWidth="1"/>
    <col min="11792" max="11792" width="9.88671875" style="344" customWidth="1"/>
    <col min="11793" max="12032" width="11.44140625" style="344"/>
    <col min="12033" max="12033" width="3.44140625" style="344" customWidth="1"/>
    <col min="12034" max="12034" width="19.5546875" style="344" customWidth="1"/>
    <col min="12035" max="12035" width="15.33203125" style="344" customWidth="1"/>
    <col min="12036" max="12046" width="12.109375" style="344" bestFit="1" customWidth="1"/>
    <col min="12047" max="12047" width="12.33203125" style="344" customWidth="1"/>
    <col min="12048" max="12048" width="9.88671875" style="344" customWidth="1"/>
    <col min="12049" max="12288" width="11.44140625" style="344"/>
    <col min="12289" max="12289" width="3.44140625" style="344" customWidth="1"/>
    <col min="12290" max="12290" width="19.5546875" style="344" customWidth="1"/>
    <col min="12291" max="12291" width="15.33203125" style="344" customWidth="1"/>
    <col min="12292" max="12302" width="12.109375" style="344" bestFit="1" customWidth="1"/>
    <col min="12303" max="12303" width="12.33203125" style="344" customWidth="1"/>
    <col min="12304" max="12304" width="9.88671875" style="344" customWidth="1"/>
    <col min="12305" max="12544" width="11.44140625" style="344"/>
    <col min="12545" max="12545" width="3.44140625" style="344" customWidth="1"/>
    <col min="12546" max="12546" width="19.5546875" style="344" customWidth="1"/>
    <col min="12547" max="12547" width="15.33203125" style="344" customWidth="1"/>
    <col min="12548" max="12558" width="12.109375" style="344" bestFit="1" customWidth="1"/>
    <col min="12559" max="12559" width="12.33203125" style="344" customWidth="1"/>
    <col min="12560" max="12560" width="9.88671875" style="344" customWidth="1"/>
    <col min="12561" max="12800" width="11.44140625" style="344"/>
    <col min="12801" max="12801" width="3.44140625" style="344" customWidth="1"/>
    <col min="12802" max="12802" width="19.5546875" style="344" customWidth="1"/>
    <col min="12803" max="12803" width="15.33203125" style="344" customWidth="1"/>
    <col min="12804" max="12814" width="12.109375" style="344" bestFit="1" customWidth="1"/>
    <col min="12815" max="12815" width="12.33203125" style="344" customWidth="1"/>
    <col min="12816" max="12816" width="9.88671875" style="344" customWidth="1"/>
    <col min="12817" max="13056" width="11.44140625" style="344"/>
    <col min="13057" max="13057" width="3.44140625" style="344" customWidth="1"/>
    <col min="13058" max="13058" width="19.5546875" style="344" customWidth="1"/>
    <col min="13059" max="13059" width="15.33203125" style="344" customWidth="1"/>
    <col min="13060" max="13070" width="12.109375" style="344" bestFit="1" customWidth="1"/>
    <col min="13071" max="13071" width="12.33203125" style="344" customWidth="1"/>
    <col min="13072" max="13072" width="9.88671875" style="344" customWidth="1"/>
    <col min="13073" max="13312" width="11.44140625" style="344"/>
    <col min="13313" max="13313" width="3.44140625" style="344" customWidth="1"/>
    <col min="13314" max="13314" width="19.5546875" style="344" customWidth="1"/>
    <col min="13315" max="13315" width="15.33203125" style="344" customWidth="1"/>
    <col min="13316" max="13326" width="12.109375" style="344" bestFit="1" customWidth="1"/>
    <col min="13327" max="13327" width="12.33203125" style="344" customWidth="1"/>
    <col min="13328" max="13328" width="9.88671875" style="344" customWidth="1"/>
    <col min="13329" max="13568" width="11.44140625" style="344"/>
    <col min="13569" max="13569" width="3.44140625" style="344" customWidth="1"/>
    <col min="13570" max="13570" width="19.5546875" style="344" customWidth="1"/>
    <col min="13571" max="13571" width="15.33203125" style="344" customWidth="1"/>
    <col min="13572" max="13582" width="12.109375" style="344" bestFit="1" customWidth="1"/>
    <col min="13583" max="13583" width="12.33203125" style="344" customWidth="1"/>
    <col min="13584" max="13584" width="9.88671875" style="344" customWidth="1"/>
    <col min="13585" max="13824" width="11.44140625" style="344"/>
    <col min="13825" max="13825" width="3.44140625" style="344" customWidth="1"/>
    <col min="13826" max="13826" width="19.5546875" style="344" customWidth="1"/>
    <col min="13827" max="13827" width="15.33203125" style="344" customWidth="1"/>
    <col min="13828" max="13838" width="12.109375" style="344" bestFit="1" customWidth="1"/>
    <col min="13839" max="13839" width="12.33203125" style="344" customWidth="1"/>
    <col min="13840" max="13840" width="9.88671875" style="344" customWidth="1"/>
    <col min="13841" max="14080" width="11.44140625" style="344"/>
    <col min="14081" max="14081" width="3.44140625" style="344" customWidth="1"/>
    <col min="14082" max="14082" width="19.5546875" style="344" customWidth="1"/>
    <col min="14083" max="14083" width="15.33203125" style="344" customWidth="1"/>
    <col min="14084" max="14094" width="12.109375" style="344" bestFit="1" customWidth="1"/>
    <col min="14095" max="14095" width="12.33203125" style="344" customWidth="1"/>
    <col min="14096" max="14096" width="9.88671875" style="344" customWidth="1"/>
    <col min="14097" max="14336" width="11.44140625" style="344"/>
    <col min="14337" max="14337" width="3.44140625" style="344" customWidth="1"/>
    <col min="14338" max="14338" width="19.5546875" style="344" customWidth="1"/>
    <col min="14339" max="14339" width="15.33203125" style="344" customWidth="1"/>
    <col min="14340" max="14350" width="12.109375" style="344" bestFit="1" customWidth="1"/>
    <col min="14351" max="14351" width="12.33203125" style="344" customWidth="1"/>
    <col min="14352" max="14352" width="9.88671875" style="344" customWidth="1"/>
    <col min="14353" max="14592" width="11.44140625" style="344"/>
    <col min="14593" max="14593" width="3.44140625" style="344" customWidth="1"/>
    <col min="14594" max="14594" width="19.5546875" style="344" customWidth="1"/>
    <col min="14595" max="14595" width="15.33203125" style="344" customWidth="1"/>
    <col min="14596" max="14606" width="12.109375" style="344" bestFit="1" customWidth="1"/>
    <col min="14607" max="14607" width="12.33203125" style="344" customWidth="1"/>
    <col min="14608" max="14608" width="9.88671875" style="344" customWidth="1"/>
    <col min="14609" max="14848" width="11.44140625" style="344"/>
    <col min="14849" max="14849" width="3.44140625" style="344" customWidth="1"/>
    <col min="14850" max="14850" width="19.5546875" style="344" customWidth="1"/>
    <col min="14851" max="14851" width="15.33203125" style="344" customWidth="1"/>
    <col min="14852" max="14862" width="12.109375" style="344" bestFit="1" customWidth="1"/>
    <col min="14863" max="14863" width="12.33203125" style="344" customWidth="1"/>
    <col min="14864" max="14864" width="9.88671875" style="344" customWidth="1"/>
    <col min="14865" max="15104" width="11.44140625" style="344"/>
    <col min="15105" max="15105" width="3.44140625" style="344" customWidth="1"/>
    <col min="15106" max="15106" width="19.5546875" style="344" customWidth="1"/>
    <col min="15107" max="15107" width="15.33203125" style="344" customWidth="1"/>
    <col min="15108" max="15118" width="12.109375" style="344" bestFit="1" customWidth="1"/>
    <col min="15119" max="15119" width="12.33203125" style="344" customWidth="1"/>
    <col min="15120" max="15120" width="9.88671875" style="344" customWidth="1"/>
    <col min="15121" max="15360" width="11.44140625" style="344"/>
    <col min="15361" max="15361" width="3.44140625" style="344" customWidth="1"/>
    <col min="15362" max="15362" width="19.5546875" style="344" customWidth="1"/>
    <col min="15363" max="15363" width="15.33203125" style="344" customWidth="1"/>
    <col min="15364" max="15374" width="12.109375" style="344" bestFit="1" customWidth="1"/>
    <col min="15375" max="15375" width="12.33203125" style="344" customWidth="1"/>
    <col min="15376" max="15376" width="9.88671875" style="344" customWidth="1"/>
    <col min="15377" max="15616" width="11.44140625" style="344"/>
    <col min="15617" max="15617" width="3.44140625" style="344" customWidth="1"/>
    <col min="15618" max="15618" width="19.5546875" style="344" customWidth="1"/>
    <col min="15619" max="15619" width="15.33203125" style="344" customWidth="1"/>
    <col min="15620" max="15630" width="12.109375" style="344" bestFit="1" customWidth="1"/>
    <col min="15631" max="15631" width="12.33203125" style="344" customWidth="1"/>
    <col min="15632" max="15632" width="9.88671875" style="344" customWidth="1"/>
    <col min="15633" max="15872" width="11.44140625" style="344"/>
    <col min="15873" max="15873" width="3.44140625" style="344" customWidth="1"/>
    <col min="15874" max="15874" width="19.5546875" style="344" customWidth="1"/>
    <col min="15875" max="15875" width="15.33203125" style="344" customWidth="1"/>
    <col min="15876" max="15886" width="12.109375" style="344" bestFit="1" customWidth="1"/>
    <col min="15887" max="15887" width="12.33203125" style="344" customWidth="1"/>
    <col min="15888" max="15888" width="9.88671875" style="344" customWidth="1"/>
    <col min="15889" max="16128" width="11.44140625" style="344"/>
    <col min="16129" max="16129" width="3.44140625" style="344" customWidth="1"/>
    <col min="16130" max="16130" width="19.5546875" style="344" customWidth="1"/>
    <col min="16131" max="16131" width="15.33203125" style="344" customWidth="1"/>
    <col min="16132" max="16142" width="12.109375" style="344" bestFit="1" customWidth="1"/>
    <col min="16143" max="16143" width="12.33203125" style="344" customWidth="1"/>
    <col min="16144" max="16144" width="9.88671875" style="344" customWidth="1"/>
    <col min="16145" max="16384" width="11.44140625" style="344"/>
  </cols>
  <sheetData>
    <row r="2" spans="1:15" s="1272" customFormat="1" ht="25.95" customHeight="1">
      <c r="A2" s="2425" t="s">
        <v>92</v>
      </c>
      <c r="B2" s="2425"/>
      <c r="C2" s="2425"/>
      <c r="D2" s="2425"/>
      <c r="E2" s="2425"/>
      <c r="F2" s="2425"/>
      <c r="G2" s="2425"/>
      <c r="H2" s="2425"/>
      <c r="I2" s="2425"/>
      <c r="J2" s="2425"/>
      <c r="K2" s="2425"/>
      <c r="L2" s="2425"/>
      <c r="M2" s="2425"/>
      <c r="N2" s="2425"/>
      <c r="O2" s="2425"/>
    </row>
    <row r="3" spans="1:15" s="1272" customFormat="1" ht="18" customHeight="1">
      <c r="A3" s="2426" t="s">
        <v>284</v>
      </c>
      <c r="B3" s="2426"/>
      <c r="C3" s="2426"/>
      <c r="D3" s="2426"/>
      <c r="E3" s="2426"/>
      <c r="F3" s="2426"/>
      <c r="G3" s="2426"/>
      <c r="H3" s="2426"/>
      <c r="I3" s="2426"/>
      <c r="J3" s="2426"/>
      <c r="K3" s="2426"/>
      <c r="L3" s="2426"/>
      <c r="M3" s="2426"/>
      <c r="N3" s="2426"/>
      <c r="O3" s="2426"/>
    </row>
    <row r="4" spans="1:15" s="1272" customFormat="1" ht="13.8" thickBot="1">
      <c r="A4" s="1273"/>
      <c r="B4" s="1273"/>
      <c r="C4" s="1274"/>
    </row>
    <row r="5" spans="1:15" s="1276" customFormat="1" ht="27" customHeight="1">
      <c r="A5" s="1275" t="s">
        <v>1192</v>
      </c>
      <c r="B5" s="1275"/>
      <c r="C5" s="562">
        <v>45565</v>
      </c>
      <c r="D5" s="562">
        <v>45596</v>
      </c>
      <c r="E5" s="562">
        <v>45626</v>
      </c>
      <c r="F5" s="562">
        <v>45657</v>
      </c>
      <c r="G5" s="562">
        <v>45688</v>
      </c>
      <c r="H5" s="562">
        <v>45716</v>
      </c>
      <c r="I5" s="562">
        <v>45747</v>
      </c>
      <c r="J5" s="562">
        <v>45777</v>
      </c>
      <c r="K5" s="562">
        <v>45808</v>
      </c>
      <c r="L5" s="562">
        <v>45838</v>
      </c>
      <c r="M5" s="562">
        <v>45869</v>
      </c>
      <c r="N5" s="562">
        <v>45900</v>
      </c>
      <c r="O5" s="562">
        <v>45930</v>
      </c>
    </row>
    <row r="6" spans="1:15" s="1276" customFormat="1" ht="13.5" customHeight="1">
      <c r="A6" s="1277" t="s">
        <v>511</v>
      </c>
      <c r="B6" s="1277"/>
      <c r="C6" s="1278">
        <v>5968624.0911729997</v>
      </c>
      <c r="D6" s="1278">
        <v>6060644.2666440001</v>
      </c>
      <c r="E6" s="1278">
        <v>6071446.1036090003</v>
      </c>
      <c r="F6" s="1278">
        <v>6163875.4128099997</v>
      </c>
      <c r="G6" s="1278">
        <v>6188470.6874839999</v>
      </c>
      <c r="H6" s="1278">
        <v>6329545.2684859997</v>
      </c>
      <c r="I6" s="1278">
        <v>6349625.127839</v>
      </c>
      <c r="J6" s="1278">
        <v>6500154.0448179999</v>
      </c>
      <c r="K6" s="1278">
        <v>6599995.0578810005</v>
      </c>
      <c r="L6" s="1278">
        <v>6787061.3167270003</v>
      </c>
      <c r="M6" s="1278">
        <v>6810567.971314</v>
      </c>
      <c r="N6" s="1278">
        <v>6935592.4414480003</v>
      </c>
      <c r="O6" s="1278">
        <v>6926246.3024850003</v>
      </c>
    </row>
    <row r="7" spans="1:15" s="1276" customFormat="1" ht="13.5" customHeight="1">
      <c r="A7" s="1277"/>
      <c r="B7" s="468" t="s">
        <v>137</v>
      </c>
      <c r="C7" s="1279">
        <v>196650.33301900001</v>
      </c>
      <c r="D7" s="1279">
        <v>210792.36347099999</v>
      </c>
      <c r="E7" s="1279">
        <v>203068.44988299999</v>
      </c>
      <c r="F7" s="1279">
        <v>211667.798591</v>
      </c>
      <c r="G7" s="1279">
        <v>210439.824899</v>
      </c>
      <c r="H7" s="1279">
        <v>221533.18337899999</v>
      </c>
      <c r="I7" s="1279">
        <v>233157.05409699999</v>
      </c>
      <c r="J7" s="1279">
        <v>239830.879327</v>
      </c>
      <c r="K7" s="1279">
        <v>249372.72784100001</v>
      </c>
      <c r="L7" s="1279">
        <v>251696.76427799999</v>
      </c>
      <c r="M7" s="1279">
        <v>252021.248678</v>
      </c>
      <c r="N7" s="1279">
        <v>253980.826562</v>
      </c>
      <c r="O7" s="1279">
        <v>252074.83468</v>
      </c>
    </row>
    <row r="8" spans="1:15" s="1276" customFormat="1" ht="13.5" customHeight="1">
      <c r="A8" s="1277"/>
      <c r="B8" s="468" t="s">
        <v>140</v>
      </c>
      <c r="C8" s="1279">
        <v>2438255.417475</v>
      </c>
      <c r="D8" s="1279">
        <v>2458438.3126050001</v>
      </c>
      <c r="E8" s="1279">
        <v>2465990.2820040002</v>
      </c>
      <c r="F8" s="1279">
        <v>2500938.1754399999</v>
      </c>
      <c r="G8" s="1279">
        <v>2493604.7901550001</v>
      </c>
      <c r="H8" s="1279">
        <v>2556065.9038499999</v>
      </c>
      <c r="I8" s="1279">
        <v>2558488.7295630001</v>
      </c>
      <c r="J8" s="1279">
        <v>2618722.8542269999</v>
      </c>
      <c r="K8" s="1279">
        <v>2663194.7099779998</v>
      </c>
      <c r="L8" s="1279">
        <v>2750335.5552599998</v>
      </c>
      <c r="M8" s="1279">
        <v>2759115.7549160002</v>
      </c>
      <c r="N8" s="1279">
        <v>2813570.0232279999</v>
      </c>
      <c r="O8" s="1279">
        <v>2825022.6595680001</v>
      </c>
    </row>
    <row r="9" spans="1:15" s="1276" customFormat="1" ht="13.5" customHeight="1">
      <c r="A9" s="1277"/>
      <c r="B9" s="468" t="s">
        <v>141</v>
      </c>
      <c r="C9" s="1279">
        <v>1721586.6179820001</v>
      </c>
      <c r="D9" s="1279">
        <v>1752211.031683</v>
      </c>
      <c r="E9" s="1279">
        <v>1753682.2083640001</v>
      </c>
      <c r="F9" s="1279">
        <v>1778390.764462</v>
      </c>
      <c r="G9" s="1279">
        <v>1815044.6453770001</v>
      </c>
      <c r="H9" s="1279">
        <v>1865503.340484</v>
      </c>
      <c r="I9" s="1279">
        <v>1860864.581829</v>
      </c>
      <c r="J9" s="1279">
        <v>1917096.836662</v>
      </c>
      <c r="K9" s="1279">
        <v>1944131.1600289999</v>
      </c>
      <c r="L9" s="1279">
        <v>1996338.9777220001</v>
      </c>
      <c r="M9" s="1279">
        <v>2009699.1317439999</v>
      </c>
      <c r="N9" s="1279">
        <v>2051232.2210299999</v>
      </c>
      <c r="O9" s="1279">
        <v>2046989.9021089999</v>
      </c>
    </row>
    <row r="10" spans="1:15" s="1276" customFormat="1" ht="13.5" customHeight="1">
      <c r="A10" s="1277"/>
      <c r="B10" s="468" t="s">
        <v>142</v>
      </c>
      <c r="C10" s="1279">
        <v>1612131.722697</v>
      </c>
      <c r="D10" s="1279">
        <v>1639202.5588839999</v>
      </c>
      <c r="E10" s="1279">
        <v>1648705.1633590001</v>
      </c>
      <c r="F10" s="1279">
        <v>1672878.674317</v>
      </c>
      <c r="G10" s="1279">
        <v>1669381.4270520001</v>
      </c>
      <c r="H10" s="1279">
        <v>1686442.8407739999</v>
      </c>
      <c r="I10" s="1279">
        <v>1697114.76235</v>
      </c>
      <c r="J10" s="1279">
        <v>1724503.4746020001</v>
      </c>
      <c r="K10" s="1279">
        <v>1743296.460033</v>
      </c>
      <c r="L10" s="1279">
        <v>1788690.0194669999</v>
      </c>
      <c r="M10" s="1279">
        <v>1789731.8359759999</v>
      </c>
      <c r="N10" s="1279">
        <v>1816809.370627</v>
      </c>
      <c r="O10" s="1279">
        <v>1802158.906128</v>
      </c>
    </row>
    <row r="11" spans="1:15" s="1276" customFormat="1" ht="6" customHeight="1">
      <c r="A11" s="1277"/>
      <c r="B11" s="468"/>
      <c r="C11" s="1280"/>
      <c r="D11" s="1280"/>
      <c r="E11" s="1280"/>
      <c r="F11" s="1280"/>
      <c r="G11" s="1280"/>
      <c r="H11" s="1280"/>
      <c r="I11" s="1280"/>
      <c r="J11" s="1280"/>
      <c r="K11" s="1280"/>
      <c r="L11" s="1280"/>
      <c r="M11" s="1280"/>
      <c r="N11" s="1280"/>
      <c r="O11" s="1280"/>
    </row>
    <row r="12" spans="1:15" ht="13.8">
      <c r="A12" s="1277" t="s">
        <v>517</v>
      </c>
      <c r="B12" s="468"/>
      <c r="C12" s="1278">
        <v>19510890.299325999</v>
      </c>
      <c r="D12" s="1278">
        <v>18898320.611416001</v>
      </c>
      <c r="E12" s="1278">
        <v>19048650.560695998</v>
      </c>
      <c r="F12" s="1278">
        <v>18863947.123537</v>
      </c>
      <c r="G12" s="1278">
        <v>18907300.072234999</v>
      </c>
      <c r="H12" s="1278">
        <v>18945668.571017999</v>
      </c>
      <c r="I12" s="1278">
        <v>18802105.954076</v>
      </c>
      <c r="J12" s="1278">
        <v>18891762.758104999</v>
      </c>
      <c r="K12" s="1278">
        <v>19148716.2421</v>
      </c>
      <c r="L12" s="1278">
        <v>19626533.257172</v>
      </c>
      <c r="M12" s="1278">
        <v>20018123.223831002</v>
      </c>
      <c r="N12" s="1278">
        <v>20337700.621897999</v>
      </c>
      <c r="O12" s="1278">
        <v>20745186.625130001</v>
      </c>
    </row>
    <row r="13" spans="1:15" ht="13.8">
      <c r="A13" s="1277"/>
      <c r="B13" s="468" t="s">
        <v>137</v>
      </c>
      <c r="C13" s="1279">
        <v>1398225.6320750001</v>
      </c>
      <c r="D13" s="1279">
        <v>1365286.2350290001</v>
      </c>
      <c r="E13" s="1279">
        <v>1373571.4454979999</v>
      </c>
      <c r="F13" s="1279">
        <v>1353411.1697120001</v>
      </c>
      <c r="G13" s="1279">
        <v>1358713.242381</v>
      </c>
      <c r="H13" s="1279">
        <v>1348381.4628260001</v>
      </c>
      <c r="I13" s="1279">
        <v>1333045.814426</v>
      </c>
      <c r="J13" s="1279">
        <v>1358155.9213419999</v>
      </c>
      <c r="K13" s="1279">
        <v>1403295.4295920001</v>
      </c>
      <c r="L13" s="1279">
        <v>1459499.1589780001</v>
      </c>
      <c r="M13" s="1279">
        <v>1509683.8043780001</v>
      </c>
      <c r="N13" s="1279">
        <v>1565696.135944</v>
      </c>
      <c r="O13" s="1279">
        <v>1610905.333046</v>
      </c>
    </row>
    <row r="14" spans="1:15" ht="13.8">
      <c r="A14" s="1277"/>
      <c r="B14" s="468" t="s">
        <v>140</v>
      </c>
      <c r="C14" s="1279">
        <v>7333131.9455169998</v>
      </c>
      <c r="D14" s="1279">
        <v>7047349.2036969997</v>
      </c>
      <c r="E14" s="1279">
        <v>7078667.8648840003</v>
      </c>
      <c r="F14" s="1279">
        <v>6974891.4437899999</v>
      </c>
      <c r="G14" s="1279">
        <v>7018872.2757799998</v>
      </c>
      <c r="H14" s="1279">
        <v>7029975.2279519998</v>
      </c>
      <c r="I14" s="1279">
        <v>6986700.0436239997</v>
      </c>
      <c r="J14" s="1279">
        <v>7013467.895788</v>
      </c>
      <c r="K14" s="1279">
        <v>7085382.3305970002</v>
      </c>
      <c r="L14" s="1279">
        <v>7270669.5442230003</v>
      </c>
      <c r="M14" s="1279">
        <v>7397910.0509879999</v>
      </c>
      <c r="N14" s="1279">
        <v>7495012.1676810002</v>
      </c>
      <c r="O14" s="1279">
        <v>7647659.645362</v>
      </c>
    </row>
    <row r="15" spans="1:15" ht="13.8">
      <c r="A15" s="1277"/>
      <c r="B15" s="468" t="s">
        <v>141</v>
      </c>
      <c r="C15" s="1279">
        <v>6358180.4479820002</v>
      </c>
      <c r="D15" s="1279">
        <v>6174379.9757120004</v>
      </c>
      <c r="E15" s="1279">
        <v>6250241.6536029996</v>
      </c>
      <c r="F15" s="1279">
        <v>6213403.2431439999</v>
      </c>
      <c r="G15" s="1279">
        <v>6182576.5849350002</v>
      </c>
      <c r="H15" s="1279">
        <v>6192899.1000819998</v>
      </c>
      <c r="I15" s="1279">
        <v>6132467.5717439996</v>
      </c>
      <c r="J15" s="1279">
        <v>6119880.1462359997</v>
      </c>
      <c r="K15" s="1279">
        <v>6177455.5661930004</v>
      </c>
      <c r="L15" s="1279">
        <v>6338106.0486979997</v>
      </c>
      <c r="M15" s="1279">
        <v>6458098.8847690001</v>
      </c>
      <c r="N15" s="1279">
        <v>6555090.4442969998</v>
      </c>
      <c r="O15" s="1279">
        <v>6663253.976698</v>
      </c>
    </row>
    <row r="16" spans="1:15" ht="13.8">
      <c r="A16" s="1277"/>
      <c r="B16" s="468" t="s">
        <v>142</v>
      </c>
      <c r="C16" s="1279">
        <v>4421352.2737520002</v>
      </c>
      <c r="D16" s="1279">
        <v>4311305.196978</v>
      </c>
      <c r="E16" s="1279">
        <v>4346169.5967119997</v>
      </c>
      <c r="F16" s="1279">
        <v>4322241.2668909999</v>
      </c>
      <c r="G16" s="1279">
        <v>4347137.9691390004</v>
      </c>
      <c r="H16" s="1279">
        <v>4374412.7801590003</v>
      </c>
      <c r="I16" s="1279">
        <v>4349892.524282</v>
      </c>
      <c r="J16" s="1279">
        <v>4400258.7947389996</v>
      </c>
      <c r="K16" s="1279">
        <v>4482582.9157180004</v>
      </c>
      <c r="L16" s="1279">
        <v>4558258.5052730003</v>
      </c>
      <c r="M16" s="1279">
        <v>4652430.483697</v>
      </c>
      <c r="N16" s="1279">
        <v>4721901.8739750003</v>
      </c>
      <c r="O16" s="1279">
        <v>4823367.6700240001</v>
      </c>
    </row>
    <row r="17" spans="1:16" ht="6" customHeight="1">
      <c r="A17" s="1277"/>
      <c r="B17" s="468"/>
      <c r="C17" s="1281"/>
      <c r="D17" s="1281"/>
      <c r="E17" s="1281"/>
      <c r="F17" s="1281"/>
      <c r="G17" s="1281"/>
      <c r="H17" s="1281"/>
      <c r="I17" s="1281"/>
      <c r="J17" s="1281"/>
      <c r="K17" s="1281"/>
      <c r="L17" s="1281"/>
      <c r="M17" s="1281"/>
      <c r="N17" s="1281"/>
      <c r="O17" s="1281"/>
    </row>
    <row r="18" spans="1:16" ht="13.8">
      <c r="A18" s="1277" t="s">
        <v>518</v>
      </c>
      <c r="B18" s="468"/>
      <c r="C18" s="1278">
        <v>67232447.066892996</v>
      </c>
      <c r="D18" s="1278">
        <v>66748674.372532003</v>
      </c>
      <c r="E18" s="1278">
        <v>67876909.574150994</v>
      </c>
      <c r="F18" s="1278">
        <v>68167441.889644995</v>
      </c>
      <c r="G18" s="1278">
        <v>68698047.532573998</v>
      </c>
      <c r="H18" s="1278">
        <v>68640859.026521996</v>
      </c>
      <c r="I18" s="1278">
        <v>69040066.500774994</v>
      </c>
      <c r="J18" s="1278">
        <v>69624468.325361997</v>
      </c>
      <c r="K18" s="1278">
        <v>70992964.29332</v>
      </c>
      <c r="L18" s="1278">
        <v>73213235.536769003</v>
      </c>
      <c r="M18" s="1278">
        <v>75120005.419139996</v>
      </c>
      <c r="N18" s="1278">
        <v>76906016.696567997</v>
      </c>
      <c r="O18" s="1278">
        <v>79624973.088799</v>
      </c>
    </row>
    <row r="19" spans="1:16" ht="13.8">
      <c r="A19" s="1277"/>
      <c r="B19" s="468" t="s">
        <v>137</v>
      </c>
      <c r="C19" s="1279">
        <v>9516199.0268370006</v>
      </c>
      <c r="D19" s="1279">
        <v>9609380.7103649992</v>
      </c>
      <c r="E19" s="1279">
        <v>9833628.7389250007</v>
      </c>
      <c r="F19" s="1279">
        <v>10013076.976768</v>
      </c>
      <c r="G19" s="1279">
        <v>10253186.532198001</v>
      </c>
      <c r="H19" s="1279">
        <v>10366918.124423999</v>
      </c>
      <c r="I19" s="1279">
        <v>10545276.760792</v>
      </c>
      <c r="J19" s="1279">
        <v>10839822.281928999</v>
      </c>
      <c r="K19" s="1279">
        <v>11210040.24385</v>
      </c>
      <c r="L19" s="1279">
        <v>11691481.271948</v>
      </c>
      <c r="M19" s="1279">
        <v>12086430.429078</v>
      </c>
      <c r="N19" s="1279">
        <v>12541504.857674001</v>
      </c>
      <c r="O19" s="1279">
        <v>13013871.720476</v>
      </c>
    </row>
    <row r="20" spans="1:16" ht="13.8">
      <c r="A20" s="1277"/>
      <c r="B20" s="468" t="s">
        <v>140</v>
      </c>
      <c r="C20" s="1279">
        <v>24294161.430620998</v>
      </c>
      <c r="D20" s="1279">
        <v>24058471.835694999</v>
      </c>
      <c r="E20" s="1279">
        <v>24496721.518263001</v>
      </c>
      <c r="F20" s="1279">
        <v>24684826.718230002</v>
      </c>
      <c r="G20" s="1279">
        <v>25048589.751828</v>
      </c>
      <c r="H20" s="1279">
        <v>25029968.352876</v>
      </c>
      <c r="I20" s="1279">
        <v>25211386.895242002</v>
      </c>
      <c r="J20" s="1279">
        <v>25418253.851344999</v>
      </c>
      <c r="K20" s="1279">
        <v>26002841.284097001</v>
      </c>
      <c r="L20" s="1279">
        <v>26938134.020130999</v>
      </c>
      <c r="M20" s="1279">
        <v>27738143.325567</v>
      </c>
      <c r="N20" s="1279">
        <v>28465237.030607998</v>
      </c>
      <c r="O20" s="1279">
        <v>29548583.258223001</v>
      </c>
    </row>
    <row r="21" spans="1:16" ht="13.8">
      <c r="A21" s="1277"/>
      <c r="B21" s="468" t="s">
        <v>141</v>
      </c>
      <c r="C21" s="1279">
        <v>20830057.207917001</v>
      </c>
      <c r="D21" s="1279">
        <v>20637209.648118</v>
      </c>
      <c r="E21" s="1279">
        <v>21018017.364921998</v>
      </c>
      <c r="F21" s="1279">
        <v>20973721.284593999</v>
      </c>
      <c r="G21" s="1279">
        <v>20872868.218805999</v>
      </c>
      <c r="H21" s="1279">
        <v>20749007.30204</v>
      </c>
      <c r="I21" s="1279">
        <v>20749932.959201999</v>
      </c>
      <c r="J21" s="1279">
        <v>20834724.223582</v>
      </c>
      <c r="K21" s="1279">
        <v>21051764.120671999</v>
      </c>
      <c r="L21" s="1279">
        <v>21621620.751979999</v>
      </c>
      <c r="M21" s="1279">
        <v>22083547.098349001</v>
      </c>
      <c r="N21" s="1279">
        <v>22501369.773329001</v>
      </c>
      <c r="O21" s="1279">
        <v>23172291.568314001</v>
      </c>
    </row>
    <row r="22" spans="1:16" ht="13.8">
      <c r="A22" s="1277"/>
      <c r="B22" s="468" t="s">
        <v>142</v>
      </c>
      <c r="C22" s="1279">
        <v>12592029.401518</v>
      </c>
      <c r="D22" s="1279">
        <v>12443612.178354001</v>
      </c>
      <c r="E22" s="1279">
        <v>12528541.952041</v>
      </c>
      <c r="F22" s="1279">
        <v>12495816.910052</v>
      </c>
      <c r="G22" s="1279">
        <v>12523403.029742001</v>
      </c>
      <c r="H22" s="1279">
        <v>12494965.247181</v>
      </c>
      <c r="I22" s="1279">
        <v>12533469.885538001</v>
      </c>
      <c r="J22" s="1279">
        <v>12531667.968505999</v>
      </c>
      <c r="K22" s="1279">
        <v>12728318.6447</v>
      </c>
      <c r="L22" s="1279">
        <v>12961999.492709</v>
      </c>
      <c r="M22" s="1279">
        <v>13211884.566145999</v>
      </c>
      <c r="N22" s="1279">
        <v>13397905.034956001</v>
      </c>
      <c r="O22" s="1279">
        <v>13890226.541786</v>
      </c>
    </row>
    <row r="23" spans="1:16" ht="6" customHeight="1">
      <c r="A23" s="1277"/>
      <c r="B23" s="468"/>
      <c r="C23" s="1279"/>
      <c r="D23" s="1279"/>
      <c r="E23" s="1279"/>
      <c r="F23" s="1279"/>
      <c r="G23" s="1279"/>
      <c r="H23" s="1279"/>
      <c r="I23" s="1279"/>
      <c r="J23" s="1279"/>
      <c r="K23" s="1279"/>
      <c r="L23" s="1279"/>
      <c r="M23" s="1279"/>
      <c r="N23" s="1279"/>
      <c r="O23" s="1279"/>
    </row>
    <row r="24" spans="1:16" ht="13.8">
      <c r="A24" s="1277" t="s">
        <v>519</v>
      </c>
      <c r="B24" s="468"/>
      <c r="C24" s="1278">
        <v>12756939.112579999</v>
      </c>
      <c r="D24" s="1278">
        <v>12800943.780343</v>
      </c>
      <c r="E24" s="1278">
        <v>12780609.245781999</v>
      </c>
      <c r="F24" s="1278">
        <v>12628251.352205999</v>
      </c>
      <c r="G24" s="1278">
        <v>12619120.844102001</v>
      </c>
      <c r="H24" s="1278">
        <v>12307517.578694999</v>
      </c>
      <c r="I24" s="1278">
        <v>12299628.009272</v>
      </c>
      <c r="J24" s="1278">
        <v>12158890.211269001</v>
      </c>
      <c r="K24" s="1278">
        <v>12356511.984448001</v>
      </c>
      <c r="L24" s="1278">
        <v>12697448.556169</v>
      </c>
      <c r="M24" s="1278">
        <v>12908053.225654</v>
      </c>
      <c r="N24" s="1278">
        <v>13134395.601797</v>
      </c>
      <c r="O24" s="1278">
        <v>13684085.352699</v>
      </c>
    </row>
    <row r="25" spans="1:16" ht="13.8">
      <c r="A25" s="1277"/>
      <c r="B25" s="468" t="s">
        <v>137</v>
      </c>
      <c r="C25" s="1279">
        <v>3446271.8526329999</v>
      </c>
      <c r="D25" s="1279">
        <v>3512172.8773559998</v>
      </c>
      <c r="E25" s="1279">
        <v>3536886.6104359999</v>
      </c>
      <c r="F25" s="1279">
        <v>3535351.3735779999</v>
      </c>
      <c r="G25" s="1279">
        <v>3592487.507832</v>
      </c>
      <c r="H25" s="1279">
        <v>3534531.4819069998</v>
      </c>
      <c r="I25" s="1279">
        <v>3575980.8601170001</v>
      </c>
      <c r="J25" s="1279">
        <v>3604992.8278529998</v>
      </c>
      <c r="K25" s="1279">
        <v>3724108.3998810002</v>
      </c>
      <c r="L25" s="1279">
        <v>3867408.2195359999</v>
      </c>
      <c r="M25" s="1279">
        <v>3949667.1661220002</v>
      </c>
      <c r="N25" s="1279">
        <v>4072393.7393840002</v>
      </c>
      <c r="O25" s="1279">
        <v>4241725.4158549998</v>
      </c>
    </row>
    <row r="26" spans="1:16" ht="13.8">
      <c r="A26" s="1277"/>
      <c r="B26" s="468" t="s">
        <v>140</v>
      </c>
      <c r="C26" s="1279">
        <v>3167390.705106</v>
      </c>
      <c r="D26" s="1279">
        <v>3155333.9806380002</v>
      </c>
      <c r="E26" s="1279">
        <v>3115278.0591000002</v>
      </c>
      <c r="F26" s="1279">
        <v>3085559.7767090001</v>
      </c>
      <c r="G26" s="1279">
        <v>3079350.041646</v>
      </c>
      <c r="H26" s="1279">
        <v>2983142.1574550001</v>
      </c>
      <c r="I26" s="1279">
        <v>2974104.2327959999</v>
      </c>
      <c r="J26" s="1279">
        <v>2911550.4353789999</v>
      </c>
      <c r="K26" s="1279">
        <v>2934921.0527710002</v>
      </c>
      <c r="L26" s="1279">
        <v>3027939.7603569999</v>
      </c>
      <c r="M26" s="1279">
        <v>3094422.5656460002</v>
      </c>
      <c r="N26" s="1279">
        <v>3126309.0551900002</v>
      </c>
      <c r="O26" s="1279">
        <v>3259202.4207159998</v>
      </c>
    </row>
    <row r="27" spans="1:16" ht="13.8">
      <c r="A27" s="1277"/>
      <c r="B27" s="468" t="s">
        <v>141</v>
      </c>
      <c r="C27" s="1279">
        <v>2914747.2989019998</v>
      </c>
      <c r="D27" s="1279">
        <v>2894813.2620330001</v>
      </c>
      <c r="E27" s="1279">
        <v>2906730.7661939999</v>
      </c>
      <c r="F27" s="1279">
        <v>2845539.5248250002</v>
      </c>
      <c r="G27" s="1279">
        <v>2791849.120387</v>
      </c>
      <c r="H27" s="1279">
        <v>2698606.7711959998</v>
      </c>
      <c r="I27" s="1279">
        <v>2656004.426403</v>
      </c>
      <c r="J27" s="1279">
        <v>2608874.2476690002</v>
      </c>
      <c r="K27" s="1279">
        <v>2629767.1259349999</v>
      </c>
      <c r="L27" s="1279">
        <v>2673576.1029699999</v>
      </c>
      <c r="M27" s="1279">
        <v>2715300.4099090002</v>
      </c>
      <c r="N27" s="1279">
        <v>2745063.000552</v>
      </c>
      <c r="O27" s="1279">
        <v>2848960.6984680002</v>
      </c>
    </row>
    <row r="28" spans="1:16" ht="13.8">
      <c r="A28" s="1277"/>
      <c r="B28" s="468" t="s">
        <v>142</v>
      </c>
      <c r="C28" s="1279">
        <v>3228529.255938</v>
      </c>
      <c r="D28" s="1279">
        <v>3238623.660317</v>
      </c>
      <c r="E28" s="1279">
        <v>3221713.8100510002</v>
      </c>
      <c r="F28" s="1279">
        <v>3161800.6770950002</v>
      </c>
      <c r="G28" s="1279">
        <v>3155434.1742369998</v>
      </c>
      <c r="H28" s="1279">
        <v>3091237.1681369999</v>
      </c>
      <c r="I28" s="1279">
        <v>3093538.4899570001</v>
      </c>
      <c r="J28" s="1279">
        <v>3033472.700369</v>
      </c>
      <c r="K28" s="1279">
        <v>3067715.4058610001</v>
      </c>
      <c r="L28" s="1279">
        <v>3128524.473307</v>
      </c>
      <c r="M28" s="1279">
        <v>3148663.0839780001</v>
      </c>
      <c r="N28" s="1279">
        <v>3190629.8066719999</v>
      </c>
      <c r="O28" s="1279">
        <v>3334196.8176600002</v>
      </c>
    </row>
    <row r="29" spans="1:16" ht="6" customHeight="1">
      <c r="A29" s="1282"/>
      <c r="B29" s="470"/>
      <c r="C29" s="1283"/>
      <c r="D29" s="1283"/>
      <c r="E29" s="1283"/>
      <c r="F29" s="1283"/>
      <c r="G29" s="1283"/>
      <c r="H29" s="1283"/>
      <c r="I29" s="1283"/>
      <c r="J29" s="1283"/>
      <c r="K29" s="1283"/>
      <c r="L29" s="1283"/>
      <c r="M29" s="1283"/>
      <c r="N29" s="1283"/>
      <c r="O29" s="1283"/>
    </row>
    <row r="30" spans="1:16" ht="13.8">
      <c r="A30" s="1277" t="s">
        <v>1193</v>
      </c>
      <c r="B30" s="468"/>
      <c r="C30" s="1278">
        <v>105468900.56997199</v>
      </c>
      <c r="D30" s="1278">
        <v>104508583.030935</v>
      </c>
      <c r="E30" s="1278">
        <v>105777615.484239</v>
      </c>
      <c r="F30" s="1278">
        <v>105823515.77819701</v>
      </c>
      <c r="G30" s="1278">
        <v>106412939.13639601</v>
      </c>
      <c r="H30" s="1278">
        <v>106223590.444721</v>
      </c>
      <c r="I30" s="1278">
        <v>106491425.59196299</v>
      </c>
      <c r="J30" s="1278">
        <v>107175275.339554</v>
      </c>
      <c r="K30" s="1278">
        <v>109098187.577749</v>
      </c>
      <c r="L30" s="1278">
        <v>112324278.66683599</v>
      </c>
      <c r="M30" s="1278">
        <v>114856749.83994</v>
      </c>
      <c r="N30" s="1278">
        <v>117313705.361711</v>
      </c>
      <c r="O30" s="1278">
        <v>120980491.369112</v>
      </c>
      <c r="P30" s="771"/>
    </row>
    <row r="31" spans="1:16" ht="13.8">
      <c r="A31" s="1277"/>
      <c r="B31" s="1277" t="s">
        <v>137</v>
      </c>
      <c r="C31" s="1279">
        <v>14557346.844564</v>
      </c>
      <c r="D31" s="1279">
        <v>14697632.186221</v>
      </c>
      <c r="E31" s="1279">
        <v>14947155.244742</v>
      </c>
      <c r="F31" s="1279">
        <v>15113507.318649</v>
      </c>
      <c r="G31" s="1279">
        <v>15414827.107310001</v>
      </c>
      <c r="H31" s="1279">
        <v>15471364.252535</v>
      </c>
      <c r="I31" s="1279">
        <v>15687460.489432</v>
      </c>
      <c r="J31" s="1279">
        <v>16042801.910451001</v>
      </c>
      <c r="K31" s="1279">
        <v>16586816.801165</v>
      </c>
      <c r="L31" s="1279">
        <v>17270085.414739002</v>
      </c>
      <c r="M31" s="1279">
        <v>17797802.648256</v>
      </c>
      <c r="N31" s="1279">
        <v>18433575.559564002</v>
      </c>
      <c r="O31" s="1279">
        <v>19118577.304056</v>
      </c>
      <c r="P31" s="771"/>
    </row>
    <row r="32" spans="1:16" ht="13.8">
      <c r="A32" s="1277"/>
      <c r="B32" s="1277" t="s">
        <v>140</v>
      </c>
      <c r="C32" s="1279">
        <v>37232939.498719998</v>
      </c>
      <c r="D32" s="1279">
        <v>36719593.332635</v>
      </c>
      <c r="E32" s="1279">
        <v>37156657.724251002</v>
      </c>
      <c r="F32" s="1279">
        <v>37246216.114168003</v>
      </c>
      <c r="G32" s="1279">
        <v>37640416.859408997</v>
      </c>
      <c r="H32" s="1279">
        <v>37599151.642134003</v>
      </c>
      <c r="I32" s="1279">
        <v>37730679.901225999</v>
      </c>
      <c r="J32" s="1279">
        <v>37961995.036738999</v>
      </c>
      <c r="K32" s="1279">
        <v>38686339.377443001</v>
      </c>
      <c r="L32" s="1279">
        <v>39987078.879970998</v>
      </c>
      <c r="M32" s="1279">
        <v>40989591.697117001</v>
      </c>
      <c r="N32" s="1279">
        <v>41900128.276707999</v>
      </c>
      <c r="O32" s="1279">
        <v>43280467.983869001</v>
      </c>
      <c r="P32" s="771"/>
    </row>
    <row r="33" spans="1:16" ht="13.8">
      <c r="A33" s="1277"/>
      <c r="B33" s="1277" t="s">
        <v>141</v>
      </c>
      <c r="C33" s="1279">
        <v>31824571.572781999</v>
      </c>
      <c r="D33" s="1279">
        <v>31458613.917546</v>
      </c>
      <c r="E33" s="1279">
        <v>31928671.993083</v>
      </c>
      <c r="F33" s="1279">
        <v>31811054.817026</v>
      </c>
      <c r="G33" s="1279">
        <v>31662338.569504999</v>
      </c>
      <c r="H33" s="1279">
        <v>31506016.513801999</v>
      </c>
      <c r="I33" s="1279">
        <v>31399269.539177999</v>
      </c>
      <c r="J33" s="1279">
        <v>31480575.454147998</v>
      </c>
      <c r="K33" s="1279">
        <v>31803117.972828999</v>
      </c>
      <c r="L33" s="1279">
        <v>32629641.881370001</v>
      </c>
      <c r="M33" s="1279">
        <v>33266645.524769999</v>
      </c>
      <c r="N33" s="1279">
        <v>33852755.439208001</v>
      </c>
      <c r="O33" s="1279">
        <v>34731496.145589001</v>
      </c>
      <c r="P33" s="771"/>
    </row>
    <row r="34" spans="1:16" ht="14.4" thickBot="1">
      <c r="A34" s="1284"/>
      <c r="B34" s="1285" t="s">
        <v>142</v>
      </c>
      <c r="C34" s="1286">
        <v>21854042.653905001</v>
      </c>
      <c r="D34" s="1286">
        <v>21632743.594532002</v>
      </c>
      <c r="E34" s="1286">
        <v>21745130.522162002</v>
      </c>
      <c r="F34" s="1286">
        <v>21652737.528354</v>
      </c>
      <c r="G34" s="1286">
        <v>21695356.600171998</v>
      </c>
      <c r="H34" s="1286">
        <v>21647058.036249999</v>
      </c>
      <c r="I34" s="1286">
        <v>21674015.662126999</v>
      </c>
      <c r="J34" s="1286">
        <v>21689902.938216001</v>
      </c>
      <c r="K34" s="1286">
        <v>22021913.426311001</v>
      </c>
      <c r="L34" s="1286">
        <v>22437472.490756001</v>
      </c>
      <c r="M34" s="1286">
        <v>22802709.969797</v>
      </c>
      <c r="N34" s="1286">
        <v>23127246.086231001</v>
      </c>
      <c r="O34" s="1286">
        <v>23849949.935598001</v>
      </c>
      <c r="P34" s="771"/>
    </row>
    <row r="35" spans="1:16" ht="14.4" thickTop="1">
      <c r="A35" s="517" t="s">
        <v>198</v>
      </c>
    </row>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53776-1FFA-4B67-85CC-B366FB990E32}">
  <dimension ref="A1:R33"/>
  <sheetViews>
    <sheetView zoomScaleNormal="100" workbookViewId="0"/>
  </sheetViews>
  <sheetFormatPr baseColWidth="10" defaultColWidth="11.44140625" defaultRowHeight="13.2"/>
  <cols>
    <col min="1" max="1" width="4.88671875" style="1290" customWidth="1"/>
    <col min="2" max="2" width="14.44140625" style="1290" customWidth="1"/>
    <col min="3" max="16" width="12.109375" style="1290" customWidth="1"/>
    <col min="17" max="256" width="11.44140625" style="1290"/>
    <col min="257" max="257" width="4.88671875" style="1290" customWidth="1"/>
    <col min="258" max="258" width="14.44140625" style="1290" customWidth="1"/>
    <col min="259" max="272" width="12.109375" style="1290" customWidth="1"/>
    <col min="273" max="512" width="11.44140625" style="1290"/>
    <col min="513" max="513" width="4.88671875" style="1290" customWidth="1"/>
    <col min="514" max="514" width="14.44140625" style="1290" customWidth="1"/>
    <col min="515" max="528" width="12.109375" style="1290" customWidth="1"/>
    <col min="529" max="768" width="11.44140625" style="1290"/>
    <col min="769" max="769" width="4.88671875" style="1290" customWidth="1"/>
    <col min="770" max="770" width="14.44140625" style="1290" customWidth="1"/>
    <col min="771" max="784" width="12.109375" style="1290" customWidth="1"/>
    <col min="785" max="1024" width="11.44140625" style="1290"/>
    <col min="1025" max="1025" width="4.88671875" style="1290" customWidth="1"/>
    <col min="1026" max="1026" width="14.44140625" style="1290" customWidth="1"/>
    <col min="1027" max="1040" width="12.109375" style="1290" customWidth="1"/>
    <col min="1041" max="1280" width="11.44140625" style="1290"/>
    <col min="1281" max="1281" width="4.88671875" style="1290" customWidth="1"/>
    <col min="1282" max="1282" width="14.44140625" style="1290" customWidth="1"/>
    <col min="1283" max="1296" width="12.109375" style="1290" customWidth="1"/>
    <col min="1297" max="1536" width="11.44140625" style="1290"/>
    <col min="1537" max="1537" width="4.88671875" style="1290" customWidth="1"/>
    <col min="1538" max="1538" width="14.44140625" style="1290" customWidth="1"/>
    <col min="1539" max="1552" width="12.109375" style="1290" customWidth="1"/>
    <col min="1553" max="1792" width="11.44140625" style="1290"/>
    <col min="1793" max="1793" width="4.88671875" style="1290" customWidth="1"/>
    <col min="1794" max="1794" width="14.44140625" style="1290" customWidth="1"/>
    <col min="1795" max="1808" width="12.109375" style="1290" customWidth="1"/>
    <col min="1809" max="2048" width="11.44140625" style="1290"/>
    <col min="2049" max="2049" width="4.88671875" style="1290" customWidth="1"/>
    <col min="2050" max="2050" width="14.44140625" style="1290" customWidth="1"/>
    <col min="2051" max="2064" width="12.109375" style="1290" customWidth="1"/>
    <col min="2065" max="2304" width="11.44140625" style="1290"/>
    <col min="2305" max="2305" width="4.88671875" style="1290" customWidth="1"/>
    <col min="2306" max="2306" width="14.44140625" style="1290" customWidth="1"/>
    <col min="2307" max="2320" width="12.109375" style="1290" customWidth="1"/>
    <col min="2321" max="2560" width="11.44140625" style="1290"/>
    <col min="2561" max="2561" width="4.88671875" style="1290" customWidth="1"/>
    <col min="2562" max="2562" width="14.44140625" style="1290" customWidth="1"/>
    <col min="2563" max="2576" width="12.109375" style="1290" customWidth="1"/>
    <col min="2577" max="2816" width="11.44140625" style="1290"/>
    <col min="2817" max="2817" width="4.88671875" style="1290" customWidth="1"/>
    <col min="2818" max="2818" width="14.44140625" style="1290" customWidth="1"/>
    <col min="2819" max="2832" width="12.109375" style="1290" customWidth="1"/>
    <col min="2833" max="3072" width="11.44140625" style="1290"/>
    <col min="3073" max="3073" width="4.88671875" style="1290" customWidth="1"/>
    <col min="3074" max="3074" width="14.44140625" style="1290" customWidth="1"/>
    <col min="3075" max="3088" width="12.109375" style="1290" customWidth="1"/>
    <col min="3089" max="3328" width="11.44140625" style="1290"/>
    <col min="3329" max="3329" width="4.88671875" style="1290" customWidth="1"/>
    <col min="3330" max="3330" width="14.44140625" style="1290" customWidth="1"/>
    <col min="3331" max="3344" width="12.109375" style="1290" customWidth="1"/>
    <col min="3345" max="3584" width="11.44140625" style="1290"/>
    <col min="3585" max="3585" width="4.88671875" style="1290" customWidth="1"/>
    <col min="3586" max="3586" width="14.44140625" style="1290" customWidth="1"/>
    <col min="3587" max="3600" width="12.109375" style="1290" customWidth="1"/>
    <col min="3601" max="3840" width="11.44140625" style="1290"/>
    <col min="3841" max="3841" width="4.88671875" style="1290" customWidth="1"/>
    <col min="3842" max="3842" width="14.44140625" style="1290" customWidth="1"/>
    <col min="3843" max="3856" width="12.109375" style="1290" customWidth="1"/>
    <col min="3857" max="4096" width="11.44140625" style="1290"/>
    <col min="4097" max="4097" width="4.88671875" style="1290" customWidth="1"/>
    <col min="4098" max="4098" width="14.44140625" style="1290" customWidth="1"/>
    <col min="4099" max="4112" width="12.109375" style="1290" customWidth="1"/>
    <col min="4113" max="4352" width="11.44140625" style="1290"/>
    <col min="4353" max="4353" width="4.88671875" style="1290" customWidth="1"/>
    <col min="4354" max="4354" width="14.44140625" style="1290" customWidth="1"/>
    <col min="4355" max="4368" width="12.109375" style="1290" customWidth="1"/>
    <col min="4369" max="4608" width="11.44140625" style="1290"/>
    <col min="4609" max="4609" width="4.88671875" style="1290" customWidth="1"/>
    <col min="4610" max="4610" width="14.44140625" style="1290" customWidth="1"/>
    <col min="4611" max="4624" width="12.109375" style="1290" customWidth="1"/>
    <col min="4625" max="4864" width="11.44140625" style="1290"/>
    <col min="4865" max="4865" width="4.88671875" style="1290" customWidth="1"/>
    <col min="4866" max="4866" width="14.44140625" style="1290" customWidth="1"/>
    <col min="4867" max="4880" width="12.109375" style="1290" customWidth="1"/>
    <col min="4881" max="5120" width="11.44140625" style="1290"/>
    <col min="5121" max="5121" width="4.88671875" style="1290" customWidth="1"/>
    <col min="5122" max="5122" width="14.44140625" style="1290" customWidth="1"/>
    <col min="5123" max="5136" width="12.109375" style="1290" customWidth="1"/>
    <col min="5137" max="5376" width="11.44140625" style="1290"/>
    <col min="5377" max="5377" width="4.88671875" style="1290" customWidth="1"/>
    <col min="5378" max="5378" width="14.44140625" style="1290" customWidth="1"/>
    <col min="5379" max="5392" width="12.109375" style="1290" customWidth="1"/>
    <col min="5393" max="5632" width="11.44140625" style="1290"/>
    <col min="5633" max="5633" width="4.88671875" style="1290" customWidth="1"/>
    <col min="5634" max="5634" width="14.44140625" style="1290" customWidth="1"/>
    <col min="5635" max="5648" width="12.109375" style="1290" customWidth="1"/>
    <col min="5649" max="5888" width="11.44140625" style="1290"/>
    <col min="5889" max="5889" width="4.88671875" style="1290" customWidth="1"/>
    <col min="5890" max="5890" width="14.44140625" style="1290" customWidth="1"/>
    <col min="5891" max="5904" width="12.109375" style="1290" customWidth="1"/>
    <col min="5905" max="6144" width="11.44140625" style="1290"/>
    <col min="6145" max="6145" width="4.88671875" style="1290" customWidth="1"/>
    <col min="6146" max="6146" width="14.44140625" style="1290" customWidth="1"/>
    <col min="6147" max="6160" width="12.109375" style="1290" customWidth="1"/>
    <col min="6161" max="6400" width="11.44140625" style="1290"/>
    <col min="6401" max="6401" width="4.88671875" style="1290" customWidth="1"/>
    <col min="6402" max="6402" width="14.44140625" style="1290" customWidth="1"/>
    <col min="6403" max="6416" width="12.109375" style="1290" customWidth="1"/>
    <col min="6417" max="6656" width="11.44140625" style="1290"/>
    <col min="6657" max="6657" width="4.88671875" style="1290" customWidth="1"/>
    <col min="6658" max="6658" width="14.44140625" style="1290" customWidth="1"/>
    <col min="6659" max="6672" width="12.109375" style="1290" customWidth="1"/>
    <col min="6673" max="6912" width="11.44140625" style="1290"/>
    <col min="6913" max="6913" width="4.88671875" style="1290" customWidth="1"/>
    <col min="6914" max="6914" width="14.44140625" style="1290" customWidth="1"/>
    <col min="6915" max="6928" width="12.109375" style="1290" customWidth="1"/>
    <col min="6929" max="7168" width="11.44140625" style="1290"/>
    <col min="7169" max="7169" width="4.88671875" style="1290" customWidth="1"/>
    <col min="7170" max="7170" width="14.44140625" style="1290" customWidth="1"/>
    <col min="7171" max="7184" width="12.109375" style="1290" customWidth="1"/>
    <col min="7185" max="7424" width="11.44140625" style="1290"/>
    <col min="7425" max="7425" width="4.88671875" style="1290" customWidth="1"/>
    <col min="7426" max="7426" width="14.44140625" style="1290" customWidth="1"/>
    <col min="7427" max="7440" width="12.109375" style="1290" customWidth="1"/>
    <col min="7441" max="7680" width="11.44140625" style="1290"/>
    <col min="7681" max="7681" width="4.88671875" style="1290" customWidth="1"/>
    <col min="7682" max="7682" width="14.44140625" style="1290" customWidth="1"/>
    <col min="7683" max="7696" width="12.109375" style="1290" customWidth="1"/>
    <col min="7697" max="7936" width="11.44140625" style="1290"/>
    <col min="7937" max="7937" width="4.88671875" style="1290" customWidth="1"/>
    <col min="7938" max="7938" width="14.44140625" style="1290" customWidth="1"/>
    <col min="7939" max="7952" width="12.109375" style="1290" customWidth="1"/>
    <col min="7953" max="8192" width="11.44140625" style="1290"/>
    <col min="8193" max="8193" width="4.88671875" style="1290" customWidth="1"/>
    <col min="8194" max="8194" width="14.44140625" style="1290" customWidth="1"/>
    <col min="8195" max="8208" width="12.109375" style="1290" customWidth="1"/>
    <col min="8209" max="8448" width="11.44140625" style="1290"/>
    <col min="8449" max="8449" width="4.88671875" style="1290" customWidth="1"/>
    <col min="8450" max="8450" width="14.44140625" style="1290" customWidth="1"/>
    <col min="8451" max="8464" width="12.109375" style="1290" customWidth="1"/>
    <col min="8465" max="8704" width="11.44140625" style="1290"/>
    <col min="8705" max="8705" width="4.88671875" style="1290" customWidth="1"/>
    <col min="8706" max="8706" width="14.44140625" style="1290" customWidth="1"/>
    <col min="8707" max="8720" width="12.109375" style="1290" customWidth="1"/>
    <col min="8721" max="8960" width="11.44140625" style="1290"/>
    <col min="8961" max="8961" width="4.88671875" style="1290" customWidth="1"/>
    <col min="8962" max="8962" width="14.44140625" style="1290" customWidth="1"/>
    <col min="8963" max="8976" width="12.109375" style="1290" customWidth="1"/>
    <col min="8977" max="9216" width="11.44140625" style="1290"/>
    <col min="9217" max="9217" width="4.88671875" style="1290" customWidth="1"/>
    <col min="9218" max="9218" width="14.44140625" style="1290" customWidth="1"/>
    <col min="9219" max="9232" width="12.109375" style="1290" customWidth="1"/>
    <col min="9233" max="9472" width="11.44140625" style="1290"/>
    <col min="9473" max="9473" width="4.88671875" style="1290" customWidth="1"/>
    <col min="9474" max="9474" width="14.44140625" style="1290" customWidth="1"/>
    <col min="9475" max="9488" width="12.109375" style="1290" customWidth="1"/>
    <col min="9489" max="9728" width="11.44140625" style="1290"/>
    <col min="9729" max="9729" width="4.88671875" style="1290" customWidth="1"/>
    <col min="9730" max="9730" width="14.44140625" style="1290" customWidth="1"/>
    <col min="9731" max="9744" width="12.109375" style="1290" customWidth="1"/>
    <col min="9745" max="9984" width="11.44140625" style="1290"/>
    <col min="9985" max="9985" width="4.88671875" style="1290" customWidth="1"/>
    <col min="9986" max="9986" width="14.44140625" style="1290" customWidth="1"/>
    <col min="9987" max="10000" width="12.109375" style="1290" customWidth="1"/>
    <col min="10001" max="10240" width="11.44140625" style="1290"/>
    <col min="10241" max="10241" width="4.88671875" style="1290" customWidth="1"/>
    <col min="10242" max="10242" width="14.44140625" style="1290" customWidth="1"/>
    <col min="10243" max="10256" width="12.109375" style="1290" customWidth="1"/>
    <col min="10257" max="10496" width="11.44140625" style="1290"/>
    <col min="10497" max="10497" width="4.88671875" style="1290" customWidth="1"/>
    <col min="10498" max="10498" width="14.44140625" style="1290" customWidth="1"/>
    <col min="10499" max="10512" width="12.109375" style="1290" customWidth="1"/>
    <col min="10513" max="10752" width="11.44140625" style="1290"/>
    <col min="10753" max="10753" width="4.88671875" style="1290" customWidth="1"/>
    <col min="10754" max="10754" width="14.44140625" style="1290" customWidth="1"/>
    <col min="10755" max="10768" width="12.109375" style="1290" customWidth="1"/>
    <col min="10769" max="11008" width="11.44140625" style="1290"/>
    <col min="11009" max="11009" width="4.88671875" style="1290" customWidth="1"/>
    <col min="11010" max="11010" width="14.44140625" style="1290" customWidth="1"/>
    <col min="11011" max="11024" width="12.109375" style="1290" customWidth="1"/>
    <col min="11025" max="11264" width="11.44140625" style="1290"/>
    <col min="11265" max="11265" width="4.88671875" style="1290" customWidth="1"/>
    <col min="11266" max="11266" width="14.44140625" style="1290" customWidth="1"/>
    <col min="11267" max="11280" width="12.109375" style="1290" customWidth="1"/>
    <col min="11281" max="11520" width="11.44140625" style="1290"/>
    <col min="11521" max="11521" width="4.88671875" style="1290" customWidth="1"/>
    <col min="11522" max="11522" width="14.44140625" style="1290" customWidth="1"/>
    <col min="11523" max="11536" width="12.109375" style="1290" customWidth="1"/>
    <col min="11537" max="11776" width="11.44140625" style="1290"/>
    <col min="11777" max="11777" width="4.88671875" style="1290" customWidth="1"/>
    <col min="11778" max="11778" width="14.44140625" style="1290" customWidth="1"/>
    <col min="11779" max="11792" width="12.109375" style="1290" customWidth="1"/>
    <col min="11793" max="12032" width="11.44140625" style="1290"/>
    <col min="12033" max="12033" width="4.88671875" style="1290" customWidth="1"/>
    <col min="12034" max="12034" width="14.44140625" style="1290" customWidth="1"/>
    <col min="12035" max="12048" width="12.109375" style="1290" customWidth="1"/>
    <col min="12049" max="12288" width="11.44140625" style="1290"/>
    <col min="12289" max="12289" width="4.88671875" style="1290" customWidth="1"/>
    <col min="12290" max="12290" width="14.44140625" style="1290" customWidth="1"/>
    <col min="12291" max="12304" width="12.109375" style="1290" customWidth="1"/>
    <col min="12305" max="12544" width="11.44140625" style="1290"/>
    <col min="12545" max="12545" width="4.88671875" style="1290" customWidth="1"/>
    <col min="12546" max="12546" width="14.44140625" style="1290" customWidth="1"/>
    <col min="12547" max="12560" width="12.109375" style="1290" customWidth="1"/>
    <col min="12561" max="12800" width="11.44140625" style="1290"/>
    <col min="12801" max="12801" width="4.88671875" style="1290" customWidth="1"/>
    <col min="12802" max="12802" width="14.44140625" style="1290" customWidth="1"/>
    <col min="12803" max="12816" width="12.109375" style="1290" customWidth="1"/>
    <col min="12817" max="13056" width="11.44140625" style="1290"/>
    <col min="13057" max="13057" width="4.88671875" style="1290" customWidth="1"/>
    <col min="13058" max="13058" width="14.44140625" style="1290" customWidth="1"/>
    <col min="13059" max="13072" width="12.109375" style="1290" customWidth="1"/>
    <col min="13073" max="13312" width="11.44140625" style="1290"/>
    <col min="13313" max="13313" width="4.88671875" style="1290" customWidth="1"/>
    <col min="13314" max="13314" width="14.44140625" style="1290" customWidth="1"/>
    <col min="13315" max="13328" width="12.109375" style="1290" customWidth="1"/>
    <col min="13329" max="13568" width="11.44140625" style="1290"/>
    <col min="13569" max="13569" width="4.88671875" style="1290" customWidth="1"/>
    <col min="13570" max="13570" width="14.44140625" style="1290" customWidth="1"/>
    <col min="13571" max="13584" width="12.109375" style="1290" customWidth="1"/>
    <col min="13585" max="13824" width="11.44140625" style="1290"/>
    <col min="13825" max="13825" width="4.88671875" style="1290" customWidth="1"/>
    <col min="13826" max="13826" width="14.44140625" style="1290" customWidth="1"/>
    <col min="13827" max="13840" width="12.109375" style="1290" customWidth="1"/>
    <col min="13841" max="14080" width="11.44140625" style="1290"/>
    <col min="14081" max="14081" width="4.88671875" style="1290" customWidth="1"/>
    <col min="14082" max="14082" width="14.44140625" style="1290" customWidth="1"/>
    <col min="14083" max="14096" width="12.109375" style="1290" customWidth="1"/>
    <col min="14097" max="14336" width="11.44140625" style="1290"/>
    <col min="14337" max="14337" width="4.88671875" style="1290" customWidth="1"/>
    <col min="14338" max="14338" width="14.44140625" style="1290" customWidth="1"/>
    <col min="14339" max="14352" width="12.109375" style="1290" customWidth="1"/>
    <col min="14353" max="14592" width="11.44140625" style="1290"/>
    <col min="14593" max="14593" width="4.88671875" style="1290" customWidth="1"/>
    <col min="14594" max="14594" width="14.44140625" style="1290" customWidth="1"/>
    <col min="14595" max="14608" width="12.109375" style="1290" customWidth="1"/>
    <col min="14609" max="14848" width="11.44140625" style="1290"/>
    <col min="14849" max="14849" width="4.88671875" style="1290" customWidth="1"/>
    <col min="14850" max="14850" width="14.44140625" style="1290" customWidth="1"/>
    <col min="14851" max="14864" width="12.109375" style="1290" customWidth="1"/>
    <col min="14865" max="15104" width="11.44140625" style="1290"/>
    <col min="15105" max="15105" width="4.88671875" style="1290" customWidth="1"/>
    <col min="15106" max="15106" width="14.44140625" style="1290" customWidth="1"/>
    <col min="15107" max="15120" width="12.109375" style="1290" customWidth="1"/>
    <col min="15121" max="15360" width="11.44140625" style="1290"/>
    <col min="15361" max="15361" width="4.88671875" style="1290" customWidth="1"/>
    <col min="15362" max="15362" width="14.44140625" style="1290" customWidth="1"/>
    <col min="15363" max="15376" width="12.109375" style="1290" customWidth="1"/>
    <col min="15377" max="15616" width="11.44140625" style="1290"/>
    <col min="15617" max="15617" width="4.88671875" style="1290" customWidth="1"/>
    <col min="15618" max="15618" width="14.44140625" style="1290" customWidth="1"/>
    <col min="15619" max="15632" width="12.109375" style="1290" customWidth="1"/>
    <col min="15633" max="15872" width="11.44140625" style="1290"/>
    <col min="15873" max="15873" width="4.88671875" style="1290" customWidth="1"/>
    <col min="15874" max="15874" width="14.44140625" style="1290" customWidth="1"/>
    <col min="15875" max="15888" width="12.109375" style="1290" customWidth="1"/>
    <col min="15889" max="16128" width="11.44140625" style="1290"/>
    <col min="16129" max="16129" width="4.88671875" style="1290" customWidth="1"/>
    <col min="16130" max="16130" width="14.44140625" style="1290" customWidth="1"/>
    <col min="16131" max="16144" width="12.109375" style="1290" customWidth="1"/>
    <col min="16145" max="16384" width="11.44140625" style="1290"/>
  </cols>
  <sheetData>
    <row r="1" spans="1:18" s="1287" customFormat="1" ht="18.75" customHeight="1">
      <c r="A1" s="1003"/>
      <c r="B1" s="1003"/>
      <c r="C1" s="1003"/>
    </row>
    <row r="2" spans="1:18" ht="40.799999999999997" customHeight="1">
      <c r="A2" s="1288" t="s">
        <v>1194</v>
      </c>
      <c r="B2" s="1288"/>
      <c r="C2" s="1288"/>
      <c r="D2" s="1288"/>
      <c r="E2" s="1288"/>
      <c r="F2" s="1288"/>
      <c r="G2" s="1288"/>
      <c r="H2" s="1288"/>
      <c r="I2" s="1288"/>
      <c r="J2" s="1288"/>
      <c r="K2" s="1288"/>
      <c r="L2" s="1288"/>
      <c r="M2" s="1288"/>
      <c r="N2" s="1288"/>
      <c r="O2" s="1289"/>
    </row>
    <row r="3" spans="1:18" ht="17.850000000000001" customHeight="1">
      <c r="A3" s="1291" t="s">
        <v>284</v>
      </c>
      <c r="B3" s="1291"/>
      <c r="C3" s="1291"/>
      <c r="D3" s="1291"/>
      <c r="E3" s="1291"/>
      <c r="F3" s="1291"/>
      <c r="G3" s="1291"/>
      <c r="H3" s="1291"/>
      <c r="I3" s="1291"/>
      <c r="J3" s="1291"/>
      <c r="K3" s="1291"/>
      <c r="L3" s="1291"/>
      <c r="M3" s="1291"/>
      <c r="N3" s="1291"/>
      <c r="O3" s="1289"/>
    </row>
    <row r="4" spans="1:18" ht="15" customHeight="1" thickBot="1">
      <c r="R4" s="1292"/>
    </row>
    <row r="5" spans="1:18" ht="27" customHeight="1">
      <c r="A5" s="1293"/>
      <c r="B5" s="1293"/>
      <c r="C5" s="1293">
        <v>45565</v>
      </c>
      <c r="D5" s="1293">
        <v>45596</v>
      </c>
      <c r="E5" s="1293">
        <v>45626</v>
      </c>
      <c r="F5" s="1293">
        <v>45657</v>
      </c>
      <c r="G5" s="1293">
        <v>45688</v>
      </c>
      <c r="H5" s="1293">
        <v>45716</v>
      </c>
      <c r="I5" s="1293">
        <v>45747</v>
      </c>
      <c r="J5" s="1293">
        <v>45777</v>
      </c>
      <c r="K5" s="1293">
        <v>45808</v>
      </c>
      <c r="L5" s="1293">
        <v>45838</v>
      </c>
      <c r="M5" s="1293">
        <v>45869</v>
      </c>
      <c r="N5" s="1293">
        <v>45900</v>
      </c>
      <c r="O5" s="1293">
        <v>45930</v>
      </c>
      <c r="P5" s="1294"/>
      <c r="R5" s="1292"/>
    </row>
    <row r="6" spans="1:18" ht="13.8">
      <c r="A6" s="1295" t="s">
        <v>137</v>
      </c>
      <c r="B6" s="1296"/>
      <c r="C6" s="1297">
        <v>30623.65</v>
      </c>
      <c r="D6" s="1297">
        <v>31334.309999999998</v>
      </c>
      <c r="E6" s="1297">
        <v>32087.590000000004</v>
      </c>
      <c r="F6" s="1297">
        <v>32107.84</v>
      </c>
      <c r="G6" s="1297">
        <v>32490.240000000002</v>
      </c>
      <c r="H6" s="1297">
        <v>30820.9</v>
      </c>
      <c r="I6" s="1297">
        <v>31121.919999999998</v>
      </c>
      <c r="J6" s="1297">
        <v>31725.449999999997</v>
      </c>
      <c r="K6" s="1297">
        <v>33017.279999999999</v>
      </c>
      <c r="L6" s="1297">
        <v>34747.96</v>
      </c>
      <c r="M6" s="1297">
        <v>35736.76</v>
      </c>
      <c r="N6" s="1297">
        <v>36369.279999999999</v>
      </c>
      <c r="O6" s="1297">
        <v>37559.350000000006</v>
      </c>
      <c r="R6" s="1298"/>
    </row>
    <row r="7" spans="1:18" ht="13.8">
      <c r="A7" s="1299"/>
      <c r="B7" s="1296" t="s">
        <v>521</v>
      </c>
      <c r="C7" s="783">
        <v>427.48</v>
      </c>
      <c r="D7" s="783">
        <v>437.03000000000003</v>
      </c>
      <c r="E7" s="783">
        <v>475.97</v>
      </c>
      <c r="F7" s="783">
        <v>459.19</v>
      </c>
      <c r="G7" s="783">
        <v>445.81</v>
      </c>
      <c r="H7" s="783">
        <v>452.52</v>
      </c>
      <c r="I7" s="783">
        <v>434.64</v>
      </c>
      <c r="J7" s="783">
        <v>536.92999999999995</v>
      </c>
      <c r="K7" s="783">
        <v>520</v>
      </c>
      <c r="L7" s="783">
        <v>931.14</v>
      </c>
      <c r="M7" s="783">
        <v>601.47</v>
      </c>
      <c r="N7" s="783">
        <v>626.33000000000004</v>
      </c>
      <c r="O7" s="783">
        <v>667.88</v>
      </c>
      <c r="P7" s="799"/>
      <c r="R7" s="1292"/>
    </row>
    <row r="8" spans="1:18" ht="13.8">
      <c r="A8" s="1299"/>
      <c r="B8" s="1296" t="s">
        <v>522</v>
      </c>
      <c r="C8" s="783">
        <v>4138.63</v>
      </c>
      <c r="D8" s="783">
        <v>4343.87</v>
      </c>
      <c r="E8" s="783">
        <v>4345.26</v>
      </c>
      <c r="F8" s="783">
        <v>4315.66</v>
      </c>
      <c r="G8" s="783">
        <v>4378.42</v>
      </c>
      <c r="H8" s="783">
        <v>3284.93</v>
      </c>
      <c r="I8" s="783">
        <v>3476.56</v>
      </c>
      <c r="J8" s="783">
        <v>3247.37</v>
      </c>
      <c r="K8" s="783">
        <v>3852.7000000000003</v>
      </c>
      <c r="L8" s="783">
        <v>3912.8</v>
      </c>
      <c r="M8" s="783">
        <v>3928.49</v>
      </c>
      <c r="N8" s="783">
        <v>4985.0599999999995</v>
      </c>
      <c r="O8" s="783">
        <v>5187.25</v>
      </c>
      <c r="P8" s="799"/>
      <c r="R8" s="1292"/>
    </row>
    <row r="9" spans="1:18" ht="13.8">
      <c r="A9" s="1299"/>
      <c r="B9" s="1296" t="s">
        <v>523</v>
      </c>
      <c r="C9" s="783">
        <v>18622.96</v>
      </c>
      <c r="D9" s="783">
        <v>19010.560000000001</v>
      </c>
      <c r="E9" s="783">
        <v>19627.330000000002</v>
      </c>
      <c r="F9" s="783">
        <v>19281.43</v>
      </c>
      <c r="G9" s="783">
        <v>19561.580000000002</v>
      </c>
      <c r="H9" s="783">
        <v>19123.740000000002</v>
      </c>
      <c r="I9" s="783">
        <v>19458.57</v>
      </c>
      <c r="J9" s="783">
        <v>19599.329999999998</v>
      </c>
      <c r="K9" s="783">
        <v>20069.38</v>
      </c>
      <c r="L9" s="783">
        <v>20941.41</v>
      </c>
      <c r="M9" s="783">
        <v>22032.22</v>
      </c>
      <c r="N9" s="783">
        <v>21365.94</v>
      </c>
      <c r="O9" s="783">
        <v>22853.530000000002</v>
      </c>
      <c r="P9" s="799"/>
      <c r="R9" s="1292"/>
    </row>
    <row r="10" spans="1:18" ht="13.8">
      <c r="A10" s="1300"/>
      <c r="B10" s="1301" t="s">
        <v>524</v>
      </c>
      <c r="C10" s="902">
        <v>7434.58</v>
      </c>
      <c r="D10" s="902">
        <v>7542.8499999999995</v>
      </c>
      <c r="E10" s="902">
        <v>7639.0300000000007</v>
      </c>
      <c r="F10" s="902">
        <v>8051.56</v>
      </c>
      <c r="G10" s="902">
        <v>8104.43</v>
      </c>
      <c r="H10" s="902">
        <v>7959.71</v>
      </c>
      <c r="I10" s="902">
        <v>7752.15</v>
      </c>
      <c r="J10" s="902">
        <v>8341.82</v>
      </c>
      <c r="K10" s="902">
        <v>8575.2000000000007</v>
      </c>
      <c r="L10" s="902">
        <v>8962.61</v>
      </c>
      <c r="M10" s="902">
        <v>9174.58</v>
      </c>
      <c r="N10" s="902">
        <v>9391.9500000000007</v>
      </c>
      <c r="O10" s="902">
        <v>8850.69</v>
      </c>
      <c r="P10" s="799"/>
      <c r="R10" s="1292"/>
    </row>
    <row r="11" spans="1:18" ht="14.25" customHeight="1">
      <c r="A11" s="1295" t="s">
        <v>140</v>
      </c>
      <c r="B11" s="1296"/>
      <c r="C11" s="1297">
        <v>74155.460000000006</v>
      </c>
      <c r="D11" s="1297">
        <v>73599.69</v>
      </c>
      <c r="E11" s="1297">
        <v>73104.710000000006</v>
      </c>
      <c r="F11" s="1297">
        <v>72179.8</v>
      </c>
      <c r="G11" s="1297">
        <v>72014.080000000016</v>
      </c>
      <c r="H11" s="1297">
        <v>71363.669999999984</v>
      </c>
      <c r="I11" s="1297">
        <v>70569.960000000006</v>
      </c>
      <c r="J11" s="1297">
        <v>69860.259999999995</v>
      </c>
      <c r="K11" s="1297">
        <v>70620.03</v>
      </c>
      <c r="L11" s="1297">
        <v>71953.970000000016</v>
      </c>
      <c r="M11" s="1297">
        <v>73090.709999999992</v>
      </c>
      <c r="N11" s="1297">
        <v>74220.89</v>
      </c>
      <c r="O11" s="1297">
        <v>76181.919999999998</v>
      </c>
      <c r="P11" s="799"/>
      <c r="R11" s="1298"/>
    </row>
    <row r="12" spans="1:18" ht="14.25" customHeight="1">
      <c r="A12" s="1299"/>
      <c r="B12" s="1296" t="s">
        <v>521</v>
      </c>
      <c r="C12" s="783">
        <v>8020.27</v>
      </c>
      <c r="D12" s="783">
        <v>8013.35</v>
      </c>
      <c r="E12" s="783">
        <v>8197.6</v>
      </c>
      <c r="F12" s="783">
        <v>8256.32</v>
      </c>
      <c r="G12" s="783">
        <v>8408.9</v>
      </c>
      <c r="H12" s="783">
        <v>8611.33</v>
      </c>
      <c r="I12" s="783">
        <v>8239.4500000000007</v>
      </c>
      <c r="J12" s="783">
        <v>8614.15</v>
      </c>
      <c r="K12" s="783">
        <v>8787.7900000000009</v>
      </c>
      <c r="L12" s="783">
        <v>8800.75</v>
      </c>
      <c r="M12" s="783">
        <v>9020.49</v>
      </c>
      <c r="N12" s="783">
        <v>8921.9700000000012</v>
      </c>
      <c r="O12" s="783">
        <v>9360.0299999999988</v>
      </c>
      <c r="P12" s="799"/>
      <c r="R12" s="1292"/>
    </row>
    <row r="13" spans="1:18" ht="14.25" customHeight="1">
      <c r="A13" s="1299"/>
      <c r="B13" s="1296" t="s">
        <v>522</v>
      </c>
      <c r="C13" s="783">
        <v>19036.57</v>
      </c>
      <c r="D13" s="783">
        <v>18451.400000000001</v>
      </c>
      <c r="E13" s="783">
        <v>18419.149999999998</v>
      </c>
      <c r="F13" s="783">
        <v>18185.96</v>
      </c>
      <c r="G13" s="783">
        <v>17968.89</v>
      </c>
      <c r="H13" s="783">
        <v>17941.629999999997</v>
      </c>
      <c r="I13" s="783">
        <v>17776.5</v>
      </c>
      <c r="J13" s="783">
        <v>17229.78</v>
      </c>
      <c r="K13" s="783">
        <v>17293.900000000001</v>
      </c>
      <c r="L13" s="783">
        <v>17651.86</v>
      </c>
      <c r="M13" s="783">
        <v>18033.54</v>
      </c>
      <c r="N13" s="783">
        <v>18512.189999999999</v>
      </c>
      <c r="O13" s="783">
        <v>18849.809999999998</v>
      </c>
      <c r="P13" s="799"/>
      <c r="R13" s="1292"/>
    </row>
    <row r="14" spans="1:18" ht="14.25" customHeight="1">
      <c r="A14" s="1299"/>
      <c r="B14" s="1296" t="s">
        <v>523</v>
      </c>
      <c r="C14" s="783">
        <v>42470.93</v>
      </c>
      <c r="D14" s="783">
        <v>42468.57</v>
      </c>
      <c r="E14" s="783">
        <v>41887.29</v>
      </c>
      <c r="F14" s="783">
        <v>41248.44</v>
      </c>
      <c r="G14" s="783">
        <v>41140.100000000006</v>
      </c>
      <c r="H14" s="783">
        <v>40515.619999999995</v>
      </c>
      <c r="I14" s="783">
        <v>40283.560000000005</v>
      </c>
      <c r="J14" s="783">
        <v>39850.1</v>
      </c>
      <c r="K14" s="783">
        <v>40370.500000000007</v>
      </c>
      <c r="L14" s="783">
        <v>41182.65</v>
      </c>
      <c r="M14" s="783">
        <v>41748.89</v>
      </c>
      <c r="N14" s="783">
        <v>42484.61</v>
      </c>
      <c r="O14" s="783">
        <v>43526.740000000005</v>
      </c>
      <c r="P14" s="799"/>
      <c r="R14" s="1292"/>
    </row>
    <row r="15" spans="1:18" ht="14.25" customHeight="1">
      <c r="A15" s="1299"/>
      <c r="B15" s="1301" t="s">
        <v>524</v>
      </c>
      <c r="C15" s="902">
        <v>4627.6900000000005</v>
      </c>
      <c r="D15" s="902">
        <v>4666.37</v>
      </c>
      <c r="E15" s="902">
        <v>4600.67</v>
      </c>
      <c r="F15" s="902">
        <v>4489.08</v>
      </c>
      <c r="G15" s="902">
        <v>4496.1900000000005</v>
      </c>
      <c r="H15" s="902">
        <v>4295.09</v>
      </c>
      <c r="I15" s="902">
        <v>4270.45</v>
      </c>
      <c r="J15" s="902">
        <v>4166.2300000000005</v>
      </c>
      <c r="K15" s="902">
        <v>4167.84</v>
      </c>
      <c r="L15" s="902">
        <v>4318.71</v>
      </c>
      <c r="M15" s="902">
        <v>4287.79</v>
      </c>
      <c r="N15" s="902">
        <v>4302.1200000000008</v>
      </c>
      <c r="O15" s="902">
        <v>4445.34</v>
      </c>
      <c r="P15" s="799"/>
      <c r="R15" s="1292"/>
    </row>
    <row r="16" spans="1:18" ht="14.25" customHeight="1">
      <c r="A16" s="1302" t="s">
        <v>141</v>
      </c>
      <c r="B16" s="1296"/>
      <c r="C16" s="1297">
        <v>52457.34</v>
      </c>
      <c r="D16" s="1297">
        <v>51346.17</v>
      </c>
      <c r="E16" s="1297">
        <v>51798.64</v>
      </c>
      <c r="F16" s="1297">
        <v>51171.55</v>
      </c>
      <c r="G16" s="1297">
        <v>50489.73</v>
      </c>
      <c r="H16" s="1297">
        <v>49355.32</v>
      </c>
      <c r="I16" s="1297">
        <v>48647.810000000005</v>
      </c>
      <c r="J16" s="1297">
        <v>47959.81</v>
      </c>
      <c r="K16" s="1297">
        <v>47780.880000000005</v>
      </c>
      <c r="L16" s="1297">
        <v>48630.19</v>
      </c>
      <c r="M16" s="1297">
        <v>48776.36</v>
      </c>
      <c r="N16" s="1297">
        <v>48941.849999999991</v>
      </c>
      <c r="O16" s="1297">
        <v>49670.65</v>
      </c>
      <c r="P16" s="799"/>
      <c r="R16" s="1298"/>
    </row>
    <row r="17" spans="1:18" ht="14.25" customHeight="1">
      <c r="A17" s="1299"/>
      <c r="B17" s="1296" t="s">
        <v>521</v>
      </c>
      <c r="C17" s="783">
        <v>2845.39</v>
      </c>
      <c r="D17" s="783">
        <v>2746.68</v>
      </c>
      <c r="E17" s="783">
        <v>2761.83</v>
      </c>
      <c r="F17" s="783">
        <v>2787.39</v>
      </c>
      <c r="G17" s="783">
        <v>2825.6499999999996</v>
      </c>
      <c r="H17" s="783">
        <v>2945.2</v>
      </c>
      <c r="I17" s="783">
        <v>2860.33</v>
      </c>
      <c r="J17" s="783">
        <v>3124.99</v>
      </c>
      <c r="K17" s="783">
        <v>2656.9300000000003</v>
      </c>
      <c r="L17" s="783">
        <v>2932.55</v>
      </c>
      <c r="M17" s="783">
        <v>2693.6800000000003</v>
      </c>
      <c r="N17" s="783">
        <v>2395.02</v>
      </c>
      <c r="O17" s="783">
        <v>2517.21</v>
      </c>
      <c r="P17" s="799"/>
      <c r="R17" s="1292"/>
    </row>
    <row r="18" spans="1:18" ht="14.25" customHeight="1">
      <c r="A18" s="1299"/>
      <c r="B18" s="1296" t="s">
        <v>522</v>
      </c>
      <c r="C18" s="783">
        <v>13257.98</v>
      </c>
      <c r="D18" s="783">
        <v>12939.14</v>
      </c>
      <c r="E18" s="783">
        <v>13019.46</v>
      </c>
      <c r="F18" s="783">
        <v>12844.35</v>
      </c>
      <c r="G18" s="783">
        <v>12801.21</v>
      </c>
      <c r="H18" s="783">
        <v>12963.630000000001</v>
      </c>
      <c r="I18" s="783">
        <v>12828.39</v>
      </c>
      <c r="J18" s="783">
        <v>12245.970000000001</v>
      </c>
      <c r="K18" s="783">
        <v>12353.560000000001</v>
      </c>
      <c r="L18" s="783">
        <v>12470.26</v>
      </c>
      <c r="M18" s="783">
        <v>12767</v>
      </c>
      <c r="N18" s="783">
        <v>13316.89</v>
      </c>
      <c r="O18" s="783">
        <v>13279.03</v>
      </c>
      <c r="P18" s="799"/>
      <c r="R18" s="1292"/>
    </row>
    <row r="19" spans="1:18" ht="14.25" customHeight="1">
      <c r="A19" s="1299"/>
      <c r="B19" s="1296" t="s">
        <v>523</v>
      </c>
      <c r="C19" s="783">
        <v>30674.880000000001</v>
      </c>
      <c r="D19" s="783">
        <v>29990.05</v>
      </c>
      <c r="E19" s="783">
        <v>30328.93</v>
      </c>
      <c r="F19" s="783">
        <v>30199.24</v>
      </c>
      <c r="G19" s="783">
        <v>29574.82</v>
      </c>
      <c r="H19" s="783">
        <v>29795.34</v>
      </c>
      <c r="I19" s="783">
        <v>29347.010000000002</v>
      </c>
      <c r="J19" s="783">
        <v>29090.46</v>
      </c>
      <c r="K19" s="783">
        <v>29260.940000000002</v>
      </c>
      <c r="L19" s="783">
        <v>29635.519999999997</v>
      </c>
      <c r="M19" s="783">
        <v>29644.980000000003</v>
      </c>
      <c r="N19" s="783">
        <v>29603.739999999998</v>
      </c>
      <c r="O19" s="783">
        <v>30115.780000000002</v>
      </c>
      <c r="P19" s="799"/>
      <c r="R19" s="1292"/>
    </row>
    <row r="20" spans="1:18" ht="14.25" customHeight="1">
      <c r="A20" s="1300"/>
      <c r="B20" s="1301" t="s">
        <v>524</v>
      </c>
      <c r="C20" s="902">
        <v>5679.09</v>
      </c>
      <c r="D20" s="902">
        <v>5670.3</v>
      </c>
      <c r="E20" s="902">
        <v>5688.42</v>
      </c>
      <c r="F20" s="902">
        <v>5340.57</v>
      </c>
      <c r="G20" s="902">
        <v>5288.05</v>
      </c>
      <c r="H20" s="902">
        <v>3651.15</v>
      </c>
      <c r="I20" s="902">
        <v>3612.08</v>
      </c>
      <c r="J20" s="902">
        <v>3498.3900000000003</v>
      </c>
      <c r="K20" s="902">
        <v>3509.4500000000003</v>
      </c>
      <c r="L20" s="902">
        <v>3591.86</v>
      </c>
      <c r="M20" s="902">
        <v>3670.7</v>
      </c>
      <c r="N20" s="902">
        <v>3626.2000000000003</v>
      </c>
      <c r="O20" s="902">
        <v>3758.63</v>
      </c>
      <c r="P20" s="799"/>
      <c r="R20" s="1292"/>
    </row>
    <row r="21" spans="1:18" ht="14.25" customHeight="1">
      <c r="A21" s="1295" t="s">
        <v>142</v>
      </c>
      <c r="B21" s="1296"/>
      <c r="C21" s="1297">
        <v>49114.07</v>
      </c>
      <c r="D21" s="1297">
        <v>47795.010000000009</v>
      </c>
      <c r="E21" s="1297">
        <v>47479.610000000008</v>
      </c>
      <c r="F21" s="1297">
        <v>46677.650000000009</v>
      </c>
      <c r="G21" s="1297">
        <v>46618.31</v>
      </c>
      <c r="H21" s="1297">
        <v>45737.25</v>
      </c>
      <c r="I21" s="1297">
        <v>45622.63</v>
      </c>
      <c r="J21" s="1297">
        <v>45499.11</v>
      </c>
      <c r="K21" s="1297">
        <v>46251.71</v>
      </c>
      <c r="L21" s="1297">
        <v>46865.100000000006</v>
      </c>
      <c r="M21" s="1297">
        <v>45259.950000000004</v>
      </c>
      <c r="N21" s="1297">
        <v>45427.32</v>
      </c>
      <c r="O21" s="1297">
        <v>46582.64</v>
      </c>
      <c r="P21" s="799"/>
      <c r="Q21" s="1303"/>
      <c r="R21" s="1298"/>
    </row>
    <row r="22" spans="1:18" ht="14.25" customHeight="1">
      <c r="A22" s="1299"/>
      <c r="B22" s="1296" t="s">
        <v>521</v>
      </c>
      <c r="C22" s="783">
        <v>4853.2199999999993</v>
      </c>
      <c r="D22" s="783">
        <v>4711.3900000000003</v>
      </c>
      <c r="E22" s="783">
        <v>4750.13</v>
      </c>
      <c r="F22" s="783">
        <v>4769.2299999999996</v>
      </c>
      <c r="G22" s="783">
        <v>4710.5</v>
      </c>
      <c r="H22" s="783">
        <v>4749.45</v>
      </c>
      <c r="I22" s="783">
        <v>4758.9800000000005</v>
      </c>
      <c r="J22" s="783">
        <v>4800.4900000000007</v>
      </c>
      <c r="K22" s="783">
        <v>4815.62</v>
      </c>
      <c r="L22" s="783">
        <v>4815.46</v>
      </c>
      <c r="M22" s="783">
        <v>4760.1400000000003</v>
      </c>
      <c r="N22" s="783">
        <v>4726.3600000000006</v>
      </c>
      <c r="O22" s="783">
        <v>4806.47</v>
      </c>
      <c r="P22" s="799"/>
      <c r="R22" s="1292"/>
    </row>
    <row r="23" spans="1:18" ht="14.25" customHeight="1">
      <c r="A23" s="1299"/>
      <c r="B23" s="1296" t="s">
        <v>522</v>
      </c>
      <c r="C23" s="783">
        <v>15399.85</v>
      </c>
      <c r="D23" s="783">
        <v>14910.890000000001</v>
      </c>
      <c r="E23" s="783">
        <v>15030.01</v>
      </c>
      <c r="F23" s="783">
        <v>14742.000000000002</v>
      </c>
      <c r="G23" s="783">
        <v>14794.43</v>
      </c>
      <c r="H23" s="783">
        <v>14628.75</v>
      </c>
      <c r="I23" s="783">
        <v>14610.07</v>
      </c>
      <c r="J23" s="783">
        <v>14679.28</v>
      </c>
      <c r="K23" s="783">
        <v>15142.060000000001</v>
      </c>
      <c r="L23" s="783">
        <v>15248.04</v>
      </c>
      <c r="M23" s="783">
        <v>13555.470000000001</v>
      </c>
      <c r="N23" s="783">
        <v>13387.83</v>
      </c>
      <c r="O23" s="783">
        <v>13447.66</v>
      </c>
      <c r="P23" s="799"/>
      <c r="R23" s="1292"/>
    </row>
    <row r="24" spans="1:18" ht="14.25" customHeight="1">
      <c r="A24" s="1299"/>
      <c r="B24" s="1296" t="s">
        <v>523</v>
      </c>
      <c r="C24" s="783">
        <v>23028.720000000001</v>
      </c>
      <c r="D24" s="783">
        <v>22674.230000000003</v>
      </c>
      <c r="E24" s="783">
        <v>22274.850000000002</v>
      </c>
      <c r="F24" s="783">
        <v>21856.06</v>
      </c>
      <c r="G24" s="783">
        <v>21789.02</v>
      </c>
      <c r="H24" s="783">
        <v>21355.49</v>
      </c>
      <c r="I24" s="783">
        <v>21239.46</v>
      </c>
      <c r="J24" s="783">
        <v>21141.350000000002</v>
      </c>
      <c r="K24" s="783">
        <v>21310.18</v>
      </c>
      <c r="L24" s="783">
        <v>21750.880000000001</v>
      </c>
      <c r="M24" s="783">
        <v>21771.16</v>
      </c>
      <c r="N24" s="783">
        <v>22054.07</v>
      </c>
      <c r="O24" s="783">
        <v>22824.84</v>
      </c>
      <c r="P24" s="799"/>
      <c r="R24" s="1292"/>
    </row>
    <row r="25" spans="1:18" ht="14.25" customHeight="1">
      <c r="A25" s="1304"/>
      <c r="B25" s="1305" t="s">
        <v>524</v>
      </c>
      <c r="C25" s="1306">
        <v>5832.28</v>
      </c>
      <c r="D25" s="1306">
        <v>5498.5</v>
      </c>
      <c r="E25" s="1306">
        <v>5424.62</v>
      </c>
      <c r="F25" s="1306">
        <v>5310.36</v>
      </c>
      <c r="G25" s="1306">
        <v>5324.3600000000006</v>
      </c>
      <c r="H25" s="1306">
        <v>5003.5599999999995</v>
      </c>
      <c r="I25" s="1306">
        <v>5014.12</v>
      </c>
      <c r="J25" s="1306">
        <v>4877.99</v>
      </c>
      <c r="K25" s="1306">
        <v>4983.8500000000004</v>
      </c>
      <c r="L25" s="1306">
        <v>5050.72</v>
      </c>
      <c r="M25" s="1306">
        <v>5173.18</v>
      </c>
      <c r="N25" s="1306">
        <v>5259.06</v>
      </c>
      <c r="O25" s="1306">
        <v>5503.67</v>
      </c>
      <c r="P25" s="799"/>
      <c r="R25" s="1292"/>
    </row>
    <row r="26" spans="1:18" ht="14.25" customHeight="1">
      <c r="A26" s="1295" t="s">
        <v>153</v>
      </c>
      <c r="B26" s="1296"/>
      <c r="C26" s="782">
        <v>206350.52000000002</v>
      </c>
      <c r="D26" s="782">
        <v>204075.18</v>
      </c>
      <c r="E26" s="782">
        <v>204470.55</v>
      </c>
      <c r="F26" s="782">
        <v>202136.84000000003</v>
      </c>
      <c r="G26" s="782">
        <v>201612.36000000002</v>
      </c>
      <c r="H26" s="782">
        <v>197277.14</v>
      </c>
      <c r="I26" s="782">
        <v>195962.32</v>
      </c>
      <c r="J26" s="782">
        <v>195044.63</v>
      </c>
      <c r="K26" s="782">
        <v>197669.9</v>
      </c>
      <c r="L26" s="782">
        <v>202197.22</v>
      </c>
      <c r="M26" s="782">
        <v>202863.78</v>
      </c>
      <c r="N26" s="782">
        <v>204959.34000000003</v>
      </c>
      <c r="O26" s="782">
        <v>209994.56</v>
      </c>
      <c r="P26" s="1307"/>
      <c r="R26" s="1292"/>
    </row>
    <row r="27" spans="1:18" ht="14.25" customHeight="1">
      <c r="A27" s="1299"/>
      <c r="B27" s="1296" t="s">
        <v>521</v>
      </c>
      <c r="C27" s="783">
        <v>16146.359999999999</v>
      </c>
      <c r="D27" s="783">
        <v>15908.45</v>
      </c>
      <c r="E27" s="783">
        <v>16185.529999999999</v>
      </c>
      <c r="F27" s="783">
        <v>16272.13</v>
      </c>
      <c r="G27" s="783">
        <v>16390.86</v>
      </c>
      <c r="H27" s="783">
        <v>16758.5</v>
      </c>
      <c r="I27" s="783">
        <v>16293.400000000001</v>
      </c>
      <c r="J27" s="783">
        <v>17076.560000000001</v>
      </c>
      <c r="K27" s="783">
        <v>16780.34</v>
      </c>
      <c r="L27" s="783">
        <v>17479.899999999998</v>
      </c>
      <c r="M27" s="783">
        <v>17075.78</v>
      </c>
      <c r="N27" s="783">
        <v>16669.68</v>
      </c>
      <c r="O27" s="783">
        <v>17351.59</v>
      </c>
      <c r="P27" s="799"/>
      <c r="R27" s="1292"/>
    </row>
    <row r="28" spans="1:18" ht="13.5" customHeight="1">
      <c r="A28" s="1296"/>
      <c r="B28" s="1296" t="s">
        <v>522</v>
      </c>
      <c r="C28" s="783">
        <v>51833.03</v>
      </c>
      <c r="D28" s="783">
        <v>50645.3</v>
      </c>
      <c r="E28" s="783">
        <v>50813.88</v>
      </c>
      <c r="F28" s="783">
        <v>50087.97</v>
      </c>
      <c r="G28" s="783">
        <v>49942.95</v>
      </c>
      <c r="H28" s="783">
        <v>48818.94</v>
      </c>
      <c r="I28" s="783">
        <v>48691.519999999997</v>
      </c>
      <c r="J28" s="783">
        <v>47402.400000000001</v>
      </c>
      <c r="K28" s="783">
        <v>48642.22</v>
      </c>
      <c r="L28" s="783">
        <v>49282.96</v>
      </c>
      <c r="M28" s="783">
        <v>48284.5</v>
      </c>
      <c r="N28" s="783">
        <v>50201.97</v>
      </c>
      <c r="O28" s="783">
        <v>50763.75</v>
      </c>
      <c r="P28" s="799"/>
      <c r="R28" s="1292"/>
    </row>
    <row r="29" spans="1:18" ht="14.25" customHeight="1">
      <c r="A29" s="1296"/>
      <c r="B29" s="1296" t="s">
        <v>523</v>
      </c>
      <c r="C29" s="783">
        <v>114797.49</v>
      </c>
      <c r="D29" s="783">
        <v>114143.41</v>
      </c>
      <c r="E29" s="783">
        <v>114118.40000000001</v>
      </c>
      <c r="F29" s="783">
        <v>112585.17</v>
      </c>
      <c r="G29" s="783">
        <v>112065.52</v>
      </c>
      <c r="H29" s="783">
        <v>110790.19</v>
      </c>
      <c r="I29" s="783">
        <v>110328.6</v>
      </c>
      <c r="J29" s="783">
        <v>109681.23999999999</v>
      </c>
      <c r="K29" s="783">
        <v>111011</v>
      </c>
      <c r="L29" s="783">
        <v>113510.45999999999</v>
      </c>
      <c r="M29" s="783">
        <v>115197.25</v>
      </c>
      <c r="N29" s="783">
        <v>115508.36000000002</v>
      </c>
      <c r="O29" s="783">
        <v>119320.89</v>
      </c>
      <c r="P29" s="799"/>
      <c r="R29" s="1292"/>
    </row>
    <row r="30" spans="1:18" ht="14.25" customHeight="1" thickBot="1">
      <c r="A30" s="1308"/>
      <c r="B30" s="1308" t="s">
        <v>524</v>
      </c>
      <c r="C30" s="795">
        <v>23573.64</v>
      </c>
      <c r="D30" s="795">
        <v>23378.02</v>
      </c>
      <c r="E30" s="795">
        <v>23352.74</v>
      </c>
      <c r="F30" s="795">
        <v>23191.57</v>
      </c>
      <c r="G30" s="795">
        <v>23213.030000000002</v>
      </c>
      <c r="H30" s="795">
        <v>20909.509999999998</v>
      </c>
      <c r="I30" s="795">
        <v>20648.8</v>
      </c>
      <c r="J30" s="795">
        <v>20884.43</v>
      </c>
      <c r="K30" s="795">
        <v>21236.340000000004</v>
      </c>
      <c r="L30" s="795">
        <v>21923.9</v>
      </c>
      <c r="M30" s="795">
        <v>22306.25</v>
      </c>
      <c r="N30" s="795">
        <v>22579.33</v>
      </c>
      <c r="O30" s="795">
        <v>22558.33</v>
      </c>
      <c r="P30" s="799"/>
      <c r="R30" s="1292"/>
    </row>
    <row r="31" spans="1:18" ht="13.8">
      <c r="A31" s="1309" t="s">
        <v>1195</v>
      </c>
      <c r="B31" s="1310"/>
      <c r="C31" s="1310"/>
      <c r="D31" s="1310"/>
      <c r="E31" s="1310"/>
      <c r="F31" s="1310"/>
      <c r="G31" s="1310"/>
      <c r="H31" s="1310"/>
      <c r="I31" s="1310"/>
      <c r="J31" s="1310"/>
      <c r="K31" s="1310"/>
      <c r="L31" s="1310"/>
      <c r="M31" s="1310"/>
      <c r="N31" s="1310"/>
      <c r="O31" s="1310"/>
    </row>
    <row r="32" spans="1:18" ht="13.8">
      <c r="A32" s="1309" t="s">
        <v>198</v>
      </c>
      <c r="B32" s="1310"/>
      <c r="C32" s="1310"/>
      <c r="D32" s="1310"/>
      <c r="E32" s="1310"/>
      <c r="F32" s="1310"/>
      <c r="G32" s="1310"/>
      <c r="H32" s="1310"/>
      <c r="I32" s="1310"/>
      <c r="J32" s="1310"/>
      <c r="K32" s="1310"/>
      <c r="L32" s="1310"/>
      <c r="M32" s="1310"/>
      <c r="N32" s="1310"/>
      <c r="O32" s="1310"/>
    </row>
    <row r="33" spans="1:15" ht="13.8">
      <c r="A33" s="1310"/>
      <c r="B33" s="1310"/>
      <c r="C33" s="1310"/>
      <c r="D33" s="1310"/>
      <c r="E33" s="1310"/>
      <c r="F33" s="1310"/>
      <c r="G33" s="1310"/>
      <c r="H33" s="1310"/>
      <c r="I33" s="1310"/>
      <c r="J33" s="1310"/>
      <c r="K33" s="1310"/>
      <c r="L33" s="1310"/>
      <c r="M33" s="1310"/>
      <c r="N33" s="1310"/>
      <c r="O33" s="1310"/>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2D561-C97C-41EF-921C-60AE458E621B}">
  <dimension ref="A1:Q197"/>
  <sheetViews>
    <sheetView zoomScaleNormal="100" workbookViewId="0">
      <selection activeCell="L36" sqref="L36"/>
    </sheetView>
  </sheetViews>
  <sheetFormatPr baseColWidth="10" defaultColWidth="11.44140625" defaultRowHeight="13.2"/>
  <cols>
    <col min="1" max="1" width="5.21875" style="1290" customWidth="1"/>
    <col min="2" max="2" width="13.77734375" style="1290" customWidth="1"/>
    <col min="3" max="15" width="12.109375" style="1290" customWidth="1"/>
    <col min="16" max="16" width="11.44140625" style="1290"/>
    <col min="17" max="17" width="7.44140625" style="1290" customWidth="1"/>
    <col min="18" max="256" width="11.44140625" style="1290"/>
    <col min="257" max="257" width="5.21875" style="1290" customWidth="1"/>
    <col min="258" max="258" width="13.77734375" style="1290" customWidth="1"/>
    <col min="259" max="271" width="12.109375" style="1290" customWidth="1"/>
    <col min="272" max="272" width="11.44140625" style="1290"/>
    <col min="273" max="273" width="7.44140625" style="1290" customWidth="1"/>
    <col min="274" max="512" width="11.44140625" style="1290"/>
    <col min="513" max="513" width="5.21875" style="1290" customWidth="1"/>
    <col min="514" max="514" width="13.77734375" style="1290" customWidth="1"/>
    <col min="515" max="527" width="12.109375" style="1290" customWidth="1"/>
    <col min="528" max="528" width="11.44140625" style="1290"/>
    <col min="529" max="529" width="7.44140625" style="1290" customWidth="1"/>
    <col min="530" max="768" width="11.44140625" style="1290"/>
    <col min="769" max="769" width="5.21875" style="1290" customWidth="1"/>
    <col min="770" max="770" width="13.77734375" style="1290" customWidth="1"/>
    <col min="771" max="783" width="12.109375" style="1290" customWidth="1"/>
    <col min="784" max="784" width="11.44140625" style="1290"/>
    <col min="785" max="785" width="7.44140625" style="1290" customWidth="1"/>
    <col min="786" max="1024" width="11.44140625" style="1290"/>
    <col min="1025" max="1025" width="5.21875" style="1290" customWidth="1"/>
    <col min="1026" max="1026" width="13.77734375" style="1290" customWidth="1"/>
    <col min="1027" max="1039" width="12.109375" style="1290" customWidth="1"/>
    <col min="1040" max="1040" width="11.44140625" style="1290"/>
    <col min="1041" max="1041" width="7.44140625" style="1290" customWidth="1"/>
    <col min="1042" max="1280" width="11.44140625" style="1290"/>
    <col min="1281" max="1281" width="5.21875" style="1290" customWidth="1"/>
    <col min="1282" max="1282" width="13.77734375" style="1290" customWidth="1"/>
    <col min="1283" max="1295" width="12.109375" style="1290" customWidth="1"/>
    <col min="1296" max="1296" width="11.44140625" style="1290"/>
    <col min="1297" max="1297" width="7.44140625" style="1290" customWidth="1"/>
    <col min="1298" max="1536" width="11.44140625" style="1290"/>
    <col min="1537" max="1537" width="5.21875" style="1290" customWidth="1"/>
    <col min="1538" max="1538" width="13.77734375" style="1290" customWidth="1"/>
    <col min="1539" max="1551" width="12.109375" style="1290" customWidth="1"/>
    <col min="1552" max="1552" width="11.44140625" style="1290"/>
    <col min="1553" max="1553" width="7.44140625" style="1290" customWidth="1"/>
    <col min="1554" max="1792" width="11.44140625" style="1290"/>
    <col min="1793" max="1793" width="5.21875" style="1290" customWidth="1"/>
    <col min="1794" max="1794" width="13.77734375" style="1290" customWidth="1"/>
    <col min="1795" max="1807" width="12.109375" style="1290" customWidth="1"/>
    <col min="1808" max="1808" width="11.44140625" style="1290"/>
    <col min="1809" max="1809" width="7.44140625" style="1290" customWidth="1"/>
    <col min="1810" max="2048" width="11.44140625" style="1290"/>
    <col min="2049" max="2049" width="5.21875" style="1290" customWidth="1"/>
    <col min="2050" max="2050" width="13.77734375" style="1290" customWidth="1"/>
    <col min="2051" max="2063" width="12.109375" style="1290" customWidth="1"/>
    <col min="2064" max="2064" width="11.44140625" style="1290"/>
    <col min="2065" max="2065" width="7.44140625" style="1290" customWidth="1"/>
    <col min="2066" max="2304" width="11.44140625" style="1290"/>
    <col min="2305" max="2305" width="5.21875" style="1290" customWidth="1"/>
    <col min="2306" max="2306" width="13.77734375" style="1290" customWidth="1"/>
    <col min="2307" max="2319" width="12.109375" style="1290" customWidth="1"/>
    <col min="2320" max="2320" width="11.44140625" style="1290"/>
    <col min="2321" max="2321" width="7.44140625" style="1290" customWidth="1"/>
    <col min="2322" max="2560" width="11.44140625" style="1290"/>
    <col min="2561" max="2561" width="5.21875" style="1290" customWidth="1"/>
    <col min="2562" max="2562" width="13.77734375" style="1290" customWidth="1"/>
    <col min="2563" max="2575" width="12.109375" style="1290" customWidth="1"/>
    <col min="2576" max="2576" width="11.44140625" style="1290"/>
    <col min="2577" max="2577" width="7.44140625" style="1290" customWidth="1"/>
    <col min="2578" max="2816" width="11.44140625" style="1290"/>
    <col min="2817" max="2817" width="5.21875" style="1290" customWidth="1"/>
    <col min="2818" max="2818" width="13.77734375" style="1290" customWidth="1"/>
    <col min="2819" max="2831" width="12.109375" style="1290" customWidth="1"/>
    <col min="2832" max="2832" width="11.44140625" style="1290"/>
    <col min="2833" max="2833" width="7.44140625" style="1290" customWidth="1"/>
    <col min="2834" max="3072" width="11.44140625" style="1290"/>
    <col min="3073" max="3073" width="5.21875" style="1290" customWidth="1"/>
    <col min="3074" max="3074" width="13.77734375" style="1290" customWidth="1"/>
    <col min="3075" max="3087" width="12.109375" style="1290" customWidth="1"/>
    <col min="3088" max="3088" width="11.44140625" style="1290"/>
    <col min="3089" max="3089" width="7.44140625" style="1290" customWidth="1"/>
    <col min="3090" max="3328" width="11.44140625" style="1290"/>
    <col min="3329" max="3329" width="5.21875" style="1290" customWidth="1"/>
    <col min="3330" max="3330" width="13.77734375" style="1290" customWidth="1"/>
    <col min="3331" max="3343" width="12.109375" style="1290" customWidth="1"/>
    <col min="3344" max="3344" width="11.44140625" style="1290"/>
    <col min="3345" max="3345" width="7.44140625" style="1290" customWidth="1"/>
    <col min="3346" max="3584" width="11.44140625" style="1290"/>
    <col min="3585" max="3585" width="5.21875" style="1290" customWidth="1"/>
    <col min="3586" max="3586" width="13.77734375" style="1290" customWidth="1"/>
    <col min="3587" max="3599" width="12.109375" style="1290" customWidth="1"/>
    <col min="3600" max="3600" width="11.44140625" style="1290"/>
    <col min="3601" max="3601" width="7.44140625" style="1290" customWidth="1"/>
    <col min="3602" max="3840" width="11.44140625" style="1290"/>
    <col min="3841" max="3841" width="5.21875" style="1290" customWidth="1"/>
    <col min="3842" max="3842" width="13.77734375" style="1290" customWidth="1"/>
    <col min="3843" max="3855" width="12.109375" style="1290" customWidth="1"/>
    <col min="3856" max="3856" width="11.44140625" style="1290"/>
    <col min="3857" max="3857" width="7.44140625" style="1290" customWidth="1"/>
    <col min="3858" max="4096" width="11.44140625" style="1290"/>
    <col min="4097" max="4097" width="5.21875" style="1290" customWidth="1"/>
    <col min="4098" max="4098" width="13.77734375" style="1290" customWidth="1"/>
    <col min="4099" max="4111" width="12.109375" style="1290" customWidth="1"/>
    <col min="4112" max="4112" width="11.44140625" style="1290"/>
    <col min="4113" max="4113" width="7.44140625" style="1290" customWidth="1"/>
    <col min="4114" max="4352" width="11.44140625" style="1290"/>
    <col min="4353" max="4353" width="5.21875" style="1290" customWidth="1"/>
    <col min="4354" max="4354" width="13.77734375" style="1290" customWidth="1"/>
    <col min="4355" max="4367" width="12.109375" style="1290" customWidth="1"/>
    <col min="4368" max="4368" width="11.44140625" style="1290"/>
    <col min="4369" max="4369" width="7.44140625" style="1290" customWidth="1"/>
    <col min="4370" max="4608" width="11.44140625" style="1290"/>
    <col min="4609" max="4609" width="5.21875" style="1290" customWidth="1"/>
    <col min="4610" max="4610" width="13.77734375" style="1290" customWidth="1"/>
    <col min="4611" max="4623" width="12.109375" style="1290" customWidth="1"/>
    <col min="4624" max="4624" width="11.44140625" style="1290"/>
    <col min="4625" max="4625" width="7.44140625" style="1290" customWidth="1"/>
    <col min="4626" max="4864" width="11.44140625" style="1290"/>
    <col min="4865" max="4865" width="5.21875" style="1290" customWidth="1"/>
    <col min="4866" max="4866" width="13.77734375" style="1290" customWidth="1"/>
    <col min="4867" max="4879" width="12.109375" style="1290" customWidth="1"/>
    <col min="4880" max="4880" width="11.44140625" style="1290"/>
    <col min="4881" max="4881" width="7.44140625" style="1290" customWidth="1"/>
    <col min="4882" max="5120" width="11.44140625" style="1290"/>
    <col min="5121" max="5121" width="5.21875" style="1290" customWidth="1"/>
    <col min="5122" max="5122" width="13.77734375" style="1290" customWidth="1"/>
    <col min="5123" max="5135" width="12.109375" style="1290" customWidth="1"/>
    <col min="5136" max="5136" width="11.44140625" style="1290"/>
    <col min="5137" max="5137" width="7.44140625" style="1290" customWidth="1"/>
    <col min="5138" max="5376" width="11.44140625" style="1290"/>
    <col min="5377" max="5377" width="5.21875" style="1290" customWidth="1"/>
    <col min="5378" max="5378" width="13.77734375" style="1290" customWidth="1"/>
    <col min="5379" max="5391" width="12.109375" style="1290" customWidth="1"/>
    <col min="5392" max="5392" width="11.44140625" style="1290"/>
    <col min="5393" max="5393" width="7.44140625" style="1290" customWidth="1"/>
    <col min="5394" max="5632" width="11.44140625" style="1290"/>
    <col min="5633" max="5633" width="5.21875" style="1290" customWidth="1"/>
    <col min="5634" max="5634" width="13.77734375" style="1290" customWidth="1"/>
    <col min="5635" max="5647" width="12.109375" style="1290" customWidth="1"/>
    <col min="5648" max="5648" width="11.44140625" style="1290"/>
    <col min="5649" max="5649" width="7.44140625" style="1290" customWidth="1"/>
    <col min="5650" max="5888" width="11.44140625" style="1290"/>
    <col min="5889" max="5889" width="5.21875" style="1290" customWidth="1"/>
    <col min="5890" max="5890" width="13.77734375" style="1290" customWidth="1"/>
    <col min="5891" max="5903" width="12.109375" style="1290" customWidth="1"/>
    <col min="5904" max="5904" width="11.44140625" style="1290"/>
    <col min="5905" max="5905" width="7.44140625" style="1290" customWidth="1"/>
    <col min="5906" max="6144" width="11.44140625" style="1290"/>
    <col min="6145" max="6145" width="5.21875" style="1290" customWidth="1"/>
    <col min="6146" max="6146" width="13.77734375" style="1290" customWidth="1"/>
    <col min="6147" max="6159" width="12.109375" style="1290" customWidth="1"/>
    <col min="6160" max="6160" width="11.44140625" style="1290"/>
    <col min="6161" max="6161" width="7.44140625" style="1290" customWidth="1"/>
    <col min="6162" max="6400" width="11.44140625" style="1290"/>
    <col min="6401" max="6401" width="5.21875" style="1290" customWidth="1"/>
    <col min="6402" max="6402" width="13.77734375" style="1290" customWidth="1"/>
    <col min="6403" max="6415" width="12.109375" style="1290" customWidth="1"/>
    <col min="6416" max="6416" width="11.44140625" style="1290"/>
    <col min="6417" max="6417" width="7.44140625" style="1290" customWidth="1"/>
    <col min="6418" max="6656" width="11.44140625" style="1290"/>
    <col min="6657" max="6657" width="5.21875" style="1290" customWidth="1"/>
    <col min="6658" max="6658" width="13.77734375" style="1290" customWidth="1"/>
    <col min="6659" max="6671" width="12.109375" style="1290" customWidth="1"/>
    <col min="6672" max="6672" width="11.44140625" style="1290"/>
    <col min="6673" max="6673" width="7.44140625" style="1290" customWidth="1"/>
    <col min="6674" max="6912" width="11.44140625" style="1290"/>
    <col min="6913" max="6913" width="5.21875" style="1290" customWidth="1"/>
    <col min="6914" max="6914" width="13.77734375" style="1290" customWidth="1"/>
    <col min="6915" max="6927" width="12.109375" style="1290" customWidth="1"/>
    <col min="6928" max="6928" width="11.44140625" style="1290"/>
    <col min="6929" max="6929" width="7.44140625" style="1290" customWidth="1"/>
    <col min="6930" max="7168" width="11.44140625" style="1290"/>
    <col min="7169" max="7169" width="5.21875" style="1290" customWidth="1"/>
    <col min="7170" max="7170" width="13.77734375" style="1290" customWidth="1"/>
    <col min="7171" max="7183" width="12.109375" style="1290" customWidth="1"/>
    <col min="7184" max="7184" width="11.44140625" style="1290"/>
    <col min="7185" max="7185" width="7.44140625" style="1290" customWidth="1"/>
    <col min="7186" max="7424" width="11.44140625" style="1290"/>
    <col min="7425" max="7425" width="5.21875" style="1290" customWidth="1"/>
    <col min="7426" max="7426" width="13.77734375" style="1290" customWidth="1"/>
    <col min="7427" max="7439" width="12.109375" style="1290" customWidth="1"/>
    <col min="7440" max="7440" width="11.44140625" style="1290"/>
    <col min="7441" max="7441" width="7.44140625" style="1290" customWidth="1"/>
    <col min="7442" max="7680" width="11.44140625" style="1290"/>
    <col min="7681" max="7681" width="5.21875" style="1290" customWidth="1"/>
    <col min="7682" max="7682" width="13.77734375" style="1290" customWidth="1"/>
    <col min="7683" max="7695" width="12.109375" style="1290" customWidth="1"/>
    <col min="7696" max="7696" width="11.44140625" style="1290"/>
    <col min="7697" max="7697" width="7.44140625" style="1290" customWidth="1"/>
    <col min="7698" max="7936" width="11.44140625" style="1290"/>
    <col min="7937" max="7937" width="5.21875" style="1290" customWidth="1"/>
    <col min="7938" max="7938" width="13.77734375" style="1290" customWidth="1"/>
    <col min="7939" max="7951" width="12.109375" style="1290" customWidth="1"/>
    <col min="7952" max="7952" width="11.44140625" style="1290"/>
    <col min="7953" max="7953" width="7.44140625" style="1290" customWidth="1"/>
    <col min="7954" max="8192" width="11.44140625" style="1290"/>
    <col min="8193" max="8193" width="5.21875" style="1290" customWidth="1"/>
    <col min="8194" max="8194" width="13.77734375" style="1290" customWidth="1"/>
    <col min="8195" max="8207" width="12.109375" style="1290" customWidth="1"/>
    <col min="8208" max="8208" width="11.44140625" style="1290"/>
    <col min="8209" max="8209" width="7.44140625" style="1290" customWidth="1"/>
    <col min="8210" max="8448" width="11.44140625" style="1290"/>
    <col min="8449" max="8449" width="5.21875" style="1290" customWidth="1"/>
    <col min="8450" max="8450" width="13.77734375" style="1290" customWidth="1"/>
    <col min="8451" max="8463" width="12.109375" style="1290" customWidth="1"/>
    <col min="8464" max="8464" width="11.44140625" style="1290"/>
    <col min="8465" max="8465" width="7.44140625" style="1290" customWidth="1"/>
    <col min="8466" max="8704" width="11.44140625" style="1290"/>
    <col min="8705" max="8705" width="5.21875" style="1290" customWidth="1"/>
    <col min="8706" max="8706" width="13.77734375" style="1290" customWidth="1"/>
    <col min="8707" max="8719" width="12.109375" style="1290" customWidth="1"/>
    <col min="8720" max="8720" width="11.44140625" style="1290"/>
    <col min="8721" max="8721" width="7.44140625" style="1290" customWidth="1"/>
    <col min="8722" max="8960" width="11.44140625" style="1290"/>
    <col min="8961" max="8961" width="5.21875" style="1290" customWidth="1"/>
    <col min="8962" max="8962" width="13.77734375" style="1290" customWidth="1"/>
    <col min="8963" max="8975" width="12.109375" style="1290" customWidth="1"/>
    <col min="8976" max="8976" width="11.44140625" style="1290"/>
    <col min="8977" max="8977" width="7.44140625" style="1290" customWidth="1"/>
    <col min="8978" max="9216" width="11.44140625" style="1290"/>
    <col min="9217" max="9217" width="5.21875" style="1290" customWidth="1"/>
    <col min="9218" max="9218" width="13.77734375" style="1290" customWidth="1"/>
    <col min="9219" max="9231" width="12.109375" style="1290" customWidth="1"/>
    <col min="9232" max="9232" width="11.44140625" style="1290"/>
    <col min="9233" max="9233" width="7.44140625" style="1290" customWidth="1"/>
    <col min="9234" max="9472" width="11.44140625" style="1290"/>
    <col min="9473" max="9473" width="5.21875" style="1290" customWidth="1"/>
    <col min="9474" max="9474" width="13.77734375" style="1290" customWidth="1"/>
    <col min="9475" max="9487" width="12.109375" style="1290" customWidth="1"/>
    <col min="9488" max="9488" width="11.44140625" style="1290"/>
    <col min="9489" max="9489" width="7.44140625" style="1290" customWidth="1"/>
    <col min="9490" max="9728" width="11.44140625" style="1290"/>
    <col min="9729" max="9729" width="5.21875" style="1290" customWidth="1"/>
    <col min="9730" max="9730" width="13.77734375" style="1290" customWidth="1"/>
    <col min="9731" max="9743" width="12.109375" style="1290" customWidth="1"/>
    <col min="9744" max="9744" width="11.44140625" style="1290"/>
    <col min="9745" max="9745" width="7.44140625" style="1290" customWidth="1"/>
    <col min="9746" max="9984" width="11.44140625" style="1290"/>
    <col min="9985" max="9985" width="5.21875" style="1290" customWidth="1"/>
    <col min="9986" max="9986" width="13.77734375" style="1290" customWidth="1"/>
    <col min="9987" max="9999" width="12.109375" style="1290" customWidth="1"/>
    <col min="10000" max="10000" width="11.44140625" style="1290"/>
    <col min="10001" max="10001" width="7.44140625" style="1290" customWidth="1"/>
    <col min="10002" max="10240" width="11.44140625" style="1290"/>
    <col min="10241" max="10241" width="5.21875" style="1290" customWidth="1"/>
    <col min="10242" max="10242" width="13.77734375" style="1290" customWidth="1"/>
    <col min="10243" max="10255" width="12.109375" style="1290" customWidth="1"/>
    <col min="10256" max="10256" width="11.44140625" style="1290"/>
    <col min="10257" max="10257" width="7.44140625" style="1290" customWidth="1"/>
    <col min="10258" max="10496" width="11.44140625" style="1290"/>
    <col min="10497" max="10497" width="5.21875" style="1290" customWidth="1"/>
    <col min="10498" max="10498" width="13.77734375" style="1290" customWidth="1"/>
    <col min="10499" max="10511" width="12.109375" style="1290" customWidth="1"/>
    <col min="10512" max="10512" width="11.44140625" style="1290"/>
    <col min="10513" max="10513" width="7.44140625" style="1290" customWidth="1"/>
    <col min="10514" max="10752" width="11.44140625" style="1290"/>
    <col min="10753" max="10753" width="5.21875" style="1290" customWidth="1"/>
    <col min="10754" max="10754" width="13.77734375" style="1290" customWidth="1"/>
    <col min="10755" max="10767" width="12.109375" style="1290" customWidth="1"/>
    <col min="10768" max="10768" width="11.44140625" style="1290"/>
    <col min="10769" max="10769" width="7.44140625" style="1290" customWidth="1"/>
    <col min="10770" max="11008" width="11.44140625" style="1290"/>
    <col min="11009" max="11009" width="5.21875" style="1290" customWidth="1"/>
    <col min="11010" max="11010" width="13.77734375" style="1290" customWidth="1"/>
    <col min="11011" max="11023" width="12.109375" style="1290" customWidth="1"/>
    <col min="11024" max="11024" width="11.44140625" style="1290"/>
    <col min="11025" max="11025" width="7.44140625" style="1290" customWidth="1"/>
    <col min="11026" max="11264" width="11.44140625" style="1290"/>
    <col min="11265" max="11265" width="5.21875" style="1290" customWidth="1"/>
    <col min="11266" max="11266" width="13.77734375" style="1290" customWidth="1"/>
    <col min="11267" max="11279" width="12.109375" style="1290" customWidth="1"/>
    <col min="11280" max="11280" width="11.44140625" style="1290"/>
    <col min="11281" max="11281" width="7.44140625" style="1290" customWidth="1"/>
    <col min="11282" max="11520" width="11.44140625" style="1290"/>
    <col min="11521" max="11521" width="5.21875" style="1290" customWidth="1"/>
    <col min="11522" max="11522" width="13.77734375" style="1290" customWidth="1"/>
    <col min="11523" max="11535" width="12.109375" style="1290" customWidth="1"/>
    <col min="11536" max="11536" width="11.44140625" style="1290"/>
    <col min="11537" max="11537" width="7.44140625" style="1290" customWidth="1"/>
    <col min="11538" max="11776" width="11.44140625" style="1290"/>
    <col min="11777" max="11777" width="5.21875" style="1290" customWidth="1"/>
    <col min="11778" max="11778" width="13.77734375" style="1290" customWidth="1"/>
    <col min="11779" max="11791" width="12.109375" style="1290" customWidth="1"/>
    <col min="11792" max="11792" width="11.44140625" style="1290"/>
    <col min="11793" max="11793" width="7.44140625" style="1290" customWidth="1"/>
    <col min="11794" max="12032" width="11.44140625" style="1290"/>
    <col min="12033" max="12033" width="5.21875" style="1290" customWidth="1"/>
    <col min="12034" max="12034" width="13.77734375" style="1290" customWidth="1"/>
    <col min="12035" max="12047" width="12.109375" style="1290" customWidth="1"/>
    <col min="12048" max="12048" width="11.44140625" style="1290"/>
    <col min="12049" max="12049" width="7.44140625" style="1290" customWidth="1"/>
    <col min="12050" max="12288" width="11.44140625" style="1290"/>
    <col min="12289" max="12289" width="5.21875" style="1290" customWidth="1"/>
    <col min="12290" max="12290" width="13.77734375" style="1290" customWidth="1"/>
    <col min="12291" max="12303" width="12.109375" style="1290" customWidth="1"/>
    <col min="12304" max="12304" width="11.44140625" style="1290"/>
    <col min="12305" max="12305" width="7.44140625" style="1290" customWidth="1"/>
    <col min="12306" max="12544" width="11.44140625" style="1290"/>
    <col min="12545" max="12545" width="5.21875" style="1290" customWidth="1"/>
    <col min="12546" max="12546" width="13.77734375" style="1290" customWidth="1"/>
    <col min="12547" max="12559" width="12.109375" style="1290" customWidth="1"/>
    <col min="12560" max="12560" width="11.44140625" style="1290"/>
    <col min="12561" max="12561" width="7.44140625" style="1290" customWidth="1"/>
    <col min="12562" max="12800" width="11.44140625" style="1290"/>
    <col min="12801" max="12801" width="5.21875" style="1290" customWidth="1"/>
    <col min="12802" max="12802" width="13.77734375" style="1290" customWidth="1"/>
    <col min="12803" max="12815" width="12.109375" style="1290" customWidth="1"/>
    <col min="12816" max="12816" width="11.44140625" style="1290"/>
    <col min="12817" max="12817" width="7.44140625" style="1290" customWidth="1"/>
    <col min="12818" max="13056" width="11.44140625" style="1290"/>
    <col min="13057" max="13057" width="5.21875" style="1290" customWidth="1"/>
    <col min="13058" max="13058" width="13.77734375" style="1290" customWidth="1"/>
    <col min="13059" max="13071" width="12.109375" style="1290" customWidth="1"/>
    <col min="13072" max="13072" width="11.44140625" style="1290"/>
    <col min="13073" max="13073" width="7.44140625" style="1290" customWidth="1"/>
    <col min="13074" max="13312" width="11.44140625" style="1290"/>
    <col min="13313" max="13313" width="5.21875" style="1290" customWidth="1"/>
    <col min="13314" max="13314" width="13.77734375" style="1290" customWidth="1"/>
    <col min="13315" max="13327" width="12.109375" style="1290" customWidth="1"/>
    <col min="13328" max="13328" width="11.44140625" style="1290"/>
    <col min="13329" max="13329" width="7.44140625" style="1290" customWidth="1"/>
    <col min="13330" max="13568" width="11.44140625" style="1290"/>
    <col min="13569" max="13569" width="5.21875" style="1290" customWidth="1"/>
    <col min="13570" max="13570" width="13.77734375" style="1290" customWidth="1"/>
    <col min="13571" max="13583" width="12.109375" style="1290" customWidth="1"/>
    <col min="13584" max="13584" width="11.44140625" style="1290"/>
    <col min="13585" max="13585" width="7.44140625" style="1290" customWidth="1"/>
    <col min="13586" max="13824" width="11.44140625" style="1290"/>
    <col min="13825" max="13825" width="5.21875" style="1290" customWidth="1"/>
    <col min="13826" max="13826" width="13.77734375" style="1290" customWidth="1"/>
    <col min="13827" max="13839" width="12.109375" style="1290" customWidth="1"/>
    <col min="13840" max="13840" width="11.44140625" style="1290"/>
    <col min="13841" max="13841" width="7.44140625" style="1290" customWidth="1"/>
    <col min="13842" max="14080" width="11.44140625" style="1290"/>
    <col min="14081" max="14081" width="5.21875" style="1290" customWidth="1"/>
    <col min="14082" max="14082" width="13.77734375" style="1290" customWidth="1"/>
    <col min="14083" max="14095" width="12.109375" style="1290" customWidth="1"/>
    <col min="14096" max="14096" width="11.44140625" style="1290"/>
    <col min="14097" max="14097" width="7.44140625" style="1290" customWidth="1"/>
    <col min="14098" max="14336" width="11.44140625" style="1290"/>
    <col min="14337" max="14337" width="5.21875" style="1290" customWidth="1"/>
    <col min="14338" max="14338" width="13.77734375" style="1290" customWidth="1"/>
    <col min="14339" max="14351" width="12.109375" style="1290" customWidth="1"/>
    <col min="14352" max="14352" width="11.44140625" style="1290"/>
    <col min="14353" max="14353" width="7.44140625" style="1290" customWidth="1"/>
    <col min="14354" max="14592" width="11.44140625" style="1290"/>
    <col min="14593" max="14593" width="5.21875" style="1290" customWidth="1"/>
    <col min="14594" max="14594" width="13.77734375" style="1290" customWidth="1"/>
    <col min="14595" max="14607" width="12.109375" style="1290" customWidth="1"/>
    <col min="14608" max="14608" width="11.44140625" style="1290"/>
    <col min="14609" max="14609" width="7.44140625" style="1290" customWidth="1"/>
    <col min="14610" max="14848" width="11.44140625" style="1290"/>
    <col min="14849" max="14849" width="5.21875" style="1290" customWidth="1"/>
    <col min="14850" max="14850" width="13.77734375" style="1290" customWidth="1"/>
    <col min="14851" max="14863" width="12.109375" style="1290" customWidth="1"/>
    <col min="14864" max="14864" width="11.44140625" style="1290"/>
    <col min="14865" max="14865" width="7.44140625" style="1290" customWidth="1"/>
    <col min="14866" max="15104" width="11.44140625" style="1290"/>
    <col min="15105" max="15105" width="5.21875" style="1290" customWidth="1"/>
    <col min="15106" max="15106" width="13.77734375" style="1290" customWidth="1"/>
    <col min="15107" max="15119" width="12.109375" style="1290" customWidth="1"/>
    <col min="15120" max="15120" width="11.44140625" style="1290"/>
    <col min="15121" max="15121" width="7.44140625" style="1290" customWidth="1"/>
    <col min="15122" max="15360" width="11.44140625" style="1290"/>
    <col min="15361" max="15361" width="5.21875" style="1290" customWidth="1"/>
    <col min="15362" max="15362" width="13.77734375" style="1290" customWidth="1"/>
    <col min="15363" max="15375" width="12.109375" style="1290" customWidth="1"/>
    <col min="15376" max="15376" width="11.44140625" style="1290"/>
    <col min="15377" max="15377" width="7.44140625" style="1290" customWidth="1"/>
    <col min="15378" max="15616" width="11.44140625" style="1290"/>
    <col min="15617" max="15617" width="5.21875" style="1290" customWidth="1"/>
    <col min="15618" max="15618" width="13.77734375" style="1290" customWidth="1"/>
    <col min="15619" max="15631" width="12.109375" style="1290" customWidth="1"/>
    <col min="15632" max="15632" width="11.44140625" style="1290"/>
    <col min="15633" max="15633" width="7.44140625" style="1290" customWidth="1"/>
    <col min="15634" max="15872" width="11.44140625" style="1290"/>
    <col min="15873" max="15873" width="5.21875" style="1290" customWidth="1"/>
    <col min="15874" max="15874" width="13.77734375" style="1290" customWidth="1"/>
    <col min="15875" max="15887" width="12.109375" style="1290" customWidth="1"/>
    <col min="15888" max="15888" width="11.44140625" style="1290"/>
    <col min="15889" max="15889" width="7.44140625" style="1290" customWidth="1"/>
    <col min="15890" max="16128" width="11.44140625" style="1290"/>
    <col min="16129" max="16129" width="5.21875" style="1290" customWidth="1"/>
    <col min="16130" max="16130" width="13.77734375" style="1290" customWidth="1"/>
    <col min="16131" max="16143" width="12.109375" style="1290" customWidth="1"/>
    <col min="16144" max="16144" width="11.44140625" style="1290"/>
    <col min="16145" max="16145" width="7.44140625" style="1290" customWidth="1"/>
    <col min="16146" max="16384" width="11.44140625" style="1290"/>
  </cols>
  <sheetData>
    <row r="1" spans="1:17" ht="18.75" customHeight="1">
      <c r="A1" s="130"/>
      <c r="B1" s="130"/>
      <c r="C1" s="130"/>
    </row>
    <row r="2" spans="1:17" ht="40.799999999999997" customHeight="1">
      <c r="A2" s="1288" t="s">
        <v>1196</v>
      </c>
      <c r="B2" s="1288"/>
      <c r="C2" s="1288"/>
      <c r="D2" s="1288"/>
      <c r="E2" s="1288"/>
      <c r="F2" s="1288"/>
      <c r="G2" s="1288"/>
      <c r="H2" s="1288"/>
      <c r="I2" s="1288"/>
      <c r="J2" s="1288"/>
      <c r="K2" s="1288"/>
      <c r="L2" s="1288"/>
      <c r="M2" s="1288"/>
      <c r="N2" s="1288"/>
      <c r="O2" s="1288"/>
    </row>
    <row r="3" spans="1:17" ht="17.850000000000001" customHeight="1">
      <c r="A3" s="1291" t="s">
        <v>284</v>
      </c>
      <c r="B3" s="1291"/>
      <c r="C3" s="1291"/>
      <c r="D3" s="1291"/>
      <c r="E3" s="1291"/>
      <c r="F3" s="1291"/>
      <c r="G3" s="1291"/>
      <c r="H3" s="1291"/>
      <c r="I3" s="1291"/>
      <c r="J3" s="1291"/>
      <c r="K3" s="1291"/>
      <c r="L3" s="1291"/>
      <c r="M3" s="1291"/>
      <c r="N3" s="1291"/>
      <c r="O3" s="1291"/>
      <c r="Q3" s="1292"/>
    </row>
    <row r="4" spans="1:17" ht="13.8" thickBot="1">
      <c r="Q4" s="1292"/>
    </row>
    <row r="5" spans="1:17" ht="27" customHeight="1">
      <c r="A5" s="1293"/>
      <c r="B5" s="1293"/>
      <c r="C5" s="1293">
        <v>45565</v>
      </c>
      <c r="D5" s="1293">
        <v>45596</v>
      </c>
      <c r="E5" s="1293">
        <v>45626</v>
      </c>
      <c r="F5" s="1293">
        <v>45657</v>
      </c>
      <c r="G5" s="1293">
        <v>45688</v>
      </c>
      <c r="H5" s="1293">
        <v>45716</v>
      </c>
      <c r="I5" s="1293">
        <v>45747</v>
      </c>
      <c r="J5" s="1293">
        <v>45777</v>
      </c>
      <c r="K5" s="1293">
        <v>45808</v>
      </c>
      <c r="L5" s="1293">
        <v>45838</v>
      </c>
      <c r="M5" s="1293">
        <v>45869</v>
      </c>
      <c r="N5" s="1293">
        <v>45900</v>
      </c>
      <c r="O5" s="1293">
        <v>45930</v>
      </c>
      <c r="P5" s="1311"/>
      <c r="Q5" s="1292"/>
    </row>
    <row r="6" spans="1:17" ht="13.8">
      <c r="A6" s="1295" t="s">
        <v>137</v>
      </c>
      <c r="B6" s="1296"/>
      <c r="C6" s="1297">
        <v>153635.21000000002</v>
      </c>
      <c r="D6" s="1297">
        <v>148303.10999999999</v>
      </c>
      <c r="E6" s="1297">
        <v>147145.9</v>
      </c>
      <c r="F6" s="1297">
        <v>145085.46</v>
      </c>
      <c r="G6" s="1297">
        <v>150313.34999999998</v>
      </c>
      <c r="H6" s="1297">
        <v>143259.65</v>
      </c>
      <c r="I6" s="1297">
        <v>138931.29999999999</v>
      </c>
      <c r="J6" s="1297">
        <v>134991.6</v>
      </c>
      <c r="K6" s="1297">
        <v>132748.94</v>
      </c>
      <c r="L6" s="1297">
        <v>136246.91</v>
      </c>
      <c r="M6" s="1297">
        <v>130008.58</v>
      </c>
      <c r="N6" s="1297">
        <v>132575.95000000001</v>
      </c>
      <c r="O6" s="1297">
        <v>132507.99</v>
      </c>
      <c r="Q6" s="1292"/>
    </row>
    <row r="7" spans="1:17" ht="13.8">
      <c r="A7" s="1299"/>
      <c r="B7" s="1296" t="s">
        <v>521</v>
      </c>
      <c r="C7" s="895">
        <v>455.28000000000003</v>
      </c>
      <c r="D7" s="895">
        <v>432.07</v>
      </c>
      <c r="E7" s="895">
        <v>480.52</v>
      </c>
      <c r="F7" s="895">
        <v>459.18</v>
      </c>
      <c r="G7" s="895">
        <v>684.38000000000011</v>
      </c>
      <c r="H7" s="895">
        <v>685.2700000000001</v>
      </c>
      <c r="I7" s="895">
        <v>456.6</v>
      </c>
      <c r="J7" s="895">
        <v>402.17</v>
      </c>
      <c r="K7" s="895">
        <v>230.76</v>
      </c>
      <c r="L7" s="895">
        <v>269.65999999999997</v>
      </c>
      <c r="M7" s="895">
        <v>211.93</v>
      </c>
      <c r="N7" s="895">
        <v>163.78</v>
      </c>
      <c r="O7" s="895">
        <v>225.74</v>
      </c>
      <c r="Q7" s="1292"/>
    </row>
    <row r="8" spans="1:17" ht="13.8">
      <c r="A8" s="1299"/>
      <c r="B8" s="1296" t="s">
        <v>522</v>
      </c>
      <c r="C8" s="895">
        <v>15603.330000000002</v>
      </c>
      <c r="D8" s="895">
        <v>15809.27</v>
      </c>
      <c r="E8" s="895">
        <v>13585.91</v>
      </c>
      <c r="F8" s="895">
        <v>13132.710000000001</v>
      </c>
      <c r="G8" s="895">
        <v>12853.52</v>
      </c>
      <c r="H8" s="895">
        <v>13067.869999999999</v>
      </c>
      <c r="I8" s="895">
        <v>12590.33</v>
      </c>
      <c r="J8" s="895">
        <v>11725.31</v>
      </c>
      <c r="K8" s="895">
        <v>11427.74</v>
      </c>
      <c r="L8" s="895">
        <v>14203.52</v>
      </c>
      <c r="M8" s="895">
        <v>14045.51</v>
      </c>
      <c r="N8" s="895">
        <v>14187.550000000001</v>
      </c>
      <c r="O8" s="895">
        <v>14532.33</v>
      </c>
      <c r="Q8" s="1292"/>
    </row>
    <row r="9" spans="1:17" ht="13.8">
      <c r="A9" s="1299"/>
      <c r="B9" s="1296" t="s">
        <v>523</v>
      </c>
      <c r="C9" s="895">
        <v>98172.88</v>
      </c>
      <c r="D9" s="895">
        <v>97319.64</v>
      </c>
      <c r="E9" s="895">
        <v>99833.51</v>
      </c>
      <c r="F9" s="895">
        <v>98385.05</v>
      </c>
      <c r="G9" s="895">
        <v>100793.9</v>
      </c>
      <c r="H9" s="895">
        <v>100565.32</v>
      </c>
      <c r="I9" s="895">
        <v>97982.720000000001</v>
      </c>
      <c r="J9" s="895">
        <v>94983.78</v>
      </c>
      <c r="K9" s="895">
        <v>94027.199999999997</v>
      </c>
      <c r="L9" s="895">
        <v>92936.960000000006</v>
      </c>
      <c r="M9" s="895">
        <v>91649.19</v>
      </c>
      <c r="N9" s="895">
        <v>92141.11</v>
      </c>
      <c r="O9" s="895">
        <v>93766.14</v>
      </c>
      <c r="Q9" s="1292"/>
    </row>
    <row r="10" spans="1:17" ht="13.8">
      <c r="A10" s="1300"/>
      <c r="B10" s="1301" t="s">
        <v>524</v>
      </c>
      <c r="C10" s="905">
        <v>39403.72</v>
      </c>
      <c r="D10" s="905">
        <v>34742.130000000005</v>
      </c>
      <c r="E10" s="905">
        <v>33245.96</v>
      </c>
      <c r="F10" s="905">
        <v>33108.519999999997</v>
      </c>
      <c r="G10" s="905">
        <v>35981.550000000003</v>
      </c>
      <c r="H10" s="905">
        <v>28941.19</v>
      </c>
      <c r="I10" s="905">
        <v>27901.649999999998</v>
      </c>
      <c r="J10" s="905">
        <v>27880.34</v>
      </c>
      <c r="K10" s="905">
        <v>27063.239999999998</v>
      </c>
      <c r="L10" s="905">
        <v>28836.77</v>
      </c>
      <c r="M10" s="905">
        <v>24101.949999999997</v>
      </c>
      <c r="N10" s="905">
        <v>26083.51</v>
      </c>
      <c r="O10" s="905">
        <v>23983.78</v>
      </c>
      <c r="Q10" s="1292"/>
    </row>
    <row r="11" spans="1:17" ht="14.25" customHeight="1">
      <c r="A11" s="1295" t="s">
        <v>140</v>
      </c>
      <c r="B11" s="1296"/>
      <c r="C11" s="1297">
        <v>622589.37</v>
      </c>
      <c r="D11" s="1297">
        <v>618760.92999999993</v>
      </c>
      <c r="E11" s="1297">
        <v>623378.75000000012</v>
      </c>
      <c r="F11" s="1297">
        <v>622030.61</v>
      </c>
      <c r="G11" s="1297">
        <v>622564.56999999995</v>
      </c>
      <c r="H11" s="1297">
        <v>612739.39</v>
      </c>
      <c r="I11" s="1297">
        <v>608368.71</v>
      </c>
      <c r="J11" s="1297">
        <v>609098.92999999993</v>
      </c>
      <c r="K11" s="1297">
        <v>628276.67999999993</v>
      </c>
      <c r="L11" s="1297">
        <v>644594.36</v>
      </c>
      <c r="M11" s="1297">
        <v>659053.02</v>
      </c>
      <c r="N11" s="1297">
        <v>677071.59000000008</v>
      </c>
      <c r="O11" s="1297">
        <v>699184.46</v>
      </c>
      <c r="Q11" s="1292"/>
    </row>
    <row r="12" spans="1:17" ht="14.25" customHeight="1">
      <c r="A12" s="1299"/>
      <c r="B12" s="1296" t="s">
        <v>521</v>
      </c>
      <c r="C12" s="895">
        <v>78824.84</v>
      </c>
      <c r="D12" s="895">
        <v>79516.460000000006</v>
      </c>
      <c r="E12" s="895">
        <v>79379.75</v>
      </c>
      <c r="F12" s="895">
        <v>81104.75</v>
      </c>
      <c r="G12" s="895">
        <v>81829.36</v>
      </c>
      <c r="H12" s="895">
        <v>83742.710000000006</v>
      </c>
      <c r="I12" s="895">
        <v>89494.99</v>
      </c>
      <c r="J12" s="895">
        <v>99449.7</v>
      </c>
      <c r="K12" s="895">
        <v>111657.59</v>
      </c>
      <c r="L12" s="895">
        <v>118961.29000000001</v>
      </c>
      <c r="M12" s="895">
        <v>123210.82</v>
      </c>
      <c r="N12" s="895">
        <v>124667.5</v>
      </c>
      <c r="O12" s="895">
        <v>124455.47</v>
      </c>
      <c r="Q12" s="1292"/>
    </row>
    <row r="13" spans="1:17" ht="14.25" customHeight="1">
      <c r="A13" s="1299"/>
      <c r="B13" s="1296" t="s">
        <v>522</v>
      </c>
      <c r="C13" s="895">
        <v>129079.29000000001</v>
      </c>
      <c r="D13" s="895">
        <v>127641.58</v>
      </c>
      <c r="E13" s="895">
        <v>125731.18000000001</v>
      </c>
      <c r="F13" s="895">
        <v>124672.02</v>
      </c>
      <c r="G13" s="895">
        <v>122469.11</v>
      </c>
      <c r="H13" s="895">
        <v>122895.8</v>
      </c>
      <c r="I13" s="895">
        <v>120010.5</v>
      </c>
      <c r="J13" s="895">
        <v>119964.16</v>
      </c>
      <c r="K13" s="895">
        <v>123140.68000000001</v>
      </c>
      <c r="L13" s="895">
        <v>132600.26</v>
      </c>
      <c r="M13" s="895">
        <v>137055.4</v>
      </c>
      <c r="N13" s="895">
        <v>147539.4</v>
      </c>
      <c r="O13" s="895">
        <v>156341.32</v>
      </c>
      <c r="Q13" s="1292"/>
    </row>
    <row r="14" spans="1:17" ht="14.25" customHeight="1">
      <c r="A14" s="1299"/>
      <c r="B14" s="1296" t="s">
        <v>523</v>
      </c>
      <c r="C14" s="895">
        <v>371306.38</v>
      </c>
      <c r="D14" s="895">
        <v>368482.94</v>
      </c>
      <c r="E14" s="895">
        <v>375588.4</v>
      </c>
      <c r="F14" s="895">
        <v>373380.74</v>
      </c>
      <c r="G14" s="895">
        <v>375780.26</v>
      </c>
      <c r="H14" s="895">
        <v>366264.9</v>
      </c>
      <c r="I14" s="895">
        <v>361198.64</v>
      </c>
      <c r="J14" s="895">
        <v>354356.5</v>
      </c>
      <c r="K14" s="895">
        <v>358806.71</v>
      </c>
      <c r="L14" s="895">
        <v>357897.67</v>
      </c>
      <c r="M14" s="895">
        <v>364614.15</v>
      </c>
      <c r="N14" s="895">
        <v>372037.95</v>
      </c>
      <c r="O14" s="895">
        <v>384546.18</v>
      </c>
      <c r="Q14" s="1292"/>
    </row>
    <row r="15" spans="1:17" ht="14.25" customHeight="1">
      <c r="A15" s="1300"/>
      <c r="B15" s="1301" t="s">
        <v>524</v>
      </c>
      <c r="C15" s="905">
        <v>43378.86</v>
      </c>
      <c r="D15" s="905">
        <v>43119.950000000004</v>
      </c>
      <c r="E15" s="905">
        <v>42679.42</v>
      </c>
      <c r="F15" s="905">
        <v>42873.1</v>
      </c>
      <c r="G15" s="905">
        <v>42485.840000000004</v>
      </c>
      <c r="H15" s="905">
        <v>39835.980000000003</v>
      </c>
      <c r="I15" s="905">
        <v>37664.58</v>
      </c>
      <c r="J15" s="905">
        <v>35328.57</v>
      </c>
      <c r="K15" s="905">
        <v>34671.699999999997</v>
      </c>
      <c r="L15" s="905">
        <v>35135.14</v>
      </c>
      <c r="M15" s="905">
        <v>34172.65</v>
      </c>
      <c r="N15" s="905">
        <v>32826.74</v>
      </c>
      <c r="O15" s="905">
        <v>33841.49</v>
      </c>
      <c r="Q15" s="1292"/>
    </row>
    <row r="16" spans="1:17" ht="14.25" customHeight="1">
      <c r="A16" s="1295" t="s">
        <v>141</v>
      </c>
      <c r="B16" s="1296"/>
      <c r="C16" s="1297">
        <v>1027164.7</v>
      </c>
      <c r="D16" s="1297">
        <v>1040973.9300000002</v>
      </c>
      <c r="E16" s="1297">
        <v>1056519.58</v>
      </c>
      <c r="F16" s="1297">
        <v>1061196.3899999999</v>
      </c>
      <c r="G16" s="1297">
        <v>1078601.29</v>
      </c>
      <c r="H16" s="1297">
        <v>1082454.45</v>
      </c>
      <c r="I16" s="1297">
        <v>1072933.1499999999</v>
      </c>
      <c r="J16" s="1297">
        <v>1071357.3700000001</v>
      </c>
      <c r="K16" s="1297">
        <v>1093519.01</v>
      </c>
      <c r="L16" s="1297">
        <v>1129902.7600000002</v>
      </c>
      <c r="M16" s="1297">
        <v>1159833.81</v>
      </c>
      <c r="N16" s="1297">
        <v>1192021</v>
      </c>
      <c r="O16" s="1297">
        <v>1207773.46</v>
      </c>
      <c r="Q16" s="1292"/>
    </row>
    <row r="17" spans="1:17" ht="14.25" customHeight="1">
      <c r="A17" s="1299"/>
      <c r="B17" s="1296" t="s">
        <v>521</v>
      </c>
      <c r="C17" s="895">
        <v>281018.42</v>
      </c>
      <c r="D17" s="895">
        <v>290565.42</v>
      </c>
      <c r="E17" s="895">
        <v>300583.55</v>
      </c>
      <c r="F17" s="895">
        <v>316863.13</v>
      </c>
      <c r="G17" s="895">
        <v>339462.46</v>
      </c>
      <c r="H17" s="895">
        <v>368683.21</v>
      </c>
      <c r="I17" s="895">
        <v>380844.99</v>
      </c>
      <c r="J17" s="895">
        <v>397260.77</v>
      </c>
      <c r="K17" s="895">
        <v>420426.04000000004</v>
      </c>
      <c r="L17" s="895">
        <v>439808.52</v>
      </c>
      <c r="M17" s="895">
        <v>460697.15</v>
      </c>
      <c r="N17" s="895">
        <v>474401.96</v>
      </c>
      <c r="O17" s="895">
        <v>481781.66000000003</v>
      </c>
      <c r="Q17" s="1292"/>
    </row>
    <row r="18" spans="1:17" ht="14.25" customHeight="1">
      <c r="A18" s="1299"/>
      <c r="B18" s="1296" t="s">
        <v>522</v>
      </c>
      <c r="C18" s="895">
        <v>317742.03000000003</v>
      </c>
      <c r="D18" s="895">
        <v>327819.60000000003</v>
      </c>
      <c r="E18" s="895">
        <v>330486.09000000003</v>
      </c>
      <c r="F18" s="895">
        <v>324498.77</v>
      </c>
      <c r="G18" s="895">
        <v>321997.43</v>
      </c>
      <c r="H18" s="895">
        <v>311811</v>
      </c>
      <c r="I18" s="895">
        <v>302911.51</v>
      </c>
      <c r="J18" s="895">
        <v>295855.07</v>
      </c>
      <c r="K18" s="895">
        <v>298658</v>
      </c>
      <c r="L18" s="895">
        <v>311311.09000000003</v>
      </c>
      <c r="M18" s="895">
        <v>316749.41000000003</v>
      </c>
      <c r="N18" s="895">
        <v>328613.82</v>
      </c>
      <c r="O18" s="895">
        <v>336613.46</v>
      </c>
      <c r="Q18" s="1292"/>
    </row>
    <row r="19" spans="1:17" ht="14.25" customHeight="1">
      <c r="A19" s="1299"/>
      <c r="B19" s="1296" t="s">
        <v>523</v>
      </c>
      <c r="C19" s="895">
        <v>394579.37</v>
      </c>
      <c r="D19" s="895">
        <v>389503.60000000003</v>
      </c>
      <c r="E19" s="895">
        <v>392902.28</v>
      </c>
      <c r="F19" s="895">
        <v>387947.07</v>
      </c>
      <c r="G19" s="895">
        <v>386769.55</v>
      </c>
      <c r="H19" s="895">
        <v>374504.23</v>
      </c>
      <c r="I19" s="895">
        <v>362836.51</v>
      </c>
      <c r="J19" s="895">
        <v>352394.33</v>
      </c>
      <c r="K19" s="895">
        <v>348782.69</v>
      </c>
      <c r="L19" s="895">
        <v>352695.05</v>
      </c>
      <c r="M19" s="895">
        <v>356398.2</v>
      </c>
      <c r="N19" s="895">
        <v>363060.33</v>
      </c>
      <c r="O19" s="895">
        <v>363318.67</v>
      </c>
      <c r="Q19" s="1292"/>
    </row>
    <row r="20" spans="1:17" ht="14.25" customHeight="1">
      <c r="A20" s="1300"/>
      <c r="B20" s="1301" t="s">
        <v>524</v>
      </c>
      <c r="C20" s="905">
        <v>33824.879999999997</v>
      </c>
      <c r="D20" s="905">
        <v>33085.31</v>
      </c>
      <c r="E20" s="905">
        <v>32547.66</v>
      </c>
      <c r="F20" s="905">
        <v>31887.420000000002</v>
      </c>
      <c r="G20" s="905">
        <v>30371.850000000002</v>
      </c>
      <c r="H20" s="905">
        <v>27456.010000000002</v>
      </c>
      <c r="I20" s="905">
        <v>26340.14</v>
      </c>
      <c r="J20" s="905">
        <v>25847.200000000001</v>
      </c>
      <c r="K20" s="905">
        <v>25652.28</v>
      </c>
      <c r="L20" s="905">
        <v>26088.100000000002</v>
      </c>
      <c r="M20" s="905">
        <v>25989.05</v>
      </c>
      <c r="N20" s="905">
        <v>25944.89</v>
      </c>
      <c r="O20" s="905">
        <v>26059.670000000002</v>
      </c>
      <c r="Q20" s="1292"/>
    </row>
    <row r="21" spans="1:17" ht="14.25" customHeight="1">
      <c r="A21" s="1295" t="s">
        <v>142</v>
      </c>
      <c r="B21" s="1296"/>
      <c r="C21" s="1297">
        <v>305671.99</v>
      </c>
      <c r="D21" s="1297">
        <v>297385.69</v>
      </c>
      <c r="E21" s="1297">
        <v>300009.66000000003</v>
      </c>
      <c r="F21" s="1297">
        <v>294729.01</v>
      </c>
      <c r="G21" s="1297">
        <v>293252.52</v>
      </c>
      <c r="H21" s="1297">
        <v>287152.24</v>
      </c>
      <c r="I21" s="1297">
        <v>283234.7</v>
      </c>
      <c r="J21" s="1297">
        <v>280253.94</v>
      </c>
      <c r="K21" s="1297">
        <v>277120.89</v>
      </c>
      <c r="L21" s="1297">
        <v>291744.40999999997</v>
      </c>
      <c r="M21" s="1297">
        <v>290030.06</v>
      </c>
      <c r="N21" s="1297">
        <v>297584.24</v>
      </c>
      <c r="O21" s="1297">
        <v>306382.05</v>
      </c>
      <c r="Q21" s="1292"/>
    </row>
    <row r="22" spans="1:17" ht="14.25" customHeight="1">
      <c r="A22" s="1299"/>
      <c r="B22" s="1296" t="s">
        <v>521</v>
      </c>
      <c r="C22" s="895">
        <v>38840.700000000004</v>
      </c>
      <c r="D22" s="895">
        <v>41423.550000000003</v>
      </c>
      <c r="E22" s="895">
        <v>42071.1</v>
      </c>
      <c r="F22" s="895">
        <v>42635.94</v>
      </c>
      <c r="G22" s="895">
        <v>42483.35</v>
      </c>
      <c r="H22" s="895">
        <v>41762.160000000003</v>
      </c>
      <c r="I22" s="895">
        <v>42503.590000000004</v>
      </c>
      <c r="J22" s="895">
        <v>44009.31</v>
      </c>
      <c r="K22" s="895">
        <v>41403.58</v>
      </c>
      <c r="L22" s="895">
        <v>47034.400000000001</v>
      </c>
      <c r="M22" s="895">
        <v>43286.69</v>
      </c>
      <c r="N22" s="895">
        <v>45078.94</v>
      </c>
      <c r="O22" s="895">
        <v>39100.83</v>
      </c>
      <c r="Q22" s="1292"/>
    </row>
    <row r="23" spans="1:17" ht="14.25" customHeight="1">
      <c r="A23" s="1299"/>
      <c r="B23" s="1296" t="s">
        <v>522</v>
      </c>
      <c r="C23" s="895">
        <v>46108.770000000004</v>
      </c>
      <c r="D23" s="895">
        <v>43967.54</v>
      </c>
      <c r="E23" s="895">
        <v>42968.520000000004</v>
      </c>
      <c r="F23" s="895">
        <v>42159.44</v>
      </c>
      <c r="G23" s="895">
        <v>41422.14</v>
      </c>
      <c r="H23" s="895">
        <v>41409.51</v>
      </c>
      <c r="I23" s="895">
        <v>39546.450000000004</v>
      </c>
      <c r="J23" s="895">
        <v>40014.31</v>
      </c>
      <c r="K23" s="895">
        <v>38715.730000000003</v>
      </c>
      <c r="L23" s="895">
        <v>42367.47</v>
      </c>
      <c r="M23" s="895">
        <v>48468.6</v>
      </c>
      <c r="N23" s="895">
        <v>48801.31</v>
      </c>
      <c r="O23" s="895">
        <v>55154.93</v>
      </c>
      <c r="Q23" s="1292"/>
    </row>
    <row r="24" spans="1:17" ht="14.25" customHeight="1">
      <c r="A24" s="1299"/>
      <c r="B24" s="1296" t="s">
        <v>523</v>
      </c>
      <c r="C24" s="895">
        <v>176036.2</v>
      </c>
      <c r="D24" s="895">
        <v>173405.75</v>
      </c>
      <c r="E24" s="895">
        <v>171360.86000000002</v>
      </c>
      <c r="F24" s="895">
        <v>168973.67</v>
      </c>
      <c r="G24" s="895">
        <v>169133.41</v>
      </c>
      <c r="H24" s="895">
        <v>165350.18</v>
      </c>
      <c r="I24" s="895">
        <v>163269.5</v>
      </c>
      <c r="J24" s="895">
        <v>159632.11000000002</v>
      </c>
      <c r="K24" s="895">
        <v>160053.47</v>
      </c>
      <c r="L24" s="895">
        <v>162935.31</v>
      </c>
      <c r="M24" s="895">
        <v>165109.29</v>
      </c>
      <c r="N24" s="895">
        <v>164842.08000000002</v>
      </c>
      <c r="O24" s="895">
        <v>172349.21</v>
      </c>
      <c r="Q24" s="1292"/>
    </row>
    <row r="25" spans="1:17" ht="14.25" customHeight="1">
      <c r="A25" s="1300"/>
      <c r="B25" s="1301" t="s">
        <v>524</v>
      </c>
      <c r="C25" s="905">
        <v>44686.32</v>
      </c>
      <c r="D25" s="905">
        <v>38588.85</v>
      </c>
      <c r="E25" s="905">
        <v>43609.18</v>
      </c>
      <c r="F25" s="905">
        <v>40959.96</v>
      </c>
      <c r="G25" s="905">
        <v>40213.620000000003</v>
      </c>
      <c r="H25" s="905">
        <v>38630.39</v>
      </c>
      <c r="I25" s="905">
        <v>37915.160000000003</v>
      </c>
      <c r="J25" s="905">
        <v>36598.21</v>
      </c>
      <c r="K25" s="905">
        <v>36948.11</v>
      </c>
      <c r="L25" s="905">
        <v>39407.230000000003</v>
      </c>
      <c r="M25" s="905">
        <v>33165.480000000003</v>
      </c>
      <c r="N25" s="905">
        <v>38861.910000000003</v>
      </c>
      <c r="O25" s="905">
        <v>39777.08</v>
      </c>
      <c r="Q25" s="1292"/>
    </row>
    <row r="26" spans="1:17" ht="14.25" customHeight="1">
      <c r="A26" s="1312" t="s">
        <v>153</v>
      </c>
      <c r="B26" s="1313"/>
      <c r="C26" s="1314">
        <v>2109061.27</v>
      </c>
      <c r="D26" s="1314">
        <v>2105423.66</v>
      </c>
      <c r="E26" s="1314">
        <v>2127053.89</v>
      </c>
      <c r="F26" s="1314">
        <v>2123041.4699999997</v>
      </c>
      <c r="G26" s="1314">
        <v>2144731.73</v>
      </c>
      <c r="H26" s="1314">
        <v>2125605.73</v>
      </c>
      <c r="I26" s="1314">
        <v>2103467.86</v>
      </c>
      <c r="J26" s="1314">
        <v>2095701.84</v>
      </c>
      <c r="K26" s="1314">
        <v>2131665.52</v>
      </c>
      <c r="L26" s="1314">
        <v>2202488.44</v>
      </c>
      <c r="M26" s="1314">
        <v>2238925.4700000002</v>
      </c>
      <c r="N26" s="1314">
        <v>2299252.7799999998</v>
      </c>
      <c r="O26" s="1314">
        <v>2345847.96</v>
      </c>
      <c r="Q26" s="1292"/>
    </row>
    <row r="27" spans="1:17" ht="14.25" customHeight="1">
      <c r="A27" s="1299"/>
      <c r="B27" s="1296" t="s">
        <v>521</v>
      </c>
      <c r="C27" s="895">
        <v>399139.24</v>
      </c>
      <c r="D27" s="895">
        <v>411937.5</v>
      </c>
      <c r="E27" s="895">
        <v>422514.92</v>
      </c>
      <c r="F27" s="895">
        <v>441063</v>
      </c>
      <c r="G27" s="895">
        <v>464459.55</v>
      </c>
      <c r="H27" s="895">
        <v>494873.35000000009</v>
      </c>
      <c r="I27" s="895">
        <v>513300.17000000004</v>
      </c>
      <c r="J27" s="895">
        <v>541121.94999999995</v>
      </c>
      <c r="K27" s="895">
        <v>573717.97</v>
      </c>
      <c r="L27" s="895">
        <v>606073.87</v>
      </c>
      <c r="M27" s="895">
        <v>627406.59000000008</v>
      </c>
      <c r="N27" s="895">
        <v>644312.17999999993</v>
      </c>
      <c r="O27" s="895">
        <v>645563.69999999995</v>
      </c>
      <c r="Q27" s="1292"/>
    </row>
    <row r="28" spans="1:17" ht="13.5" customHeight="1">
      <c r="A28" s="1296"/>
      <c r="B28" s="1296" t="s">
        <v>522</v>
      </c>
      <c r="C28" s="895">
        <v>508533.42000000004</v>
      </c>
      <c r="D28" s="895">
        <v>515237.99000000005</v>
      </c>
      <c r="E28" s="895">
        <v>512771.70000000007</v>
      </c>
      <c r="F28" s="895">
        <v>504462.94</v>
      </c>
      <c r="G28" s="895">
        <v>498742.2</v>
      </c>
      <c r="H28" s="895">
        <v>489184.18000000005</v>
      </c>
      <c r="I28" s="895">
        <v>475058.79</v>
      </c>
      <c r="J28" s="895">
        <v>467558.85000000003</v>
      </c>
      <c r="K28" s="895">
        <v>471942.15</v>
      </c>
      <c r="L28" s="895">
        <v>500482.33999999997</v>
      </c>
      <c r="M28" s="895">
        <v>516318.92000000004</v>
      </c>
      <c r="N28" s="895">
        <v>539142.08000000007</v>
      </c>
      <c r="O28" s="895">
        <v>562642.04</v>
      </c>
      <c r="Q28" s="1292"/>
    </row>
    <row r="29" spans="1:17" ht="13.8" customHeight="1">
      <c r="A29" s="1296"/>
      <c r="B29" s="1296" t="s">
        <v>523</v>
      </c>
      <c r="C29" s="895">
        <v>1040094.8300000001</v>
      </c>
      <c r="D29" s="895">
        <v>1028711.93</v>
      </c>
      <c r="E29" s="895">
        <v>1039685.05</v>
      </c>
      <c r="F29" s="895">
        <v>1028686.53</v>
      </c>
      <c r="G29" s="895">
        <v>1032477.12</v>
      </c>
      <c r="H29" s="895">
        <v>1006684.6299999999</v>
      </c>
      <c r="I29" s="895">
        <v>985287.37</v>
      </c>
      <c r="J29" s="895">
        <v>961366.72000000009</v>
      </c>
      <c r="K29" s="895">
        <v>961670.07000000007</v>
      </c>
      <c r="L29" s="895">
        <v>966464.99</v>
      </c>
      <c r="M29" s="895">
        <v>977770.83000000007</v>
      </c>
      <c r="N29" s="895">
        <v>992081.47</v>
      </c>
      <c r="O29" s="895">
        <v>1013980.2</v>
      </c>
      <c r="Q29" s="1292"/>
    </row>
    <row r="30" spans="1:17" ht="14.25" customHeight="1" thickBot="1">
      <c r="A30" s="1308"/>
      <c r="B30" s="1308" t="s">
        <v>524</v>
      </c>
      <c r="C30" s="1315">
        <v>161293.78</v>
      </c>
      <c r="D30" s="1315">
        <v>149536.24000000002</v>
      </c>
      <c r="E30" s="1315">
        <v>152082.22</v>
      </c>
      <c r="F30" s="1315">
        <v>148829</v>
      </c>
      <c r="G30" s="1315">
        <v>149052.86000000002</v>
      </c>
      <c r="H30" s="1315">
        <v>134863.57</v>
      </c>
      <c r="I30" s="1315">
        <v>129821.53</v>
      </c>
      <c r="J30" s="1315">
        <v>125654.32</v>
      </c>
      <c r="K30" s="1315">
        <v>124335.33</v>
      </c>
      <c r="L30" s="1315">
        <v>129467.24000000002</v>
      </c>
      <c r="M30" s="1315">
        <v>117429.13</v>
      </c>
      <c r="N30" s="1315">
        <v>123717.05</v>
      </c>
      <c r="O30" s="1315">
        <v>123662.02</v>
      </c>
      <c r="Q30" s="1292"/>
    </row>
    <row r="31" spans="1:17" ht="13.8">
      <c r="A31" s="1309" t="s">
        <v>1195</v>
      </c>
      <c r="B31" s="1310"/>
      <c r="C31" s="1310"/>
      <c r="D31" s="1310"/>
      <c r="E31" s="1310"/>
      <c r="F31" s="1310"/>
      <c r="G31" s="1310"/>
      <c r="H31" s="1310"/>
      <c r="I31" s="1310"/>
      <c r="J31" s="1310"/>
      <c r="K31" s="1310"/>
      <c r="L31" s="1310"/>
      <c r="M31" s="1310"/>
      <c r="N31" s="1310"/>
      <c r="O31" s="1310"/>
    </row>
    <row r="32" spans="1:17" ht="13.8">
      <c r="A32" s="1309" t="s">
        <v>198</v>
      </c>
      <c r="B32" s="1310"/>
      <c r="C32" s="1310"/>
      <c r="D32" s="1310"/>
      <c r="E32" s="1310"/>
      <c r="F32" s="1310"/>
      <c r="G32" s="1310"/>
      <c r="H32" s="1310"/>
      <c r="I32" s="1310"/>
      <c r="J32" s="1310"/>
      <c r="K32" s="1310"/>
      <c r="L32" s="1310"/>
      <c r="M32" s="1310"/>
      <c r="N32" s="1310"/>
      <c r="O32" s="1310"/>
    </row>
    <row r="33" spans="1:15" ht="13.8">
      <c r="A33" s="1310"/>
      <c r="B33" s="1310"/>
      <c r="C33" s="1310"/>
      <c r="D33" s="1310"/>
      <c r="E33" s="1310"/>
      <c r="F33" s="1310"/>
      <c r="G33" s="1310"/>
      <c r="H33" s="1310"/>
      <c r="I33" s="1310"/>
      <c r="J33" s="1310"/>
      <c r="K33" s="1310"/>
      <c r="L33" s="1310"/>
      <c r="M33" s="1310"/>
      <c r="N33" s="1310"/>
      <c r="O33" s="1310"/>
    </row>
    <row r="197" spans="2:2">
      <c r="B197" s="1290" t="s">
        <v>234</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FAA50-6F49-4D69-B833-247AF5F403FB}">
  <dimension ref="A2:F36"/>
  <sheetViews>
    <sheetView view="pageBreakPreview" zoomScaleNormal="100" zoomScaleSheetLayoutView="100" workbookViewId="0">
      <selection activeCell="I36" sqref="I36"/>
    </sheetView>
  </sheetViews>
  <sheetFormatPr baseColWidth="10" defaultColWidth="11.44140625" defaultRowHeight="13.2"/>
  <cols>
    <col min="1" max="1" width="13.44140625" style="24" customWidth="1"/>
    <col min="2" max="2" width="2.88671875" style="25" customWidth="1"/>
    <col min="3" max="3" width="53.109375" style="24" customWidth="1"/>
    <col min="4" max="4" width="8.5546875" style="24" customWidth="1"/>
    <col min="5" max="5" width="23" style="24" customWidth="1"/>
    <col min="6" max="6" width="8.33203125" style="415" customWidth="1"/>
    <col min="7" max="256" width="11.44140625" style="24"/>
    <col min="257" max="257" width="13.44140625" style="24" customWidth="1"/>
    <col min="258" max="258" width="2.88671875" style="24" customWidth="1"/>
    <col min="259" max="259" width="53.109375" style="24" customWidth="1"/>
    <col min="260" max="260" width="8.5546875" style="24" customWidth="1"/>
    <col min="261" max="261" width="23" style="24" customWidth="1"/>
    <col min="262" max="262" width="8.33203125" style="24" customWidth="1"/>
    <col min="263" max="512" width="11.44140625" style="24"/>
    <col min="513" max="513" width="13.44140625" style="24" customWidth="1"/>
    <col min="514" max="514" width="2.88671875" style="24" customWidth="1"/>
    <col min="515" max="515" width="53.109375" style="24" customWidth="1"/>
    <col min="516" max="516" width="8.5546875" style="24" customWidth="1"/>
    <col min="517" max="517" width="23" style="24" customWidth="1"/>
    <col min="518" max="518" width="8.33203125" style="24" customWidth="1"/>
    <col min="519" max="768" width="11.44140625" style="24"/>
    <col min="769" max="769" width="13.44140625" style="24" customWidth="1"/>
    <col min="770" max="770" width="2.88671875" style="24" customWidth="1"/>
    <col min="771" max="771" width="53.109375" style="24" customWidth="1"/>
    <col min="772" max="772" width="8.5546875" style="24" customWidth="1"/>
    <col min="773" max="773" width="23" style="24" customWidth="1"/>
    <col min="774" max="774" width="8.33203125" style="24" customWidth="1"/>
    <col min="775" max="1024" width="11.44140625" style="24"/>
    <col min="1025" max="1025" width="13.44140625" style="24" customWidth="1"/>
    <col min="1026" max="1026" width="2.88671875" style="24" customWidth="1"/>
    <col min="1027" max="1027" width="53.109375" style="24" customWidth="1"/>
    <col min="1028" max="1028" width="8.5546875" style="24" customWidth="1"/>
    <col min="1029" max="1029" width="23" style="24" customWidth="1"/>
    <col min="1030" max="1030" width="8.33203125" style="24" customWidth="1"/>
    <col min="1031" max="1280" width="11.44140625" style="24"/>
    <col min="1281" max="1281" width="13.44140625" style="24" customWidth="1"/>
    <col min="1282" max="1282" width="2.88671875" style="24" customWidth="1"/>
    <col min="1283" max="1283" width="53.109375" style="24" customWidth="1"/>
    <col min="1284" max="1284" width="8.5546875" style="24" customWidth="1"/>
    <col min="1285" max="1285" width="23" style="24" customWidth="1"/>
    <col min="1286" max="1286" width="8.33203125" style="24" customWidth="1"/>
    <col min="1287" max="1536" width="11.44140625" style="24"/>
    <col min="1537" max="1537" width="13.44140625" style="24" customWidth="1"/>
    <col min="1538" max="1538" width="2.88671875" style="24" customWidth="1"/>
    <col min="1539" max="1539" width="53.109375" style="24" customWidth="1"/>
    <col min="1540" max="1540" width="8.5546875" style="24" customWidth="1"/>
    <col min="1541" max="1541" width="23" style="24" customWidth="1"/>
    <col min="1542" max="1542" width="8.33203125" style="24" customWidth="1"/>
    <col min="1543" max="1792" width="11.44140625" style="24"/>
    <col min="1793" max="1793" width="13.44140625" style="24" customWidth="1"/>
    <col min="1794" max="1794" width="2.88671875" style="24" customWidth="1"/>
    <col min="1795" max="1795" width="53.109375" style="24" customWidth="1"/>
    <col min="1796" max="1796" width="8.5546875" style="24" customWidth="1"/>
    <col min="1797" max="1797" width="23" style="24" customWidth="1"/>
    <col min="1798" max="1798" width="8.33203125" style="24" customWidth="1"/>
    <col min="1799" max="2048" width="11.44140625" style="24"/>
    <col min="2049" max="2049" width="13.44140625" style="24" customWidth="1"/>
    <col min="2050" max="2050" width="2.88671875" style="24" customWidth="1"/>
    <col min="2051" max="2051" width="53.109375" style="24" customWidth="1"/>
    <col min="2052" max="2052" width="8.5546875" style="24" customWidth="1"/>
    <col min="2053" max="2053" width="23" style="24" customWidth="1"/>
    <col min="2054" max="2054" width="8.33203125" style="24" customWidth="1"/>
    <col min="2055" max="2304" width="11.44140625" style="24"/>
    <col min="2305" max="2305" width="13.44140625" style="24" customWidth="1"/>
    <col min="2306" max="2306" width="2.88671875" style="24" customWidth="1"/>
    <col min="2307" max="2307" width="53.109375" style="24" customWidth="1"/>
    <col min="2308" max="2308" width="8.5546875" style="24" customWidth="1"/>
    <col min="2309" max="2309" width="23" style="24" customWidth="1"/>
    <col min="2310" max="2310" width="8.33203125" style="24" customWidth="1"/>
    <col min="2311" max="2560" width="11.44140625" style="24"/>
    <col min="2561" max="2561" width="13.44140625" style="24" customWidth="1"/>
    <col min="2562" max="2562" width="2.88671875" style="24" customWidth="1"/>
    <col min="2563" max="2563" width="53.109375" style="24" customWidth="1"/>
    <col min="2564" max="2564" width="8.5546875" style="24" customWidth="1"/>
    <col min="2565" max="2565" width="23" style="24" customWidth="1"/>
    <col min="2566" max="2566" width="8.33203125" style="24" customWidth="1"/>
    <col min="2567" max="2816" width="11.44140625" style="24"/>
    <col min="2817" max="2817" width="13.44140625" style="24" customWidth="1"/>
    <col min="2818" max="2818" width="2.88671875" style="24" customWidth="1"/>
    <col min="2819" max="2819" width="53.109375" style="24" customWidth="1"/>
    <col min="2820" max="2820" width="8.5546875" style="24" customWidth="1"/>
    <col min="2821" max="2821" width="23" style="24" customWidth="1"/>
    <col min="2822" max="2822" width="8.33203125" style="24" customWidth="1"/>
    <col min="2823" max="3072" width="11.44140625" style="24"/>
    <col min="3073" max="3073" width="13.44140625" style="24" customWidth="1"/>
    <col min="3074" max="3074" width="2.88671875" style="24" customWidth="1"/>
    <col min="3075" max="3075" width="53.109375" style="24" customWidth="1"/>
    <col min="3076" max="3076" width="8.5546875" style="24" customWidth="1"/>
    <col min="3077" max="3077" width="23" style="24" customWidth="1"/>
    <col min="3078" max="3078" width="8.33203125" style="24" customWidth="1"/>
    <col min="3079" max="3328" width="11.44140625" style="24"/>
    <col min="3329" max="3329" width="13.44140625" style="24" customWidth="1"/>
    <col min="3330" max="3330" width="2.88671875" style="24" customWidth="1"/>
    <col min="3331" max="3331" width="53.109375" style="24" customWidth="1"/>
    <col min="3332" max="3332" width="8.5546875" style="24" customWidth="1"/>
    <col min="3333" max="3333" width="23" style="24" customWidth="1"/>
    <col min="3334" max="3334" width="8.33203125" style="24" customWidth="1"/>
    <col min="3335" max="3584" width="11.44140625" style="24"/>
    <col min="3585" max="3585" width="13.44140625" style="24" customWidth="1"/>
    <col min="3586" max="3586" width="2.88671875" style="24" customWidth="1"/>
    <col min="3587" max="3587" width="53.109375" style="24" customWidth="1"/>
    <col min="3588" max="3588" width="8.5546875" style="24" customWidth="1"/>
    <col min="3589" max="3589" width="23" style="24" customWidth="1"/>
    <col min="3590" max="3590" width="8.33203125" style="24" customWidth="1"/>
    <col min="3591" max="3840" width="11.44140625" style="24"/>
    <col min="3841" max="3841" width="13.44140625" style="24" customWidth="1"/>
    <col min="3842" max="3842" width="2.88671875" style="24" customWidth="1"/>
    <col min="3843" max="3843" width="53.109375" style="24" customWidth="1"/>
    <col min="3844" max="3844" width="8.5546875" style="24" customWidth="1"/>
    <col min="3845" max="3845" width="23" style="24" customWidth="1"/>
    <col min="3846" max="3846" width="8.33203125" style="24" customWidth="1"/>
    <col min="3847" max="4096" width="11.44140625" style="24"/>
    <col min="4097" max="4097" width="13.44140625" style="24" customWidth="1"/>
    <col min="4098" max="4098" width="2.88671875" style="24" customWidth="1"/>
    <col min="4099" max="4099" width="53.109375" style="24" customWidth="1"/>
    <col min="4100" max="4100" width="8.5546875" style="24" customWidth="1"/>
    <col min="4101" max="4101" width="23" style="24" customWidth="1"/>
    <col min="4102" max="4102" width="8.33203125" style="24" customWidth="1"/>
    <col min="4103" max="4352" width="11.44140625" style="24"/>
    <col min="4353" max="4353" width="13.44140625" style="24" customWidth="1"/>
    <col min="4354" max="4354" width="2.88671875" style="24" customWidth="1"/>
    <col min="4355" max="4355" width="53.109375" style="24" customWidth="1"/>
    <col min="4356" max="4356" width="8.5546875" style="24" customWidth="1"/>
    <col min="4357" max="4357" width="23" style="24" customWidth="1"/>
    <col min="4358" max="4358" width="8.33203125" style="24" customWidth="1"/>
    <col min="4359" max="4608" width="11.44140625" style="24"/>
    <col min="4609" max="4609" width="13.44140625" style="24" customWidth="1"/>
    <col min="4610" max="4610" width="2.88671875" style="24" customWidth="1"/>
    <col min="4611" max="4611" width="53.109375" style="24" customWidth="1"/>
    <col min="4612" max="4612" width="8.5546875" style="24" customWidth="1"/>
    <col min="4613" max="4613" width="23" style="24" customWidth="1"/>
    <col min="4614" max="4614" width="8.33203125" style="24" customWidth="1"/>
    <col min="4615" max="4864" width="11.44140625" style="24"/>
    <col min="4865" max="4865" width="13.44140625" style="24" customWidth="1"/>
    <col min="4866" max="4866" width="2.88671875" style="24" customWidth="1"/>
    <col min="4867" max="4867" width="53.109375" style="24" customWidth="1"/>
    <col min="4868" max="4868" width="8.5546875" style="24" customWidth="1"/>
    <col min="4869" max="4869" width="23" style="24" customWidth="1"/>
    <col min="4870" max="4870" width="8.33203125" style="24" customWidth="1"/>
    <col min="4871" max="5120" width="11.44140625" style="24"/>
    <col min="5121" max="5121" width="13.44140625" style="24" customWidth="1"/>
    <col min="5122" max="5122" width="2.88671875" style="24" customWidth="1"/>
    <col min="5123" max="5123" width="53.109375" style="24" customWidth="1"/>
    <col min="5124" max="5124" width="8.5546875" style="24" customWidth="1"/>
    <col min="5125" max="5125" width="23" style="24" customWidth="1"/>
    <col min="5126" max="5126" width="8.33203125" style="24" customWidth="1"/>
    <col min="5127" max="5376" width="11.44140625" style="24"/>
    <col min="5377" max="5377" width="13.44140625" style="24" customWidth="1"/>
    <col min="5378" max="5378" width="2.88671875" style="24" customWidth="1"/>
    <col min="5379" max="5379" width="53.109375" style="24" customWidth="1"/>
    <col min="5380" max="5380" width="8.5546875" style="24" customWidth="1"/>
    <col min="5381" max="5381" width="23" style="24" customWidth="1"/>
    <col min="5382" max="5382" width="8.33203125" style="24" customWidth="1"/>
    <col min="5383" max="5632" width="11.44140625" style="24"/>
    <col min="5633" max="5633" width="13.44140625" style="24" customWidth="1"/>
    <col min="5634" max="5634" width="2.88671875" style="24" customWidth="1"/>
    <col min="5635" max="5635" width="53.109375" style="24" customWidth="1"/>
    <col min="5636" max="5636" width="8.5546875" style="24" customWidth="1"/>
    <col min="5637" max="5637" width="23" style="24" customWidth="1"/>
    <col min="5638" max="5638" width="8.33203125" style="24" customWidth="1"/>
    <col min="5639" max="5888" width="11.44140625" style="24"/>
    <col min="5889" max="5889" width="13.44140625" style="24" customWidth="1"/>
    <col min="5890" max="5890" width="2.88671875" style="24" customWidth="1"/>
    <col min="5891" max="5891" width="53.109375" style="24" customWidth="1"/>
    <col min="5892" max="5892" width="8.5546875" style="24" customWidth="1"/>
    <col min="5893" max="5893" width="23" style="24" customWidth="1"/>
    <col min="5894" max="5894" width="8.33203125" style="24" customWidth="1"/>
    <col min="5895" max="6144" width="11.44140625" style="24"/>
    <col min="6145" max="6145" width="13.44140625" style="24" customWidth="1"/>
    <col min="6146" max="6146" width="2.88671875" style="24" customWidth="1"/>
    <col min="6147" max="6147" width="53.109375" style="24" customWidth="1"/>
    <col min="6148" max="6148" width="8.5546875" style="24" customWidth="1"/>
    <col min="6149" max="6149" width="23" style="24" customWidth="1"/>
    <col min="6150" max="6150" width="8.33203125" style="24" customWidth="1"/>
    <col min="6151" max="6400" width="11.44140625" style="24"/>
    <col min="6401" max="6401" width="13.44140625" style="24" customWidth="1"/>
    <col min="6402" max="6402" width="2.88671875" style="24" customWidth="1"/>
    <col min="6403" max="6403" width="53.109375" style="24" customWidth="1"/>
    <col min="6404" max="6404" width="8.5546875" style="24" customWidth="1"/>
    <col min="6405" max="6405" width="23" style="24" customWidth="1"/>
    <col min="6406" max="6406" width="8.33203125" style="24" customWidth="1"/>
    <col min="6407" max="6656" width="11.44140625" style="24"/>
    <col min="6657" max="6657" width="13.44140625" style="24" customWidth="1"/>
    <col min="6658" max="6658" width="2.88671875" style="24" customWidth="1"/>
    <col min="6659" max="6659" width="53.109375" style="24" customWidth="1"/>
    <col min="6660" max="6660" width="8.5546875" style="24" customWidth="1"/>
    <col min="6661" max="6661" width="23" style="24" customWidth="1"/>
    <col min="6662" max="6662" width="8.33203125" style="24" customWidth="1"/>
    <col min="6663" max="6912" width="11.44140625" style="24"/>
    <col min="6913" max="6913" width="13.44140625" style="24" customWidth="1"/>
    <col min="6914" max="6914" width="2.88671875" style="24" customWidth="1"/>
    <col min="6915" max="6915" width="53.109375" style="24" customWidth="1"/>
    <col min="6916" max="6916" width="8.5546875" style="24" customWidth="1"/>
    <col min="6917" max="6917" width="23" style="24" customWidth="1"/>
    <col min="6918" max="6918" width="8.33203125" style="24" customWidth="1"/>
    <col min="6919" max="7168" width="11.44140625" style="24"/>
    <col min="7169" max="7169" width="13.44140625" style="24" customWidth="1"/>
    <col min="7170" max="7170" width="2.88671875" style="24" customWidth="1"/>
    <col min="7171" max="7171" width="53.109375" style="24" customWidth="1"/>
    <col min="7172" max="7172" width="8.5546875" style="24" customWidth="1"/>
    <col min="7173" max="7173" width="23" style="24" customWidth="1"/>
    <col min="7174" max="7174" width="8.33203125" style="24" customWidth="1"/>
    <col min="7175" max="7424" width="11.44140625" style="24"/>
    <col min="7425" max="7425" width="13.44140625" style="24" customWidth="1"/>
    <col min="7426" max="7426" width="2.88671875" style="24" customWidth="1"/>
    <col min="7427" max="7427" width="53.109375" style="24" customWidth="1"/>
    <col min="7428" max="7428" width="8.5546875" style="24" customWidth="1"/>
    <col min="7429" max="7429" width="23" style="24" customWidth="1"/>
    <col min="7430" max="7430" width="8.33203125" style="24" customWidth="1"/>
    <col min="7431" max="7680" width="11.44140625" style="24"/>
    <col min="7681" max="7681" width="13.44140625" style="24" customWidth="1"/>
    <col min="7682" max="7682" width="2.88671875" style="24" customWidth="1"/>
    <col min="7683" max="7683" width="53.109375" style="24" customWidth="1"/>
    <col min="7684" max="7684" width="8.5546875" style="24" customWidth="1"/>
    <col min="7685" max="7685" width="23" style="24" customWidth="1"/>
    <col min="7686" max="7686" width="8.33203125" style="24" customWidth="1"/>
    <col min="7687" max="7936" width="11.44140625" style="24"/>
    <col min="7937" max="7937" width="13.44140625" style="24" customWidth="1"/>
    <col min="7938" max="7938" width="2.88671875" style="24" customWidth="1"/>
    <col min="7939" max="7939" width="53.109375" style="24" customWidth="1"/>
    <col min="7940" max="7940" width="8.5546875" style="24" customWidth="1"/>
    <col min="7941" max="7941" width="23" style="24" customWidth="1"/>
    <col min="7942" max="7942" width="8.33203125" style="24" customWidth="1"/>
    <col min="7943" max="8192" width="11.44140625" style="24"/>
    <col min="8193" max="8193" width="13.44140625" style="24" customWidth="1"/>
    <col min="8194" max="8194" width="2.88671875" style="24" customWidth="1"/>
    <col min="8195" max="8195" width="53.109375" style="24" customWidth="1"/>
    <col min="8196" max="8196" width="8.5546875" style="24" customWidth="1"/>
    <col min="8197" max="8197" width="23" style="24" customWidth="1"/>
    <col min="8198" max="8198" width="8.33203125" style="24" customWidth="1"/>
    <col min="8199" max="8448" width="11.44140625" style="24"/>
    <col min="8449" max="8449" width="13.44140625" style="24" customWidth="1"/>
    <col min="8450" max="8450" width="2.88671875" style="24" customWidth="1"/>
    <col min="8451" max="8451" width="53.109375" style="24" customWidth="1"/>
    <col min="8452" max="8452" width="8.5546875" style="24" customWidth="1"/>
    <col min="8453" max="8453" width="23" style="24" customWidth="1"/>
    <col min="8454" max="8454" width="8.33203125" style="24" customWidth="1"/>
    <col min="8455" max="8704" width="11.44140625" style="24"/>
    <col min="8705" max="8705" width="13.44140625" style="24" customWidth="1"/>
    <col min="8706" max="8706" width="2.88671875" style="24" customWidth="1"/>
    <col min="8707" max="8707" width="53.109375" style="24" customWidth="1"/>
    <col min="8708" max="8708" width="8.5546875" style="24" customWidth="1"/>
    <col min="8709" max="8709" width="23" style="24" customWidth="1"/>
    <col min="8710" max="8710" width="8.33203125" style="24" customWidth="1"/>
    <col min="8711" max="8960" width="11.44140625" style="24"/>
    <col min="8961" max="8961" width="13.44140625" style="24" customWidth="1"/>
    <col min="8962" max="8962" width="2.88671875" style="24" customWidth="1"/>
    <col min="8963" max="8963" width="53.109375" style="24" customWidth="1"/>
    <col min="8964" max="8964" width="8.5546875" style="24" customWidth="1"/>
    <col min="8965" max="8965" width="23" style="24" customWidth="1"/>
    <col min="8966" max="8966" width="8.33203125" style="24" customWidth="1"/>
    <col min="8967" max="9216" width="11.44140625" style="24"/>
    <col min="9217" max="9217" width="13.44140625" style="24" customWidth="1"/>
    <col min="9218" max="9218" width="2.88671875" style="24" customWidth="1"/>
    <col min="9219" max="9219" width="53.109375" style="24" customWidth="1"/>
    <col min="9220" max="9220" width="8.5546875" style="24" customWidth="1"/>
    <col min="9221" max="9221" width="23" style="24" customWidth="1"/>
    <col min="9222" max="9222" width="8.33203125" style="24" customWidth="1"/>
    <col min="9223" max="9472" width="11.44140625" style="24"/>
    <col min="9473" max="9473" width="13.44140625" style="24" customWidth="1"/>
    <col min="9474" max="9474" width="2.88671875" style="24" customWidth="1"/>
    <col min="9475" max="9475" width="53.109375" style="24" customWidth="1"/>
    <col min="9476" max="9476" width="8.5546875" style="24" customWidth="1"/>
    <col min="9477" max="9477" width="23" style="24" customWidth="1"/>
    <col min="9478" max="9478" width="8.33203125" style="24" customWidth="1"/>
    <col min="9479" max="9728" width="11.44140625" style="24"/>
    <col min="9729" max="9729" width="13.44140625" style="24" customWidth="1"/>
    <col min="9730" max="9730" width="2.88671875" style="24" customWidth="1"/>
    <col min="9731" max="9731" width="53.109375" style="24" customWidth="1"/>
    <col min="9732" max="9732" width="8.5546875" style="24" customWidth="1"/>
    <col min="9733" max="9733" width="23" style="24" customWidth="1"/>
    <col min="9734" max="9734" width="8.33203125" style="24" customWidth="1"/>
    <col min="9735" max="9984" width="11.44140625" style="24"/>
    <col min="9985" max="9985" width="13.44140625" style="24" customWidth="1"/>
    <col min="9986" max="9986" width="2.88671875" style="24" customWidth="1"/>
    <col min="9987" max="9987" width="53.109375" style="24" customWidth="1"/>
    <col min="9988" max="9988" width="8.5546875" style="24" customWidth="1"/>
    <col min="9989" max="9989" width="23" style="24" customWidth="1"/>
    <col min="9990" max="9990" width="8.33203125" style="24" customWidth="1"/>
    <col min="9991" max="10240" width="11.44140625" style="24"/>
    <col min="10241" max="10241" width="13.44140625" style="24" customWidth="1"/>
    <col min="10242" max="10242" width="2.88671875" style="24" customWidth="1"/>
    <col min="10243" max="10243" width="53.109375" style="24" customWidth="1"/>
    <col min="10244" max="10244" width="8.5546875" style="24" customWidth="1"/>
    <col min="10245" max="10245" width="23" style="24" customWidth="1"/>
    <col min="10246" max="10246" width="8.33203125" style="24" customWidth="1"/>
    <col min="10247" max="10496" width="11.44140625" style="24"/>
    <col min="10497" max="10497" width="13.44140625" style="24" customWidth="1"/>
    <col min="10498" max="10498" width="2.88671875" style="24" customWidth="1"/>
    <col min="10499" max="10499" width="53.109375" style="24" customWidth="1"/>
    <col min="10500" max="10500" width="8.5546875" style="24" customWidth="1"/>
    <col min="10501" max="10501" width="23" style="24" customWidth="1"/>
    <col min="10502" max="10502" width="8.33203125" style="24" customWidth="1"/>
    <col min="10503" max="10752" width="11.44140625" style="24"/>
    <col min="10753" max="10753" width="13.44140625" style="24" customWidth="1"/>
    <col min="10754" max="10754" width="2.88671875" style="24" customWidth="1"/>
    <col min="10755" max="10755" width="53.109375" style="24" customWidth="1"/>
    <col min="10756" max="10756" width="8.5546875" style="24" customWidth="1"/>
    <col min="10757" max="10757" width="23" style="24" customWidth="1"/>
    <col min="10758" max="10758" width="8.33203125" style="24" customWidth="1"/>
    <col min="10759" max="11008" width="11.44140625" style="24"/>
    <col min="11009" max="11009" width="13.44140625" style="24" customWidth="1"/>
    <col min="11010" max="11010" width="2.88671875" style="24" customWidth="1"/>
    <col min="11011" max="11011" width="53.109375" style="24" customWidth="1"/>
    <col min="11012" max="11012" width="8.5546875" style="24" customWidth="1"/>
    <col min="11013" max="11013" width="23" style="24" customWidth="1"/>
    <col min="11014" max="11014" width="8.33203125" style="24" customWidth="1"/>
    <col min="11015" max="11264" width="11.44140625" style="24"/>
    <col min="11265" max="11265" width="13.44140625" style="24" customWidth="1"/>
    <col min="11266" max="11266" width="2.88671875" style="24" customWidth="1"/>
    <col min="11267" max="11267" width="53.109375" style="24" customWidth="1"/>
    <col min="11268" max="11268" width="8.5546875" style="24" customWidth="1"/>
    <col min="11269" max="11269" width="23" style="24" customWidth="1"/>
    <col min="11270" max="11270" width="8.33203125" style="24" customWidth="1"/>
    <col min="11271" max="11520" width="11.44140625" style="24"/>
    <col min="11521" max="11521" width="13.44140625" style="24" customWidth="1"/>
    <col min="11522" max="11522" width="2.88671875" style="24" customWidth="1"/>
    <col min="11523" max="11523" width="53.109375" style="24" customWidth="1"/>
    <col min="11524" max="11524" width="8.5546875" style="24" customWidth="1"/>
    <col min="11525" max="11525" width="23" style="24" customWidth="1"/>
    <col min="11526" max="11526" width="8.33203125" style="24" customWidth="1"/>
    <col min="11527" max="11776" width="11.44140625" style="24"/>
    <col min="11777" max="11777" width="13.44140625" style="24" customWidth="1"/>
    <col min="11778" max="11778" width="2.88671875" style="24" customWidth="1"/>
    <col min="11779" max="11779" width="53.109375" style="24" customWidth="1"/>
    <col min="11780" max="11780" width="8.5546875" style="24" customWidth="1"/>
    <col min="11781" max="11781" width="23" style="24" customWidth="1"/>
    <col min="11782" max="11782" width="8.33203125" style="24" customWidth="1"/>
    <col min="11783" max="12032" width="11.44140625" style="24"/>
    <col min="12033" max="12033" width="13.44140625" style="24" customWidth="1"/>
    <col min="12034" max="12034" width="2.88671875" style="24" customWidth="1"/>
    <col min="12035" max="12035" width="53.109375" style="24" customWidth="1"/>
    <col min="12036" max="12036" width="8.5546875" style="24" customWidth="1"/>
    <col min="12037" max="12037" width="23" style="24" customWidth="1"/>
    <col min="12038" max="12038" width="8.33203125" style="24" customWidth="1"/>
    <col min="12039" max="12288" width="11.44140625" style="24"/>
    <col min="12289" max="12289" width="13.44140625" style="24" customWidth="1"/>
    <col min="12290" max="12290" width="2.88671875" style="24" customWidth="1"/>
    <col min="12291" max="12291" width="53.109375" style="24" customWidth="1"/>
    <col min="12292" max="12292" width="8.5546875" style="24" customWidth="1"/>
    <col min="12293" max="12293" width="23" style="24" customWidth="1"/>
    <col min="12294" max="12294" width="8.33203125" style="24" customWidth="1"/>
    <col min="12295" max="12544" width="11.44140625" style="24"/>
    <col min="12545" max="12545" width="13.44140625" style="24" customWidth="1"/>
    <col min="12546" max="12546" width="2.88671875" style="24" customWidth="1"/>
    <col min="12547" max="12547" width="53.109375" style="24" customWidth="1"/>
    <col min="12548" max="12548" width="8.5546875" style="24" customWidth="1"/>
    <col min="12549" max="12549" width="23" style="24" customWidth="1"/>
    <col min="12550" max="12550" width="8.33203125" style="24" customWidth="1"/>
    <col min="12551" max="12800" width="11.44140625" style="24"/>
    <col min="12801" max="12801" width="13.44140625" style="24" customWidth="1"/>
    <col min="12802" max="12802" width="2.88671875" style="24" customWidth="1"/>
    <col min="12803" max="12803" width="53.109375" style="24" customWidth="1"/>
    <col min="12804" max="12804" width="8.5546875" style="24" customWidth="1"/>
    <col min="12805" max="12805" width="23" style="24" customWidth="1"/>
    <col min="12806" max="12806" width="8.33203125" style="24" customWidth="1"/>
    <col min="12807" max="13056" width="11.44140625" style="24"/>
    <col min="13057" max="13057" width="13.44140625" style="24" customWidth="1"/>
    <col min="13058" max="13058" width="2.88671875" style="24" customWidth="1"/>
    <col min="13059" max="13059" width="53.109375" style="24" customWidth="1"/>
    <col min="13060" max="13060" width="8.5546875" style="24" customWidth="1"/>
    <col min="13061" max="13061" width="23" style="24" customWidth="1"/>
    <col min="13062" max="13062" width="8.33203125" style="24" customWidth="1"/>
    <col min="13063" max="13312" width="11.44140625" style="24"/>
    <col min="13313" max="13313" width="13.44140625" style="24" customWidth="1"/>
    <col min="13314" max="13314" width="2.88671875" style="24" customWidth="1"/>
    <col min="13315" max="13315" width="53.109375" style="24" customWidth="1"/>
    <col min="13316" max="13316" width="8.5546875" style="24" customWidth="1"/>
    <col min="13317" max="13317" width="23" style="24" customWidth="1"/>
    <col min="13318" max="13318" width="8.33203125" style="24" customWidth="1"/>
    <col min="13319" max="13568" width="11.44140625" style="24"/>
    <col min="13569" max="13569" width="13.44140625" style="24" customWidth="1"/>
    <col min="13570" max="13570" width="2.88671875" style="24" customWidth="1"/>
    <col min="13571" max="13571" width="53.109375" style="24" customWidth="1"/>
    <col min="13572" max="13572" width="8.5546875" style="24" customWidth="1"/>
    <col min="13573" max="13573" width="23" style="24" customWidth="1"/>
    <col min="13574" max="13574" width="8.33203125" style="24" customWidth="1"/>
    <col min="13575" max="13824" width="11.44140625" style="24"/>
    <col min="13825" max="13825" width="13.44140625" style="24" customWidth="1"/>
    <col min="13826" max="13826" width="2.88671875" style="24" customWidth="1"/>
    <col min="13827" max="13827" width="53.109375" style="24" customWidth="1"/>
    <col min="13828" max="13828" width="8.5546875" style="24" customWidth="1"/>
    <col min="13829" max="13829" width="23" style="24" customWidth="1"/>
    <col min="13830" max="13830" width="8.33203125" style="24" customWidth="1"/>
    <col min="13831" max="14080" width="11.44140625" style="24"/>
    <col min="14081" max="14081" width="13.44140625" style="24" customWidth="1"/>
    <col min="14082" max="14082" width="2.88671875" style="24" customWidth="1"/>
    <col min="14083" max="14083" width="53.109375" style="24" customWidth="1"/>
    <col min="14084" max="14084" width="8.5546875" style="24" customWidth="1"/>
    <col min="14085" max="14085" width="23" style="24" customWidth="1"/>
    <col min="14086" max="14086" width="8.33203125" style="24" customWidth="1"/>
    <col min="14087" max="14336" width="11.44140625" style="24"/>
    <col min="14337" max="14337" width="13.44140625" style="24" customWidth="1"/>
    <col min="14338" max="14338" width="2.88671875" style="24" customWidth="1"/>
    <col min="14339" max="14339" width="53.109375" style="24" customWidth="1"/>
    <col min="14340" max="14340" width="8.5546875" style="24" customWidth="1"/>
    <col min="14341" max="14341" width="23" style="24" customWidth="1"/>
    <col min="14342" max="14342" width="8.33203125" style="24" customWidth="1"/>
    <col min="14343" max="14592" width="11.44140625" style="24"/>
    <col min="14593" max="14593" width="13.44140625" style="24" customWidth="1"/>
    <col min="14594" max="14594" width="2.88671875" style="24" customWidth="1"/>
    <col min="14595" max="14595" width="53.109375" style="24" customWidth="1"/>
    <col min="14596" max="14596" width="8.5546875" style="24" customWidth="1"/>
    <col min="14597" max="14597" width="23" style="24" customWidth="1"/>
    <col min="14598" max="14598" width="8.33203125" style="24" customWidth="1"/>
    <col min="14599" max="14848" width="11.44140625" style="24"/>
    <col min="14849" max="14849" width="13.44140625" style="24" customWidth="1"/>
    <col min="14850" max="14850" width="2.88671875" style="24" customWidth="1"/>
    <col min="14851" max="14851" width="53.109375" style="24" customWidth="1"/>
    <col min="14852" max="14852" width="8.5546875" style="24" customWidth="1"/>
    <col min="14853" max="14853" width="23" style="24" customWidth="1"/>
    <col min="14854" max="14854" width="8.33203125" style="24" customWidth="1"/>
    <col min="14855" max="15104" width="11.44140625" style="24"/>
    <col min="15105" max="15105" width="13.44140625" style="24" customWidth="1"/>
    <col min="15106" max="15106" width="2.88671875" style="24" customWidth="1"/>
    <col min="15107" max="15107" width="53.109375" style="24" customWidth="1"/>
    <col min="15108" max="15108" width="8.5546875" style="24" customWidth="1"/>
    <col min="15109" max="15109" width="23" style="24" customWidth="1"/>
    <col min="15110" max="15110" width="8.33203125" style="24" customWidth="1"/>
    <col min="15111" max="15360" width="11.44140625" style="24"/>
    <col min="15361" max="15361" width="13.44140625" style="24" customWidth="1"/>
    <col min="15362" max="15362" width="2.88671875" style="24" customWidth="1"/>
    <col min="15363" max="15363" width="53.109375" style="24" customWidth="1"/>
    <col min="15364" max="15364" width="8.5546875" style="24" customWidth="1"/>
    <col min="15365" max="15365" width="23" style="24" customWidth="1"/>
    <col min="15366" max="15366" width="8.33203125" style="24" customWidth="1"/>
    <col min="15367" max="15616" width="11.44140625" style="24"/>
    <col min="15617" max="15617" width="13.44140625" style="24" customWidth="1"/>
    <col min="15618" max="15618" width="2.88671875" style="24" customWidth="1"/>
    <col min="15619" max="15619" width="53.109375" style="24" customWidth="1"/>
    <col min="15620" max="15620" width="8.5546875" style="24" customWidth="1"/>
    <col min="15621" max="15621" width="23" style="24" customWidth="1"/>
    <col min="15622" max="15622" width="8.33203125" style="24" customWidth="1"/>
    <col min="15623" max="15872" width="11.44140625" style="24"/>
    <col min="15873" max="15873" width="13.44140625" style="24" customWidth="1"/>
    <col min="15874" max="15874" width="2.88671875" style="24" customWidth="1"/>
    <col min="15875" max="15875" width="53.109375" style="24" customWidth="1"/>
    <col min="15876" max="15876" width="8.5546875" style="24" customWidth="1"/>
    <col min="15877" max="15877" width="23" style="24" customWidth="1"/>
    <col min="15878" max="15878" width="8.33203125" style="24" customWidth="1"/>
    <col min="15879" max="16128" width="11.44140625" style="24"/>
    <col min="16129" max="16129" width="13.44140625" style="24" customWidth="1"/>
    <col min="16130" max="16130" width="2.88671875" style="24" customWidth="1"/>
    <col min="16131" max="16131" width="53.109375" style="24" customWidth="1"/>
    <col min="16132" max="16132" width="8.5546875" style="24" customWidth="1"/>
    <col min="16133" max="16133" width="23" style="24" customWidth="1"/>
    <col min="16134" max="16134" width="8.33203125" style="24" customWidth="1"/>
    <col min="16135" max="16384" width="11.44140625" style="24"/>
  </cols>
  <sheetData>
    <row r="2" spans="1:6" ht="14.4" thickBot="1">
      <c r="A2" s="27"/>
      <c r="B2" s="28"/>
      <c r="C2" s="27"/>
      <c r="D2" s="27"/>
      <c r="E2" s="549"/>
      <c r="F2" s="1316"/>
    </row>
    <row r="3" spans="1:6" ht="13.8">
      <c r="A3" s="30"/>
      <c r="B3" s="31"/>
      <c r="C3" s="30"/>
      <c r="D3" s="30"/>
      <c r="E3" s="550"/>
    </row>
    <row r="4" spans="1:6" ht="16.8">
      <c r="A4" s="33" t="s">
        <v>1197</v>
      </c>
      <c r="B4" s="31"/>
      <c r="C4" s="30"/>
      <c r="D4" s="30"/>
      <c r="E4" s="551"/>
      <c r="F4" s="437"/>
    </row>
    <row r="5" spans="1:6" ht="18">
      <c r="A5" s="35"/>
      <c r="B5" s="419"/>
      <c r="C5" s="420"/>
      <c r="D5" s="420"/>
      <c r="E5" s="552"/>
      <c r="F5" s="1317"/>
    </row>
    <row r="6" spans="1:6" ht="13.8">
      <c r="A6" s="422"/>
      <c r="B6" s="32"/>
      <c r="C6" s="32"/>
      <c r="D6" s="32"/>
      <c r="E6" s="1318"/>
      <c r="F6" s="1319" t="s">
        <v>109</v>
      </c>
    </row>
    <row r="7" spans="1:6" ht="16.2" customHeight="1">
      <c r="A7" s="425" t="s">
        <v>110</v>
      </c>
      <c r="B7" s="45"/>
      <c r="C7" s="694" t="s">
        <v>7</v>
      </c>
      <c r="D7" s="32"/>
      <c r="E7" s="1320"/>
      <c r="F7" s="1321">
        <v>40</v>
      </c>
    </row>
    <row r="8" spans="1:6" ht="16.2" customHeight="1">
      <c r="A8" s="429"/>
      <c r="B8" s="426"/>
      <c r="C8" s="694" t="s">
        <v>9</v>
      </c>
      <c r="D8" s="32"/>
      <c r="E8" s="1318"/>
      <c r="F8" s="1321">
        <v>41</v>
      </c>
    </row>
    <row r="9" spans="1:6" ht="16.2" customHeight="1">
      <c r="A9" s="429"/>
      <c r="B9" s="426"/>
      <c r="C9" s="694" t="s">
        <v>11</v>
      </c>
      <c r="D9" s="32"/>
      <c r="E9" s="1318"/>
      <c r="F9" s="1321">
        <v>42</v>
      </c>
    </row>
    <row r="10" spans="1:6" ht="16.2" customHeight="1">
      <c r="A10" s="429"/>
      <c r="B10" s="426"/>
      <c r="C10" s="694" t="s">
        <v>13</v>
      </c>
      <c r="D10" s="32"/>
      <c r="E10" s="1318"/>
      <c r="F10" s="1321">
        <v>43</v>
      </c>
    </row>
    <row r="11" spans="1:6" ht="16.2" customHeight="1">
      <c r="A11" s="32"/>
      <c r="B11" s="426"/>
      <c r="C11" s="694" t="s">
        <v>15</v>
      </c>
      <c r="D11" s="32"/>
      <c r="E11" s="1318"/>
      <c r="F11" s="1321">
        <v>44</v>
      </c>
    </row>
    <row r="12" spans="1:6" ht="16.2" customHeight="1">
      <c r="A12" s="32"/>
      <c r="B12" s="426"/>
      <c r="C12" s="694" t="s">
        <v>17</v>
      </c>
      <c r="D12" s="32"/>
      <c r="E12" s="1322"/>
      <c r="F12" s="1321">
        <v>45</v>
      </c>
    </row>
    <row r="13" spans="1:6" ht="16.2" customHeight="1">
      <c r="A13" s="32"/>
      <c r="B13" s="426"/>
      <c r="C13" s="694" t="s">
        <v>19</v>
      </c>
      <c r="D13" s="32"/>
      <c r="E13" s="1322"/>
      <c r="F13" s="1321">
        <v>46</v>
      </c>
    </row>
    <row r="14" spans="1:6" ht="16.2" customHeight="1">
      <c r="A14" s="429"/>
      <c r="B14" s="426"/>
      <c r="C14" s="694" t="s">
        <v>21</v>
      </c>
      <c r="D14" s="32"/>
      <c r="E14" s="1318"/>
      <c r="F14" s="1321">
        <v>47</v>
      </c>
    </row>
    <row r="15" spans="1:6" ht="16.2" customHeight="1">
      <c r="A15" s="32"/>
      <c r="B15" s="426"/>
      <c r="C15" s="694" t="s">
        <v>23</v>
      </c>
      <c r="D15" s="32"/>
      <c r="E15" s="1318"/>
      <c r="F15" s="1321">
        <v>48</v>
      </c>
    </row>
    <row r="16" spans="1:6" ht="16.2" customHeight="1">
      <c r="A16" s="32"/>
      <c r="B16" s="426"/>
      <c r="C16" s="694" t="s">
        <v>25</v>
      </c>
      <c r="D16" s="32"/>
      <c r="E16" s="1322"/>
      <c r="F16" s="1321">
        <v>49</v>
      </c>
    </row>
    <row r="17" spans="1:6" ht="16.2" customHeight="1">
      <c r="A17" s="32"/>
      <c r="B17" s="426"/>
      <c r="C17" s="694"/>
      <c r="D17" s="32"/>
      <c r="E17" s="1322"/>
      <c r="F17" s="1321">
        <v>50</v>
      </c>
    </row>
    <row r="18" spans="1:6" ht="16.2" customHeight="1">
      <c r="A18" s="32"/>
      <c r="B18" s="426"/>
      <c r="C18" s="694"/>
      <c r="D18" s="32"/>
      <c r="E18" s="1318"/>
      <c r="F18" s="1321"/>
    </row>
    <row r="19" spans="1:6" ht="13.8">
      <c r="A19" s="429"/>
      <c r="B19" s="426"/>
      <c r="C19" s="694"/>
      <c r="D19" s="32"/>
      <c r="E19" s="1318"/>
      <c r="F19" s="1321"/>
    </row>
    <row r="20" spans="1:6" ht="13.8">
      <c r="A20" s="32"/>
      <c r="B20" s="426"/>
      <c r="C20" s="694"/>
      <c r="D20" s="32"/>
      <c r="E20" s="1318"/>
      <c r="F20" s="1321"/>
    </row>
    <row r="21" spans="1:6" ht="13.8">
      <c r="A21" s="32"/>
      <c r="B21" s="426"/>
      <c r="C21" s="694"/>
      <c r="D21" s="32"/>
      <c r="E21" s="32"/>
      <c r="F21" s="1323"/>
    </row>
    <row r="22" spans="1:6" ht="13.8">
      <c r="A22" s="32"/>
      <c r="B22" s="426"/>
      <c r="C22" s="12"/>
      <c r="D22" s="32"/>
      <c r="E22" s="32"/>
      <c r="F22" s="1323"/>
    </row>
    <row r="23" spans="1:6" ht="13.8">
      <c r="A23" s="32"/>
      <c r="B23" s="426"/>
      <c r="C23" s="12"/>
      <c r="D23" s="26"/>
      <c r="E23" s="26"/>
      <c r="F23" s="1323"/>
    </row>
    <row r="24" spans="1:6" ht="13.8">
      <c r="A24" s="30"/>
      <c r="B24" s="426"/>
      <c r="C24" s="12"/>
      <c r="D24" s="436"/>
      <c r="E24" s="25"/>
      <c r="F24" s="437"/>
    </row>
    <row r="25" spans="1:6" ht="13.8">
      <c r="A25" s="30"/>
      <c r="B25" s="426"/>
      <c r="C25" s="12"/>
      <c r="D25" s="436"/>
      <c r="E25" s="25"/>
      <c r="F25" s="437"/>
    </row>
    <row r="26" spans="1:6" ht="13.8">
      <c r="A26" s="30"/>
      <c r="B26" s="431"/>
      <c r="C26" s="432"/>
      <c r="D26" s="436"/>
      <c r="E26" s="25"/>
      <c r="F26" s="437"/>
    </row>
    <row r="27" spans="1:6" ht="13.8">
      <c r="A27" s="30"/>
      <c r="B27" s="431"/>
      <c r="C27" s="432"/>
      <c r="D27" s="436"/>
      <c r="E27" s="25"/>
      <c r="F27" s="437"/>
    </row>
    <row r="28" spans="1:6" ht="13.8">
      <c r="A28" s="30"/>
      <c r="B28" s="431"/>
      <c r="C28" s="432"/>
      <c r="D28" s="436"/>
      <c r="E28" s="25"/>
      <c r="F28" s="437"/>
    </row>
    <row r="29" spans="1:6" ht="13.8">
      <c r="A29" s="30"/>
      <c r="B29" s="431"/>
      <c r="C29" s="432"/>
      <c r="D29" s="436"/>
      <c r="E29" s="25"/>
      <c r="F29" s="437"/>
    </row>
    <row r="30" spans="1:6" ht="13.8">
      <c r="A30" s="30"/>
      <c r="B30" s="431"/>
      <c r="C30" s="432"/>
      <c r="D30" s="436"/>
      <c r="E30" s="25"/>
      <c r="F30" s="437"/>
    </row>
    <row r="31" spans="1:6" ht="13.8" thickBot="1">
      <c r="A31" s="47"/>
      <c r="B31" s="48"/>
      <c r="C31" s="47"/>
      <c r="D31" s="47"/>
      <c r="E31" s="439"/>
      <c r="F31" s="438"/>
    </row>
    <row r="32" spans="1:6">
      <c r="E32" s="25"/>
      <c r="F32" s="437"/>
    </row>
    <row r="33" spans="5:6">
      <c r="E33" s="25"/>
      <c r="F33" s="437"/>
    </row>
    <row r="34" spans="5:6">
      <c r="E34" s="25"/>
      <c r="F34" s="437"/>
    </row>
    <row r="35" spans="5:6">
      <c r="E35" s="25"/>
      <c r="F35" s="437"/>
    </row>
    <row r="36" spans="5:6">
      <c r="E36" s="25"/>
      <c r="F36" s="437"/>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FDDE4-99F1-4681-8E12-8467DADF71F3}">
  <dimension ref="A2:G35"/>
  <sheetViews>
    <sheetView zoomScaleNormal="100" workbookViewId="0">
      <pane ySplit="6" topLeftCell="A7" activePane="bottomLeft" state="frozen"/>
      <selection pane="bottomLeft" activeCell="A2" sqref="A2"/>
    </sheetView>
  </sheetViews>
  <sheetFormatPr baseColWidth="10" defaultColWidth="11.44140625" defaultRowHeight="13.2"/>
  <cols>
    <col min="1" max="5" width="17.109375" style="131" customWidth="1"/>
    <col min="6" max="6" width="12.5546875" style="131" bestFit="1" customWidth="1"/>
    <col min="7" max="7" width="13" style="131" bestFit="1" customWidth="1"/>
    <col min="8" max="8" width="12.33203125" style="131" bestFit="1" customWidth="1"/>
    <col min="9" max="256" width="11.44140625" style="131"/>
    <col min="257" max="261" width="17.109375" style="131" customWidth="1"/>
    <col min="262" max="262" width="12.5546875" style="131" bestFit="1" customWidth="1"/>
    <col min="263" max="263" width="13" style="131" bestFit="1" customWidth="1"/>
    <col min="264" max="264" width="12.33203125" style="131" bestFit="1" customWidth="1"/>
    <col min="265" max="512" width="11.44140625" style="131"/>
    <col min="513" max="517" width="17.109375" style="131" customWidth="1"/>
    <col min="518" max="518" width="12.5546875" style="131" bestFit="1" customWidth="1"/>
    <col min="519" max="519" width="13" style="131" bestFit="1" customWidth="1"/>
    <col min="520" max="520" width="12.33203125" style="131" bestFit="1" customWidth="1"/>
    <col min="521" max="768" width="11.44140625" style="131"/>
    <col min="769" max="773" width="17.109375" style="131" customWidth="1"/>
    <col min="774" max="774" width="12.5546875" style="131" bestFit="1" customWidth="1"/>
    <col min="775" max="775" width="13" style="131" bestFit="1" customWidth="1"/>
    <col min="776" max="776" width="12.33203125" style="131" bestFit="1" customWidth="1"/>
    <col min="777" max="1024" width="11.44140625" style="131"/>
    <col min="1025" max="1029" width="17.109375" style="131" customWidth="1"/>
    <col min="1030" max="1030" width="12.5546875" style="131" bestFit="1" customWidth="1"/>
    <col min="1031" max="1031" width="13" style="131" bestFit="1" customWidth="1"/>
    <col min="1032" max="1032" width="12.33203125" style="131" bestFit="1" customWidth="1"/>
    <col min="1033" max="1280" width="11.44140625" style="131"/>
    <col min="1281" max="1285" width="17.109375" style="131" customWidth="1"/>
    <col min="1286" max="1286" width="12.5546875" style="131" bestFit="1" customWidth="1"/>
    <col min="1287" max="1287" width="13" style="131" bestFit="1" customWidth="1"/>
    <col min="1288" max="1288" width="12.33203125" style="131" bestFit="1" customWidth="1"/>
    <col min="1289" max="1536" width="11.44140625" style="131"/>
    <col min="1537" max="1541" width="17.109375" style="131" customWidth="1"/>
    <col min="1542" max="1542" width="12.5546875" style="131" bestFit="1" customWidth="1"/>
    <col min="1543" max="1543" width="13" style="131" bestFit="1" customWidth="1"/>
    <col min="1544" max="1544" width="12.33203125" style="131" bestFit="1" customWidth="1"/>
    <col min="1545" max="1792" width="11.44140625" style="131"/>
    <col min="1793" max="1797" width="17.109375" style="131" customWidth="1"/>
    <col min="1798" max="1798" width="12.5546875" style="131" bestFit="1" customWidth="1"/>
    <col min="1799" max="1799" width="13" style="131" bestFit="1" customWidth="1"/>
    <col min="1800" max="1800" width="12.33203125" style="131" bestFit="1" customWidth="1"/>
    <col min="1801" max="2048" width="11.44140625" style="131"/>
    <col min="2049" max="2053" width="17.109375" style="131" customWidth="1"/>
    <col min="2054" max="2054" width="12.5546875" style="131" bestFit="1" customWidth="1"/>
    <col min="2055" max="2055" width="13" style="131" bestFit="1" customWidth="1"/>
    <col min="2056" max="2056" width="12.33203125" style="131" bestFit="1" customWidth="1"/>
    <col min="2057" max="2304" width="11.44140625" style="131"/>
    <col min="2305" max="2309" width="17.109375" style="131" customWidth="1"/>
    <col min="2310" max="2310" width="12.5546875" style="131" bestFit="1" customWidth="1"/>
    <col min="2311" max="2311" width="13" style="131" bestFit="1" customWidth="1"/>
    <col min="2312" max="2312" width="12.33203125" style="131" bestFit="1" customWidth="1"/>
    <col min="2313" max="2560" width="11.44140625" style="131"/>
    <col min="2561" max="2565" width="17.109375" style="131" customWidth="1"/>
    <col min="2566" max="2566" width="12.5546875" style="131" bestFit="1" customWidth="1"/>
    <col min="2567" max="2567" width="13" style="131" bestFit="1" customWidth="1"/>
    <col min="2568" max="2568" width="12.33203125" style="131" bestFit="1" customWidth="1"/>
    <col min="2569" max="2816" width="11.44140625" style="131"/>
    <col min="2817" max="2821" width="17.109375" style="131" customWidth="1"/>
    <col min="2822" max="2822" width="12.5546875" style="131" bestFit="1" customWidth="1"/>
    <col min="2823" max="2823" width="13" style="131" bestFit="1" customWidth="1"/>
    <col min="2824" max="2824" width="12.33203125" style="131" bestFit="1" customWidth="1"/>
    <col min="2825" max="3072" width="11.44140625" style="131"/>
    <col min="3073" max="3077" width="17.109375" style="131" customWidth="1"/>
    <col min="3078" max="3078" width="12.5546875" style="131" bestFit="1" customWidth="1"/>
    <col min="3079" max="3079" width="13" style="131" bestFit="1" customWidth="1"/>
    <col min="3080" max="3080" width="12.33203125" style="131" bestFit="1" customWidth="1"/>
    <col min="3081" max="3328" width="11.44140625" style="131"/>
    <col min="3329" max="3333" width="17.109375" style="131" customWidth="1"/>
    <col min="3334" max="3334" width="12.5546875" style="131" bestFit="1" customWidth="1"/>
    <col min="3335" max="3335" width="13" style="131" bestFit="1" customWidth="1"/>
    <col min="3336" max="3336" width="12.33203125" style="131" bestFit="1" customWidth="1"/>
    <col min="3337" max="3584" width="11.44140625" style="131"/>
    <col min="3585" max="3589" width="17.109375" style="131" customWidth="1"/>
    <col min="3590" max="3590" width="12.5546875" style="131" bestFit="1" customWidth="1"/>
    <col min="3591" max="3591" width="13" style="131" bestFit="1" customWidth="1"/>
    <col min="3592" max="3592" width="12.33203125" style="131" bestFit="1" customWidth="1"/>
    <col min="3593" max="3840" width="11.44140625" style="131"/>
    <col min="3841" max="3845" width="17.109375" style="131" customWidth="1"/>
    <col min="3846" max="3846" width="12.5546875" style="131" bestFit="1" customWidth="1"/>
    <col min="3847" max="3847" width="13" style="131" bestFit="1" customWidth="1"/>
    <col min="3848" max="3848" width="12.33203125" style="131" bestFit="1" customWidth="1"/>
    <col min="3849" max="4096" width="11.44140625" style="131"/>
    <col min="4097" max="4101" width="17.109375" style="131" customWidth="1"/>
    <col min="4102" max="4102" width="12.5546875" style="131" bestFit="1" customWidth="1"/>
    <col min="4103" max="4103" width="13" style="131" bestFit="1" customWidth="1"/>
    <col min="4104" max="4104" width="12.33203125" style="131" bestFit="1" customWidth="1"/>
    <col min="4105" max="4352" width="11.44140625" style="131"/>
    <col min="4353" max="4357" width="17.109375" style="131" customWidth="1"/>
    <col min="4358" max="4358" width="12.5546875" style="131" bestFit="1" customWidth="1"/>
    <col min="4359" max="4359" width="13" style="131" bestFit="1" customWidth="1"/>
    <col min="4360" max="4360" width="12.33203125" style="131" bestFit="1" customWidth="1"/>
    <col min="4361" max="4608" width="11.44140625" style="131"/>
    <col min="4609" max="4613" width="17.109375" style="131" customWidth="1"/>
    <col min="4614" max="4614" width="12.5546875" style="131" bestFit="1" customWidth="1"/>
    <col min="4615" max="4615" width="13" style="131" bestFit="1" customWidth="1"/>
    <col min="4616" max="4616" width="12.33203125" style="131" bestFit="1" customWidth="1"/>
    <col min="4617" max="4864" width="11.44140625" style="131"/>
    <col min="4865" max="4869" width="17.109375" style="131" customWidth="1"/>
    <col min="4870" max="4870" width="12.5546875" style="131" bestFit="1" customWidth="1"/>
    <col min="4871" max="4871" width="13" style="131" bestFit="1" customWidth="1"/>
    <col min="4872" max="4872" width="12.33203125" style="131" bestFit="1" customWidth="1"/>
    <col min="4873" max="5120" width="11.44140625" style="131"/>
    <col min="5121" max="5125" width="17.109375" style="131" customWidth="1"/>
    <col min="5126" max="5126" width="12.5546875" style="131" bestFit="1" customWidth="1"/>
    <col min="5127" max="5127" width="13" style="131" bestFit="1" customWidth="1"/>
    <col min="5128" max="5128" width="12.33203125" style="131" bestFit="1" customWidth="1"/>
    <col min="5129" max="5376" width="11.44140625" style="131"/>
    <col min="5377" max="5381" width="17.109375" style="131" customWidth="1"/>
    <col min="5382" max="5382" width="12.5546875" style="131" bestFit="1" customWidth="1"/>
    <col min="5383" max="5383" width="13" style="131" bestFit="1" customWidth="1"/>
    <col min="5384" max="5384" width="12.33203125" style="131" bestFit="1" customWidth="1"/>
    <col min="5385" max="5632" width="11.44140625" style="131"/>
    <col min="5633" max="5637" width="17.109375" style="131" customWidth="1"/>
    <col min="5638" max="5638" width="12.5546875" style="131" bestFit="1" customWidth="1"/>
    <col min="5639" max="5639" width="13" style="131" bestFit="1" customWidth="1"/>
    <col min="5640" max="5640" width="12.33203125" style="131" bestFit="1" customWidth="1"/>
    <col min="5641" max="5888" width="11.44140625" style="131"/>
    <col min="5889" max="5893" width="17.109375" style="131" customWidth="1"/>
    <col min="5894" max="5894" width="12.5546875" style="131" bestFit="1" customWidth="1"/>
    <col min="5895" max="5895" width="13" style="131" bestFit="1" customWidth="1"/>
    <col min="5896" max="5896" width="12.33203125" style="131" bestFit="1" customWidth="1"/>
    <col min="5897" max="6144" width="11.44140625" style="131"/>
    <col min="6145" max="6149" width="17.109375" style="131" customWidth="1"/>
    <col min="6150" max="6150" width="12.5546875" style="131" bestFit="1" customWidth="1"/>
    <col min="6151" max="6151" width="13" style="131" bestFit="1" customWidth="1"/>
    <col min="6152" max="6152" width="12.33203125" style="131" bestFit="1" customWidth="1"/>
    <col min="6153" max="6400" width="11.44140625" style="131"/>
    <col min="6401" max="6405" width="17.109375" style="131" customWidth="1"/>
    <col min="6406" max="6406" width="12.5546875" style="131" bestFit="1" customWidth="1"/>
    <col min="6407" max="6407" width="13" style="131" bestFit="1" customWidth="1"/>
    <col min="6408" max="6408" width="12.33203125" style="131" bestFit="1" customWidth="1"/>
    <col min="6409" max="6656" width="11.44140625" style="131"/>
    <col min="6657" max="6661" width="17.109375" style="131" customWidth="1"/>
    <col min="6662" max="6662" width="12.5546875" style="131" bestFit="1" customWidth="1"/>
    <col min="6663" max="6663" width="13" style="131" bestFit="1" customWidth="1"/>
    <col min="6664" max="6664" width="12.33203125" style="131" bestFit="1" customWidth="1"/>
    <col min="6665" max="6912" width="11.44140625" style="131"/>
    <col min="6913" max="6917" width="17.109375" style="131" customWidth="1"/>
    <col min="6918" max="6918" width="12.5546875" style="131" bestFit="1" customWidth="1"/>
    <col min="6919" max="6919" width="13" style="131" bestFit="1" customWidth="1"/>
    <col min="6920" max="6920" width="12.33203125" style="131" bestFit="1" customWidth="1"/>
    <col min="6921" max="7168" width="11.44140625" style="131"/>
    <col min="7169" max="7173" width="17.109375" style="131" customWidth="1"/>
    <col min="7174" max="7174" width="12.5546875" style="131" bestFit="1" customWidth="1"/>
    <col min="7175" max="7175" width="13" style="131" bestFit="1" customWidth="1"/>
    <col min="7176" max="7176" width="12.33203125" style="131" bestFit="1" customWidth="1"/>
    <col min="7177" max="7424" width="11.44140625" style="131"/>
    <col min="7425" max="7429" width="17.109375" style="131" customWidth="1"/>
    <col min="7430" max="7430" width="12.5546875" style="131" bestFit="1" customWidth="1"/>
    <col min="7431" max="7431" width="13" style="131" bestFit="1" customWidth="1"/>
    <col min="7432" max="7432" width="12.33203125" style="131" bestFit="1" customWidth="1"/>
    <col min="7433" max="7680" width="11.44140625" style="131"/>
    <col min="7681" max="7685" width="17.109375" style="131" customWidth="1"/>
    <col min="7686" max="7686" width="12.5546875" style="131" bestFit="1" customWidth="1"/>
    <col min="7687" max="7687" width="13" style="131" bestFit="1" customWidth="1"/>
    <col min="7688" max="7688" width="12.33203125" style="131" bestFit="1" customWidth="1"/>
    <col min="7689" max="7936" width="11.44140625" style="131"/>
    <col min="7937" max="7941" width="17.109375" style="131" customWidth="1"/>
    <col min="7942" max="7942" width="12.5546875" style="131" bestFit="1" customWidth="1"/>
    <col min="7943" max="7943" width="13" style="131" bestFit="1" customWidth="1"/>
    <col min="7944" max="7944" width="12.33203125" style="131" bestFit="1" customWidth="1"/>
    <col min="7945" max="8192" width="11.44140625" style="131"/>
    <col min="8193" max="8197" width="17.109375" style="131" customWidth="1"/>
    <col min="8198" max="8198" width="12.5546875" style="131" bestFit="1" customWidth="1"/>
    <col min="8199" max="8199" width="13" style="131" bestFit="1" customWidth="1"/>
    <col min="8200" max="8200" width="12.33203125" style="131" bestFit="1" customWidth="1"/>
    <col min="8201" max="8448" width="11.44140625" style="131"/>
    <col min="8449" max="8453" width="17.109375" style="131" customWidth="1"/>
    <col min="8454" max="8454" width="12.5546875" style="131" bestFit="1" customWidth="1"/>
    <col min="8455" max="8455" width="13" style="131" bestFit="1" customWidth="1"/>
    <col min="8456" max="8456" width="12.33203125" style="131" bestFit="1" customWidth="1"/>
    <col min="8457" max="8704" width="11.44140625" style="131"/>
    <col min="8705" max="8709" width="17.109375" style="131" customWidth="1"/>
    <col min="8710" max="8710" width="12.5546875" style="131" bestFit="1" customWidth="1"/>
    <col min="8711" max="8711" width="13" style="131" bestFit="1" customWidth="1"/>
    <col min="8712" max="8712" width="12.33203125" style="131" bestFit="1" customWidth="1"/>
    <col min="8713" max="8960" width="11.44140625" style="131"/>
    <col min="8961" max="8965" width="17.109375" style="131" customWidth="1"/>
    <col min="8966" max="8966" width="12.5546875" style="131" bestFit="1" customWidth="1"/>
    <col min="8967" max="8967" width="13" style="131" bestFit="1" customWidth="1"/>
    <col min="8968" max="8968" width="12.33203125" style="131" bestFit="1" customWidth="1"/>
    <col min="8969" max="9216" width="11.44140625" style="131"/>
    <col min="9217" max="9221" width="17.109375" style="131" customWidth="1"/>
    <col min="9222" max="9222" width="12.5546875" style="131" bestFit="1" customWidth="1"/>
    <col min="9223" max="9223" width="13" style="131" bestFit="1" customWidth="1"/>
    <col min="9224" max="9224" width="12.33203125" style="131" bestFit="1" customWidth="1"/>
    <col min="9225" max="9472" width="11.44140625" style="131"/>
    <col min="9473" max="9477" width="17.109375" style="131" customWidth="1"/>
    <col min="9478" max="9478" width="12.5546875" style="131" bestFit="1" customWidth="1"/>
    <col min="9479" max="9479" width="13" style="131" bestFit="1" customWidth="1"/>
    <col min="9480" max="9480" width="12.33203125" style="131" bestFit="1" customWidth="1"/>
    <col min="9481" max="9728" width="11.44140625" style="131"/>
    <col min="9729" max="9733" width="17.109375" style="131" customWidth="1"/>
    <col min="9734" max="9734" width="12.5546875" style="131" bestFit="1" customWidth="1"/>
    <col min="9735" max="9735" width="13" style="131" bestFit="1" customWidth="1"/>
    <col min="9736" max="9736" width="12.33203125" style="131" bestFit="1" customWidth="1"/>
    <col min="9737" max="9984" width="11.44140625" style="131"/>
    <col min="9985" max="9989" width="17.109375" style="131" customWidth="1"/>
    <col min="9990" max="9990" width="12.5546875" style="131" bestFit="1" customWidth="1"/>
    <col min="9991" max="9991" width="13" style="131" bestFit="1" customWidth="1"/>
    <col min="9992" max="9992" width="12.33203125" style="131" bestFit="1" customWidth="1"/>
    <col min="9993" max="10240" width="11.44140625" style="131"/>
    <col min="10241" max="10245" width="17.109375" style="131" customWidth="1"/>
    <col min="10246" max="10246" width="12.5546875" style="131" bestFit="1" customWidth="1"/>
    <col min="10247" max="10247" width="13" style="131" bestFit="1" customWidth="1"/>
    <col min="10248" max="10248" width="12.33203125" style="131" bestFit="1" customWidth="1"/>
    <col min="10249" max="10496" width="11.44140625" style="131"/>
    <col min="10497" max="10501" width="17.109375" style="131" customWidth="1"/>
    <col min="10502" max="10502" width="12.5546875" style="131" bestFit="1" customWidth="1"/>
    <col min="10503" max="10503" width="13" style="131" bestFit="1" customWidth="1"/>
    <col min="10504" max="10504" width="12.33203125" style="131" bestFit="1" customWidth="1"/>
    <col min="10505" max="10752" width="11.44140625" style="131"/>
    <col min="10753" max="10757" width="17.109375" style="131" customWidth="1"/>
    <col min="10758" max="10758" width="12.5546875" style="131" bestFit="1" customWidth="1"/>
    <col min="10759" max="10759" width="13" style="131" bestFit="1" customWidth="1"/>
    <col min="10760" max="10760" width="12.33203125" style="131" bestFit="1" customWidth="1"/>
    <col min="10761" max="11008" width="11.44140625" style="131"/>
    <col min="11009" max="11013" width="17.109375" style="131" customWidth="1"/>
    <col min="11014" max="11014" width="12.5546875" style="131" bestFit="1" customWidth="1"/>
    <col min="11015" max="11015" width="13" style="131" bestFit="1" customWidth="1"/>
    <col min="11016" max="11016" width="12.33203125" style="131" bestFit="1" customWidth="1"/>
    <col min="11017" max="11264" width="11.44140625" style="131"/>
    <col min="11265" max="11269" width="17.109375" style="131" customWidth="1"/>
    <col min="11270" max="11270" width="12.5546875" style="131" bestFit="1" customWidth="1"/>
    <col min="11271" max="11271" width="13" style="131" bestFit="1" customWidth="1"/>
    <col min="11272" max="11272" width="12.33203125" style="131" bestFit="1" customWidth="1"/>
    <col min="11273" max="11520" width="11.44140625" style="131"/>
    <col min="11521" max="11525" width="17.109375" style="131" customWidth="1"/>
    <col min="11526" max="11526" width="12.5546875" style="131" bestFit="1" customWidth="1"/>
    <col min="11527" max="11527" width="13" style="131" bestFit="1" customWidth="1"/>
    <col min="11528" max="11528" width="12.33203125" style="131" bestFit="1" customWidth="1"/>
    <col min="11529" max="11776" width="11.44140625" style="131"/>
    <col min="11777" max="11781" width="17.109375" style="131" customWidth="1"/>
    <col min="11782" max="11782" width="12.5546875" style="131" bestFit="1" customWidth="1"/>
    <col min="11783" max="11783" width="13" style="131" bestFit="1" customWidth="1"/>
    <col min="11784" max="11784" width="12.33203125" style="131" bestFit="1" customWidth="1"/>
    <col min="11785" max="12032" width="11.44140625" style="131"/>
    <col min="12033" max="12037" width="17.109375" style="131" customWidth="1"/>
    <col min="12038" max="12038" width="12.5546875" style="131" bestFit="1" customWidth="1"/>
    <col min="12039" max="12039" width="13" style="131" bestFit="1" customWidth="1"/>
    <col min="12040" max="12040" width="12.33203125" style="131" bestFit="1" customWidth="1"/>
    <col min="12041" max="12288" width="11.44140625" style="131"/>
    <col min="12289" max="12293" width="17.109375" style="131" customWidth="1"/>
    <col min="12294" max="12294" width="12.5546875" style="131" bestFit="1" customWidth="1"/>
    <col min="12295" max="12295" width="13" style="131" bestFit="1" customWidth="1"/>
    <col min="12296" max="12296" width="12.33203125" style="131" bestFit="1" customWidth="1"/>
    <col min="12297" max="12544" width="11.44140625" style="131"/>
    <col min="12545" max="12549" width="17.109375" style="131" customWidth="1"/>
    <col min="12550" max="12550" width="12.5546875" style="131" bestFit="1" customWidth="1"/>
    <col min="12551" max="12551" width="13" style="131" bestFit="1" customWidth="1"/>
    <col min="12552" max="12552" width="12.33203125" style="131" bestFit="1" customWidth="1"/>
    <col min="12553" max="12800" width="11.44140625" style="131"/>
    <col min="12801" max="12805" width="17.109375" style="131" customWidth="1"/>
    <col min="12806" max="12806" width="12.5546875" style="131" bestFit="1" customWidth="1"/>
    <col min="12807" max="12807" width="13" style="131" bestFit="1" customWidth="1"/>
    <col min="12808" max="12808" width="12.33203125" style="131" bestFit="1" customWidth="1"/>
    <col min="12809" max="13056" width="11.44140625" style="131"/>
    <col min="13057" max="13061" width="17.109375" style="131" customWidth="1"/>
    <col min="13062" max="13062" width="12.5546875" style="131" bestFit="1" customWidth="1"/>
    <col min="13063" max="13063" width="13" style="131" bestFit="1" customWidth="1"/>
    <col min="13064" max="13064" width="12.33203125" style="131" bestFit="1" customWidth="1"/>
    <col min="13065" max="13312" width="11.44140625" style="131"/>
    <col min="13313" max="13317" width="17.109375" style="131" customWidth="1"/>
    <col min="13318" max="13318" width="12.5546875" style="131" bestFit="1" customWidth="1"/>
    <col min="13319" max="13319" width="13" style="131" bestFit="1" customWidth="1"/>
    <col min="13320" max="13320" width="12.33203125" style="131" bestFit="1" customWidth="1"/>
    <col min="13321" max="13568" width="11.44140625" style="131"/>
    <col min="13569" max="13573" width="17.109375" style="131" customWidth="1"/>
    <col min="13574" max="13574" width="12.5546875" style="131" bestFit="1" customWidth="1"/>
    <col min="13575" max="13575" width="13" style="131" bestFit="1" customWidth="1"/>
    <col min="13576" max="13576" width="12.33203125" style="131" bestFit="1" customWidth="1"/>
    <col min="13577" max="13824" width="11.44140625" style="131"/>
    <col min="13825" max="13829" width="17.109375" style="131" customWidth="1"/>
    <col min="13830" max="13830" width="12.5546875" style="131" bestFit="1" customWidth="1"/>
    <col min="13831" max="13831" width="13" style="131" bestFit="1" customWidth="1"/>
    <col min="13832" max="13832" width="12.33203125" style="131" bestFit="1" customWidth="1"/>
    <col min="13833" max="14080" width="11.44140625" style="131"/>
    <col min="14081" max="14085" width="17.109375" style="131" customWidth="1"/>
    <col min="14086" max="14086" width="12.5546875" style="131" bestFit="1" customWidth="1"/>
    <col min="14087" max="14087" width="13" style="131" bestFit="1" customWidth="1"/>
    <col min="14088" max="14088" width="12.33203125" style="131" bestFit="1" customWidth="1"/>
    <col min="14089" max="14336" width="11.44140625" style="131"/>
    <col min="14337" max="14341" width="17.109375" style="131" customWidth="1"/>
    <col min="14342" max="14342" width="12.5546875" style="131" bestFit="1" customWidth="1"/>
    <col min="14343" max="14343" width="13" style="131" bestFit="1" customWidth="1"/>
    <col min="14344" max="14344" width="12.33203125" style="131" bestFit="1" customWidth="1"/>
    <col min="14345" max="14592" width="11.44140625" style="131"/>
    <col min="14593" max="14597" width="17.109375" style="131" customWidth="1"/>
    <col min="14598" max="14598" width="12.5546875" style="131" bestFit="1" customWidth="1"/>
    <col min="14599" max="14599" width="13" style="131" bestFit="1" customWidth="1"/>
    <col min="14600" max="14600" width="12.33203125" style="131" bestFit="1" customWidth="1"/>
    <col min="14601" max="14848" width="11.44140625" style="131"/>
    <col min="14849" max="14853" width="17.109375" style="131" customWidth="1"/>
    <col min="14854" max="14854" width="12.5546875" style="131" bestFit="1" customWidth="1"/>
    <col min="14855" max="14855" width="13" style="131" bestFit="1" customWidth="1"/>
    <col min="14856" max="14856" width="12.33203125" style="131" bestFit="1" customWidth="1"/>
    <col min="14857" max="15104" width="11.44140625" style="131"/>
    <col min="15105" max="15109" width="17.109375" style="131" customWidth="1"/>
    <col min="15110" max="15110" width="12.5546875" style="131" bestFit="1" customWidth="1"/>
    <col min="15111" max="15111" width="13" style="131" bestFit="1" customWidth="1"/>
    <col min="15112" max="15112" width="12.33203125" style="131" bestFit="1" customWidth="1"/>
    <col min="15113" max="15360" width="11.44140625" style="131"/>
    <col min="15361" max="15365" width="17.109375" style="131" customWidth="1"/>
    <col min="15366" max="15366" width="12.5546875" style="131" bestFit="1" customWidth="1"/>
    <col min="15367" max="15367" width="13" style="131" bestFit="1" customWidth="1"/>
    <col min="15368" max="15368" width="12.33203125" style="131" bestFit="1" customWidth="1"/>
    <col min="15369" max="15616" width="11.44140625" style="131"/>
    <col min="15617" max="15621" width="17.109375" style="131" customWidth="1"/>
    <col min="15622" max="15622" width="12.5546875" style="131" bestFit="1" customWidth="1"/>
    <col min="15623" max="15623" width="13" style="131" bestFit="1" customWidth="1"/>
    <col min="15624" max="15624" width="12.33203125" style="131" bestFit="1" customWidth="1"/>
    <col min="15625" max="15872" width="11.44140625" style="131"/>
    <col min="15873" max="15877" width="17.109375" style="131" customWidth="1"/>
    <col min="15878" max="15878" width="12.5546875" style="131" bestFit="1" customWidth="1"/>
    <col min="15879" max="15879" width="13" style="131" bestFit="1" customWidth="1"/>
    <col min="15880" max="15880" width="12.33203125" style="131" bestFit="1" customWidth="1"/>
    <col min="15881" max="16128" width="11.44140625" style="131"/>
    <col min="16129" max="16133" width="17.109375" style="131" customWidth="1"/>
    <col min="16134" max="16134" width="12.5546875" style="131" bestFit="1" customWidth="1"/>
    <col min="16135" max="16135" width="13" style="131" bestFit="1" customWidth="1"/>
    <col min="16136" max="16136" width="12.33203125" style="131" bestFit="1" customWidth="1"/>
    <col min="16137" max="16384" width="11.44140625" style="131"/>
  </cols>
  <sheetData>
    <row r="2" spans="1:6" ht="83.4" customHeight="1">
      <c r="A2" s="772" t="s">
        <v>1198</v>
      </c>
      <c r="B2" s="772"/>
      <c r="C2" s="1324"/>
      <c r="D2" s="1324"/>
      <c r="E2" s="1324"/>
    </row>
    <row r="3" spans="1:6" ht="16.8">
      <c r="A3" s="1325">
        <v>45930</v>
      </c>
      <c r="B3" s="1325"/>
      <c r="C3" s="1326"/>
      <c r="D3" s="1326"/>
      <c r="E3" s="1326"/>
    </row>
    <row r="4" spans="1:6" ht="15.6">
      <c r="A4" s="508" t="s">
        <v>1199</v>
      </c>
      <c r="B4" s="508"/>
      <c r="C4" s="1324"/>
      <c r="D4" s="1324"/>
      <c r="E4" s="1324"/>
    </row>
    <row r="5" spans="1:6" ht="14.4" thickBot="1">
      <c r="A5" s="1327"/>
      <c r="B5" s="1327"/>
      <c r="C5" s="1327"/>
      <c r="D5" s="1327"/>
      <c r="E5" s="1327"/>
      <c r="F5" s="292"/>
    </row>
    <row r="6" spans="1:6" ht="13.8">
      <c r="A6" s="1275" t="s">
        <v>1200</v>
      </c>
      <c r="B6" s="1275" t="s">
        <v>1201</v>
      </c>
      <c r="C6" s="1275" t="s">
        <v>140</v>
      </c>
      <c r="D6" s="1275" t="s">
        <v>141</v>
      </c>
      <c r="E6" s="1275" t="s">
        <v>142</v>
      </c>
      <c r="F6" s="292"/>
    </row>
    <row r="7" spans="1:6" ht="12" customHeight="1">
      <c r="A7" s="1328" t="s">
        <v>234</v>
      </c>
      <c r="B7" s="1329" t="s">
        <v>234</v>
      </c>
      <c r="C7" s="1329" t="s">
        <v>234</v>
      </c>
      <c r="D7" s="1329" t="s">
        <v>234</v>
      </c>
      <c r="E7" s="1329" t="s">
        <v>234</v>
      </c>
      <c r="F7" s="292"/>
    </row>
    <row r="8" spans="1:6" ht="13.8">
      <c r="A8" s="1328">
        <v>45901</v>
      </c>
      <c r="B8" s="1329">
        <v>15.527372700000001</v>
      </c>
      <c r="C8" s="1329">
        <v>15.0245055</v>
      </c>
      <c r="D8" s="1329">
        <v>15.1764796</v>
      </c>
      <c r="E8" s="1329">
        <v>15.250497299999999</v>
      </c>
      <c r="F8" s="292"/>
    </row>
    <row r="9" spans="1:6" ht="13.8">
      <c r="A9" s="1328">
        <v>45902</v>
      </c>
      <c r="B9" s="1329">
        <v>15.529234600000001</v>
      </c>
      <c r="C9" s="1329">
        <v>15.026423400000001</v>
      </c>
      <c r="D9" s="1329">
        <v>15.178524500000002</v>
      </c>
      <c r="E9" s="1329">
        <v>15.252343399999999</v>
      </c>
      <c r="F9" s="292"/>
    </row>
    <row r="10" spans="1:6" ht="13.8">
      <c r="A10" s="1328">
        <v>45903</v>
      </c>
      <c r="B10" s="1329">
        <v>15.531051099999999</v>
      </c>
      <c r="C10" s="1329">
        <v>15.028288600000002</v>
      </c>
      <c r="D10" s="1329">
        <v>15.180429699999999</v>
      </c>
      <c r="E10" s="1329">
        <v>15.2542299</v>
      </c>
      <c r="F10" s="292"/>
    </row>
    <row r="11" spans="1:6" ht="13.8">
      <c r="A11" s="1328">
        <v>45904</v>
      </c>
      <c r="B11" s="1329">
        <v>15.5330213</v>
      </c>
      <c r="C11" s="1329">
        <v>15.030298199999999</v>
      </c>
      <c r="D11" s="1329">
        <v>15.1826522</v>
      </c>
      <c r="E11" s="1329">
        <v>15.256236400000001</v>
      </c>
      <c r="F11" s="292"/>
    </row>
    <row r="12" spans="1:6" ht="13.8">
      <c r="A12" s="1328">
        <v>45905</v>
      </c>
      <c r="B12" s="1329">
        <v>15.5350599</v>
      </c>
      <c r="C12" s="1329">
        <v>15.0323353</v>
      </c>
      <c r="D12" s="1329">
        <v>15.1849533</v>
      </c>
      <c r="E12" s="1329">
        <v>15.2582132</v>
      </c>
      <c r="F12" s="292"/>
    </row>
    <row r="13" spans="1:6" ht="13.8">
      <c r="A13" s="1328">
        <v>45908</v>
      </c>
      <c r="B13" s="1329">
        <v>15.5401364</v>
      </c>
      <c r="C13" s="1329">
        <v>15.0372304</v>
      </c>
      <c r="D13" s="1329">
        <v>15.189449099999999</v>
      </c>
      <c r="E13" s="1329">
        <v>15.263553400000001</v>
      </c>
      <c r="F13" s="292"/>
    </row>
    <row r="14" spans="1:6" ht="13.8">
      <c r="A14" s="1328">
        <v>45909</v>
      </c>
      <c r="B14" s="1329">
        <v>15.5425114</v>
      </c>
      <c r="C14" s="1329">
        <v>15.039533899999999</v>
      </c>
      <c r="D14" s="1329">
        <v>15.1923206</v>
      </c>
      <c r="E14" s="1329">
        <v>15.265648200000001</v>
      </c>
      <c r="F14" s="292"/>
    </row>
    <row r="15" spans="1:6" ht="13.8">
      <c r="A15" s="1328">
        <v>45910</v>
      </c>
      <c r="B15" s="1329">
        <v>15.544458799999999</v>
      </c>
      <c r="C15" s="1329">
        <v>15.0414932</v>
      </c>
      <c r="D15" s="1329">
        <v>15.1943983</v>
      </c>
      <c r="E15" s="1329">
        <v>15.267558899999999</v>
      </c>
      <c r="F15" s="292"/>
    </row>
    <row r="16" spans="1:6" ht="13.8">
      <c r="A16" s="1328">
        <v>45911</v>
      </c>
      <c r="B16" s="1329">
        <v>15.5483356</v>
      </c>
      <c r="C16" s="1329">
        <v>15.0429511</v>
      </c>
      <c r="D16" s="1329">
        <v>15.1954346</v>
      </c>
      <c r="E16" s="1329">
        <v>15.269294</v>
      </c>
      <c r="F16" s="292"/>
    </row>
    <row r="17" spans="1:7" ht="13.8">
      <c r="A17" s="1328">
        <v>45912</v>
      </c>
      <c r="B17" s="1329">
        <v>15.550470199999999</v>
      </c>
      <c r="C17" s="1329">
        <v>15.044950899999998</v>
      </c>
      <c r="D17" s="1329">
        <v>15.197719299999999</v>
      </c>
      <c r="E17" s="1329">
        <v>15.271266000000001</v>
      </c>
      <c r="F17" s="292"/>
    </row>
    <row r="18" spans="1:7" ht="13.8">
      <c r="A18" s="1328">
        <v>45915</v>
      </c>
      <c r="B18" s="1329">
        <v>15.5556932</v>
      </c>
      <c r="C18" s="1329">
        <v>15.050226800000001</v>
      </c>
      <c r="D18" s="1329">
        <v>15.202859200000001</v>
      </c>
      <c r="E18" s="1329">
        <v>15.276881400000001</v>
      </c>
      <c r="F18" s="292"/>
    </row>
    <row r="19" spans="1:7" ht="13.8">
      <c r="A19" s="1328">
        <v>45916</v>
      </c>
      <c r="B19" s="1329">
        <v>15.558029300000001</v>
      </c>
      <c r="C19" s="1329">
        <v>15.052129500000001</v>
      </c>
      <c r="D19" s="1329">
        <v>15.204746800000001</v>
      </c>
      <c r="E19" s="1329">
        <v>15.278791500000001</v>
      </c>
      <c r="F19" s="292"/>
    </row>
    <row r="20" spans="1:7" ht="13.8">
      <c r="A20" s="1328">
        <v>45917</v>
      </c>
      <c r="B20" s="1329">
        <v>15.560129199999999</v>
      </c>
      <c r="C20" s="1329">
        <v>15.054070899999999</v>
      </c>
      <c r="D20" s="1329">
        <v>15.206946499999999</v>
      </c>
      <c r="E20" s="1329">
        <v>15.280712799999998</v>
      </c>
      <c r="F20" s="292"/>
    </row>
    <row r="21" spans="1:7" ht="13.8">
      <c r="A21" s="1328">
        <v>45918</v>
      </c>
      <c r="B21" s="1329">
        <v>15.5622615</v>
      </c>
      <c r="C21" s="1329">
        <v>15.056053199999999</v>
      </c>
      <c r="D21" s="1329">
        <v>15.2091926</v>
      </c>
      <c r="E21" s="1329">
        <v>15.282652700000002</v>
      </c>
      <c r="F21" s="292"/>
      <c r="G21" s="1330"/>
    </row>
    <row r="22" spans="1:7" ht="13.8">
      <c r="A22" s="1328">
        <v>45919</v>
      </c>
      <c r="B22" s="1329">
        <v>15.564501999999999</v>
      </c>
      <c r="C22" s="1329">
        <v>15.0580274</v>
      </c>
      <c r="D22" s="1329">
        <v>15.211454799999998</v>
      </c>
      <c r="E22" s="1329">
        <v>15.284615799999999</v>
      </c>
      <c r="F22" s="292"/>
    </row>
    <row r="23" spans="1:7" ht="13.8">
      <c r="A23" s="1328">
        <v>45922</v>
      </c>
      <c r="B23" s="1329">
        <v>15.570124399999999</v>
      </c>
      <c r="C23" s="1329">
        <v>15.0636081</v>
      </c>
      <c r="D23" s="1329">
        <v>15.217195799999999</v>
      </c>
      <c r="E23" s="1329">
        <v>15.290387599999999</v>
      </c>
      <c r="F23" s="292"/>
    </row>
    <row r="24" spans="1:7" ht="13.8">
      <c r="A24" s="1328">
        <v>45923</v>
      </c>
      <c r="B24" s="1329">
        <v>15.5726494</v>
      </c>
      <c r="C24" s="1329">
        <v>15.0656093</v>
      </c>
      <c r="D24" s="1329">
        <v>15.219380599999999</v>
      </c>
      <c r="E24" s="1329">
        <v>15.2923036</v>
      </c>
      <c r="F24" s="292"/>
    </row>
    <row r="25" spans="1:7" ht="13.8">
      <c r="A25" s="1328">
        <v>45924</v>
      </c>
      <c r="B25" s="1329">
        <v>15.5744702</v>
      </c>
      <c r="C25" s="1329">
        <v>15.0673151</v>
      </c>
      <c r="D25" s="1329">
        <v>15.2208763</v>
      </c>
      <c r="E25" s="1329">
        <v>15.294127699999999</v>
      </c>
      <c r="F25" s="292"/>
    </row>
    <row r="26" spans="1:7" ht="13.8">
      <c r="A26" s="1328">
        <v>45925</v>
      </c>
      <c r="B26" s="1329">
        <v>15.5761862</v>
      </c>
      <c r="C26" s="1329">
        <v>15.069032199999999</v>
      </c>
      <c r="D26" s="1329">
        <v>15.2224553</v>
      </c>
      <c r="E26" s="1329">
        <v>15.295995399999999</v>
      </c>
      <c r="F26" s="292"/>
    </row>
    <row r="27" spans="1:7" ht="13.8">
      <c r="A27" s="1328">
        <v>45926</v>
      </c>
      <c r="B27" s="1329">
        <v>15.578421800000001</v>
      </c>
      <c r="C27" s="1329">
        <v>15.071041900000001</v>
      </c>
      <c r="D27" s="1329">
        <v>15.224705799999999</v>
      </c>
      <c r="E27" s="1329">
        <v>15.297955400000001</v>
      </c>
      <c r="F27" s="292"/>
    </row>
    <row r="28" spans="1:7" ht="13.8">
      <c r="A28" s="1328">
        <v>45929</v>
      </c>
      <c r="B28" s="1329">
        <v>15.584354299999999</v>
      </c>
      <c r="C28" s="1329">
        <v>15.076625100000001</v>
      </c>
      <c r="D28" s="1329">
        <v>15.2304803</v>
      </c>
      <c r="E28" s="1329">
        <v>15.303504499999999</v>
      </c>
      <c r="F28" s="292"/>
    </row>
    <row r="29" spans="1:7" ht="12" customHeight="1">
      <c r="A29" s="1328">
        <v>45930</v>
      </c>
      <c r="B29" s="1329">
        <v>15.586345799999998</v>
      </c>
      <c r="C29" s="1329">
        <v>15.078515299999999</v>
      </c>
      <c r="D29" s="1329">
        <v>15.2324755</v>
      </c>
      <c r="E29" s="1329">
        <v>15.305346400000001</v>
      </c>
      <c r="F29" s="1331"/>
    </row>
    <row r="30" spans="1:7" ht="12" customHeight="1">
      <c r="A30" s="1328" t="s">
        <v>234</v>
      </c>
      <c r="B30" s="1329" t="s">
        <v>234</v>
      </c>
      <c r="C30" s="1329" t="s">
        <v>234</v>
      </c>
      <c r="D30" s="1329" t="s">
        <v>234</v>
      </c>
      <c r="E30" s="1329" t="s">
        <v>234</v>
      </c>
      <c r="F30" s="1331"/>
    </row>
    <row r="31" spans="1:7" ht="11.4" customHeight="1" thickBot="1">
      <c r="A31" s="375"/>
      <c r="B31" s="292"/>
      <c r="C31" s="1329"/>
      <c r="D31" s="1329"/>
      <c r="E31" s="1329"/>
      <c r="F31" s="292"/>
    </row>
    <row r="32" spans="1:7" ht="17.25" customHeight="1">
      <c r="A32" s="1332" t="s">
        <v>1202</v>
      </c>
      <c r="B32" s="259"/>
      <c r="C32" s="259"/>
      <c r="D32" s="259"/>
      <c r="E32" s="259"/>
      <c r="F32" s="292"/>
    </row>
    <row r="33" spans="1:6" ht="12.75" customHeight="1">
      <c r="A33" s="1332" t="s">
        <v>1203</v>
      </c>
      <c r="B33" s="286"/>
      <c r="C33" s="286"/>
      <c r="D33" s="286"/>
      <c r="E33" s="286"/>
      <c r="F33" s="292"/>
    </row>
    <row r="34" spans="1:6" ht="12.75" customHeight="1">
      <c r="A34" s="517" t="s">
        <v>198</v>
      </c>
      <c r="B34" s="286"/>
      <c r="C34" s="286"/>
      <c r="D34" s="286"/>
      <c r="E34" s="286"/>
      <c r="F34" s="292"/>
    </row>
    <row r="35" spans="1:6" ht="12.75" customHeight="1">
      <c r="A35" s="309"/>
      <c r="B35" s="1333"/>
      <c r="C35" s="1333"/>
      <c r="D35" s="1333"/>
      <c r="E35" s="1333"/>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62F23-A7A1-472A-AA79-F448504B1564}">
  <dimension ref="A2:F196"/>
  <sheetViews>
    <sheetView workbookViewId="0">
      <pane ySplit="6" topLeftCell="A7" activePane="bottomLeft" state="frozen"/>
      <selection pane="bottomLeft"/>
    </sheetView>
  </sheetViews>
  <sheetFormatPr baseColWidth="10" defaultColWidth="11.44140625" defaultRowHeight="13.2"/>
  <cols>
    <col min="1" max="5" width="17.109375" style="344" customWidth="1"/>
    <col min="6" max="6" width="15.21875" style="344" customWidth="1"/>
    <col min="7" max="7" width="11.44140625" style="344"/>
    <col min="8" max="8" width="7.88671875" style="344" customWidth="1"/>
    <col min="9" max="256" width="11.44140625" style="344"/>
    <col min="257" max="261" width="17.109375" style="344" customWidth="1"/>
    <col min="262" max="262" width="15.21875" style="344" customWidth="1"/>
    <col min="263" max="263" width="11.44140625" style="344"/>
    <col min="264" max="264" width="7.88671875" style="344" customWidth="1"/>
    <col min="265" max="512" width="11.44140625" style="344"/>
    <col min="513" max="517" width="17.109375" style="344" customWidth="1"/>
    <col min="518" max="518" width="15.21875" style="344" customWidth="1"/>
    <col min="519" max="519" width="11.44140625" style="344"/>
    <col min="520" max="520" width="7.88671875" style="344" customWidth="1"/>
    <col min="521" max="768" width="11.44140625" style="344"/>
    <col min="769" max="773" width="17.109375" style="344" customWidth="1"/>
    <col min="774" max="774" width="15.21875" style="344" customWidth="1"/>
    <col min="775" max="775" width="11.44140625" style="344"/>
    <col min="776" max="776" width="7.88671875" style="344" customWidth="1"/>
    <col min="777" max="1024" width="11.44140625" style="344"/>
    <col min="1025" max="1029" width="17.109375" style="344" customWidth="1"/>
    <col min="1030" max="1030" width="15.21875" style="344" customWidth="1"/>
    <col min="1031" max="1031" width="11.44140625" style="344"/>
    <col min="1032" max="1032" width="7.88671875" style="344" customWidth="1"/>
    <col min="1033" max="1280" width="11.44140625" style="344"/>
    <col min="1281" max="1285" width="17.109375" style="344" customWidth="1"/>
    <col min="1286" max="1286" width="15.21875" style="344" customWidth="1"/>
    <col min="1287" max="1287" width="11.44140625" style="344"/>
    <col min="1288" max="1288" width="7.88671875" style="344" customWidth="1"/>
    <col min="1289" max="1536" width="11.44140625" style="344"/>
    <col min="1537" max="1541" width="17.109375" style="344" customWidth="1"/>
    <col min="1542" max="1542" width="15.21875" style="344" customWidth="1"/>
    <col min="1543" max="1543" width="11.44140625" style="344"/>
    <col min="1544" max="1544" width="7.88671875" style="344" customWidth="1"/>
    <col min="1545" max="1792" width="11.44140625" style="344"/>
    <col min="1793" max="1797" width="17.109375" style="344" customWidth="1"/>
    <col min="1798" max="1798" width="15.21875" style="344" customWidth="1"/>
    <col min="1799" max="1799" width="11.44140625" style="344"/>
    <col min="1800" max="1800" width="7.88671875" style="344" customWidth="1"/>
    <col min="1801" max="2048" width="11.44140625" style="344"/>
    <col min="2049" max="2053" width="17.109375" style="344" customWidth="1"/>
    <col min="2054" max="2054" width="15.21875" style="344" customWidth="1"/>
    <col min="2055" max="2055" width="11.44140625" style="344"/>
    <col min="2056" max="2056" width="7.88671875" style="344" customWidth="1"/>
    <col min="2057" max="2304" width="11.44140625" style="344"/>
    <col min="2305" max="2309" width="17.109375" style="344" customWidth="1"/>
    <col min="2310" max="2310" width="15.21875" style="344" customWidth="1"/>
    <col min="2311" max="2311" width="11.44140625" style="344"/>
    <col min="2312" max="2312" width="7.88671875" style="344" customWidth="1"/>
    <col min="2313" max="2560" width="11.44140625" style="344"/>
    <col min="2561" max="2565" width="17.109375" style="344" customWidth="1"/>
    <col min="2566" max="2566" width="15.21875" style="344" customWidth="1"/>
    <col min="2567" max="2567" width="11.44140625" style="344"/>
    <col min="2568" max="2568" width="7.88671875" style="344" customWidth="1"/>
    <col min="2569" max="2816" width="11.44140625" style="344"/>
    <col min="2817" max="2821" width="17.109375" style="344" customWidth="1"/>
    <col min="2822" max="2822" width="15.21875" style="344" customWidth="1"/>
    <col min="2823" max="2823" width="11.44140625" style="344"/>
    <col min="2824" max="2824" width="7.88671875" style="344" customWidth="1"/>
    <col min="2825" max="3072" width="11.44140625" style="344"/>
    <col min="3073" max="3077" width="17.109375" style="344" customWidth="1"/>
    <col min="3078" max="3078" width="15.21875" style="344" customWidth="1"/>
    <col min="3079" max="3079" width="11.44140625" style="344"/>
    <col min="3080" max="3080" width="7.88671875" style="344" customWidth="1"/>
    <col min="3081" max="3328" width="11.44140625" style="344"/>
    <col min="3329" max="3333" width="17.109375" style="344" customWidth="1"/>
    <col min="3334" max="3334" width="15.21875" style="344" customWidth="1"/>
    <col min="3335" max="3335" width="11.44140625" style="344"/>
    <col min="3336" max="3336" width="7.88671875" style="344" customWidth="1"/>
    <col min="3337" max="3584" width="11.44140625" style="344"/>
    <col min="3585" max="3589" width="17.109375" style="344" customWidth="1"/>
    <col min="3590" max="3590" width="15.21875" style="344" customWidth="1"/>
    <col min="3591" max="3591" width="11.44140625" style="344"/>
    <col min="3592" max="3592" width="7.88671875" style="344" customWidth="1"/>
    <col min="3593" max="3840" width="11.44140625" style="344"/>
    <col min="3841" max="3845" width="17.109375" style="344" customWidth="1"/>
    <col min="3846" max="3846" width="15.21875" style="344" customWidth="1"/>
    <col min="3847" max="3847" width="11.44140625" style="344"/>
    <col min="3848" max="3848" width="7.88671875" style="344" customWidth="1"/>
    <col min="3849" max="4096" width="11.44140625" style="344"/>
    <col min="4097" max="4101" width="17.109375" style="344" customWidth="1"/>
    <col min="4102" max="4102" width="15.21875" style="344" customWidth="1"/>
    <col min="4103" max="4103" width="11.44140625" style="344"/>
    <col min="4104" max="4104" width="7.88671875" style="344" customWidth="1"/>
    <col min="4105" max="4352" width="11.44140625" style="344"/>
    <col min="4353" max="4357" width="17.109375" style="344" customWidth="1"/>
    <col min="4358" max="4358" width="15.21875" style="344" customWidth="1"/>
    <col min="4359" max="4359" width="11.44140625" style="344"/>
    <col min="4360" max="4360" width="7.88671875" style="344" customWidth="1"/>
    <col min="4361" max="4608" width="11.44140625" style="344"/>
    <col min="4609" max="4613" width="17.109375" style="344" customWidth="1"/>
    <col min="4614" max="4614" width="15.21875" style="344" customWidth="1"/>
    <col min="4615" max="4615" width="11.44140625" style="344"/>
    <col min="4616" max="4616" width="7.88671875" style="344" customWidth="1"/>
    <col min="4617" max="4864" width="11.44140625" style="344"/>
    <col min="4865" max="4869" width="17.109375" style="344" customWidth="1"/>
    <col min="4870" max="4870" width="15.21875" style="344" customWidth="1"/>
    <col min="4871" max="4871" width="11.44140625" style="344"/>
    <col min="4872" max="4872" width="7.88671875" style="344" customWidth="1"/>
    <col min="4873" max="5120" width="11.44140625" style="344"/>
    <col min="5121" max="5125" width="17.109375" style="344" customWidth="1"/>
    <col min="5126" max="5126" width="15.21875" style="344" customWidth="1"/>
    <col min="5127" max="5127" width="11.44140625" style="344"/>
    <col min="5128" max="5128" width="7.88671875" style="344" customWidth="1"/>
    <col min="5129" max="5376" width="11.44140625" style="344"/>
    <col min="5377" max="5381" width="17.109375" style="344" customWidth="1"/>
    <col min="5382" max="5382" width="15.21875" style="344" customWidth="1"/>
    <col min="5383" max="5383" width="11.44140625" style="344"/>
    <col min="5384" max="5384" width="7.88671875" style="344" customWidth="1"/>
    <col min="5385" max="5632" width="11.44140625" style="344"/>
    <col min="5633" max="5637" width="17.109375" style="344" customWidth="1"/>
    <col min="5638" max="5638" width="15.21875" style="344" customWidth="1"/>
    <col min="5639" max="5639" width="11.44140625" style="344"/>
    <col min="5640" max="5640" width="7.88671875" style="344" customWidth="1"/>
    <col min="5641" max="5888" width="11.44140625" style="344"/>
    <col min="5889" max="5893" width="17.109375" style="344" customWidth="1"/>
    <col min="5894" max="5894" width="15.21875" style="344" customWidth="1"/>
    <col min="5895" max="5895" width="11.44140625" style="344"/>
    <col min="5896" max="5896" width="7.88671875" style="344" customWidth="1"/>
    <col min="5897" max="6144" width="11.44140625" style="344"/>
    <col min="6145" max="6149" width="17.109375" style="344" customWidth="1"/>
    <col min="6150" max="6150" width="15.21875" style="344" customWidth="1"/>
    <col min="6151" max="6151" width="11.44140625" style="344"/>
    <col min="6152" max="6152" width="7.88671875" style="344" customWidth="1"/>
    <col min="6153" max="6400" width="11.44140625" style="344"/>
    <col min="6401" max="6405" width="17.109375" style="344" customWidth="1"/>
    <col min="6406" max="6406" width="15.21875" style="344" customWidth="1"/>
    <col min="6407" max="6407" width="11.44140625" style="344"/>
    <col min="6408" max="6408" width="7.88671875" style="344" customWidth="1"/>
    <col min="6409" max="6656" width="11.44140625" style="344"/>
    <col min="6657" max="6661" width="17.109375" style="344" customWidth="1"/>
    <col min="6662" max="6662" width="15.21875" style="344" customWidth="1"/>
    <col min="6663" max="6663" width="11.44140625" style="344"/>
    <col min="6664" max="6664" width="7.88671875" style="344" customWidth="1"/>
    <col min="6665" max="6912" width="11.44140625" style="344"/>
    <col min="6913" max="6917" width="17.109375" style="344" customWidth="1"/>
    <col min="6918" max="6918" width="15.21875" style="344" customWidth="1"/>
    <col min="6919" max="6919" width="11.44140625" style="344"/>
    <col min="6920" max="6920" width="7.88671875" style="344" customWidth="1"/>
    <col min="6921" max="7168" width="11.44140625" style="344"/>
    <col min="7169" max="7173" width="17.109375" style="344" customWidth="1"/>
    <col min="7174" max="7174" width="15.21875" style="344" customWidth="1"/>
    <col min="7175" max="7175" width="11.44140625" style="344"/>
    <col min="7176" max="7176" width="7.88671875" style="344" customWidth="1"/>
    <col min="7177" max="7424" width="11.44140625" style="344"/>
    <col min="7425" max="7429" width="17.109375" style="344" customWidth="1"/>
    <col min="7430" max="7430" width="15.21875" style="344" customWidth="1"/>
    <col min="7431" max="7431" width="11.44140625" style="344"/>
    <col min="7432" max="7432" width="7.88671875" style="344" customWidth="1"/>
    <col min="7433" max="7680" width="11.44140625" style="344"/>
    <col min="7681" max="7685" width="17.109375" style="344" customWidth="1"/>
    <col min="7686" max="7686" width="15.21875" style="344" customWidth="1"/>
    <col min="7687" max="7687" width="11.44140625" style="344"/>
    <col min="7688" max="7688" width="7.88671875" style="344" customWidth="1"/>
    <col min="7689" max="7936" width="11.44140625" style="344"/>
    <col min="7937" max="7941" width="17.109375" style="344" customWidth="1"/>
    <col min="7942" max="7942" width="15.21875" style="344" customWidth="1"/>
    <col min="7943" max="7943" width="11.44140625" style="344"/>
    <col min="7944" max="7944" width="7.88671875" style="344" customWidth="1"/>
    <col min="7945" max="8192" width="11.44140625" style="344"/>
    <col min="8193" max="8197" width="17.109375" style="344" customWidth="1"/>
    <col min="8198" max="8198" width="15.21875" style="344" customWidth="1"/>
    <col min="8199" max="8199" width="11.44140625" style="344"/>
    <col min="8200" max="8200" width="7.88671875" style="344" customWidth="1"/>
    <col min="8201" max="8448" width="11.44140625" style="344"/>
    <col min="8449" max="8453" width="17.109375" style="344" customWidth="1"/>
    <col min="8454" max="8454" width="15.21875" style="344" customWidth="1"/>
    <col min="8455" max="8455" width="11.44140625" style="344"/>
    <col min="8456" max="8456" width="7.88671875" style="344" customWidth="1"/>
    <col min="8457" max="8704" width="11.44140625" style="344"/>
    <col min="8705" max="8709" width="17.109375" style="344" customWidth="1"/>
    <col min="8710" max="8710" width="15.21875" style="344" customWidth="1"/>
    <col min="8711" max="8711" width="11.44140625" style="344"/>
    <col min="8712" max="8712" width="7.88671875" style="344" customWidth="1"/>
    <col min="8713" max="8960" width="11.44140625" style="344"/>
    <col min="8961" max="8965" width="17.109375" style="344" customWidth="1"/>
    <col min="8966" max="8966" width="15.21875" style="344" customWidth="1"/>
    <col min="8967" max="8967" width="11.44140625" style="344"/>
    <col min="8968" max="8968" width="7.88671875" style="344" customWidth="1"/>
    <col min="8969" max="9216" width="11.44140625" style="344"/>
    <col min="9217" max="9221" width="17.109375" style="344" customWidth="1"/>
    <col min="9222" max="9222" width="15.21875" style="344" customWidth="1"/>
    <col min="9223" max="9223" width="11.44140625" style="344"/>
    <col min="9224" max="9224" width="7.88671875" style="344" customWidth="1"/>
    <col min="9225" max="9472" width="11.44140625" style="344"/>
    <col min="9473" max="9477" width="17.109375" style="344" customWidth="1"/>
    <col min="9478" max="9478" width="15.21875" style="344" customWidth="1"/>
    <col min="9479" max="9479" width="11.44140625" style="344"/>
    <col min="9480" max="9480" width="7.88671875" style="344" customWidth="1"/>
    <col min="9481" max="9728" width="11.44140625" style="344"/>
    <col min="9729" max="9733" width="17.109375" style="344" customWidth="1"/>
    <col min="9734" max="9734" width="15.21875" style="344" customWidth="1"/>
    <col min="9735" max="9735" width="11.44140625" style="344"/>
    <col min="9736" max="9736" width="7.88671875" style="344" customWidth="1"/>
    <col min="9737" max="9984" width="11.44140625" style="344"/>
    <col min="9985" max="9989" width="17.109375" style="344" customWidth="1"/>
    <col min="9990" max="9990" width="15.21875" style="344" customWidth="1"/>
    <col min="9991" max="9991" width="11.44140625" style="344"/>
    <col min="9992" max="9992" width="7.88671875" style="344" customWidth="1"/>
    <col min="9993" max="10240" width="11.44140625" style="344"/>
    <col min="10241" max="10245" width="17.109375" style="344" customWidth="1"/>
    <col min="10246" max="10246" width="15.21875" style="344" customWidth="1"/>
    <col min="10247" max="10247" width="11.44140625" style="344"/>
    <col min="10248" max="10248" width="7.88671875" style="344" customWidth="1"/>
    <col min="10249" max="10496" width="11.44140625" style="344"/>
    <col min="10497" max="10501" width="17.109375" style="344" customWidth="1"/>
    <col min="10502" max="10502" width="15.21875" style="344" customWidth="1"/>
    <col min="10503" max="10503" width="11.44140625" style="344"/>
    <col min="10504" max="10504" width="7.88671875" style="344" customWidth="1"/>
    <col min="10505" max="10752" width="11.44140625" style="344"/>
    <col min="10753" max="10757" width="17.109375" style="344" customWidth="1"/>
    <col min="10758" max="10758" width="15.21875" style="344" customWidth="1"/>
    <col min="10759" max="10759" width="11.44140625" style="344"/>
    <col min="10760" max="10760" width="7.88671875" style="344" customWidth="1"/>
    <col min="10761" max="11008" width="11.44140625" style="344"/>
    <col min="11009" max="11013" width="17.109375" style="344" customWidth="1"/>
    <col min="11014" max="11014" width="15.21875" style="344" customWidth="1"/>
    <col min="11015" max="11015" width="11.44140625" style="344"/>
    <col min="11016" max="11016" width="7.88671875" style="344" customWidth="1"/>
    <col min="11017" max="11264" width="11.44140625" style="344"/>
    <col min="11265" max="11269" width="17.109375" style="344" customWidth="1"/>
    <col min="11270" max="11270" width="15.21875" style="344" customWidth="1"/>
    <col min="11271" max="11271" width="11.44140625" style="344"/>
    <col min="11272" max="11272" width="7.88671875" style="344" customWidth="1"/>
    <col min="11273" max="11520" width="11.44140625" style="344"/>
    <col min="11521" max="11525" width="17.109375" style="344" customWidth="1"/>
    <col min="11526" max="11526" width="15.21875" style="344" customWidth="1"/>
    <col min="11527" max="11527" width="11.44140625" style="344"/>
    <col min="11528" max="11528" width="7.88671875" style="344" customWidth="1"/>
    <col min="11529" max="11776" width="11.44140625" style="344"/>
    <col min="11777" max="11781" width="17.109375" style="344" customWidth="1"/>
    <col min="11782" max="11782" width="15.21875" style="344" customWidth="1"/>
    <col min="11783" max="11783" width="11.44140625" style="344"/>
    <col min="11784" max="11784" width="7.88671875" style="344" customWidth="1"/>
    <col min="11785" max="12032" width="11.44140625" style="344"/>
    <col min="12033" max="12037" width="17.109375" style="344" customWidth="1"/>
    <col min="12038" max="12038" width="15.21875" style="344" customWidth="1"/>
    <col min="12039" max="12039" width="11.44140625" style="344"/>
    <col min="12040" max="12040" width="7.88671875" style="344" customWidth="1"/>
    <col min="12041" max="12288" width="11.44140625" style="344"/>
    <col min="12289" max="12293" width="17.109375" style="344" customWidth="1"/>
    <col min="12294" max="12294" width="15.21875" style="344" customWidth="1"/>
    <col min="12295" max="12295" width="11.44140625" style="344"/>
    <col min="12296" max="12296" width="7.88671875" style="344" customWidth="1"/>
    <col min="12297" max="12544" width="11.44140625" style="344"/>
    <col min="12545" max="12549" width="17.109375" style="344" customWidth="1"/>
    <col min="12550" max="12550" width="15.21875" style="344" customWidth="1"/>
    <col min="12551" max="12551" width="11.44140625" style="344"/>
    <col min="12552" max="12552" width="7.88671875" style="344" customWidth="1"/>
    <col min="12553" max="12800" width="11.44140625" style="344"/>
    <col min="12801" max="12805" width="17.109375" style="344" customWidth="1"/>
    <col min="12806" max="12806" width="15.21875" style="344" customWidth="1"/>
    <col min="12807" max="12807" width="11.44140625" style="344"/>
    <col min="12808" max="12808" width="7.88671875" style="344" customWidth="1"/>
    <col min="12809" max="13056" width="11.44140625" style="344"/>
    <col min="13057" max="13061" width="17.109375" style="344" customWidth="1"/>
    <col min="13062" max="13062" width="15.21875" style="344" customWidth="1"/>
    <col min="13063" max="13063" width="11.44140625" style="344"/>
    <col min="13064" max="13064" width="7.88671875" style="344" customWidth="1"/>
    <col min="13065" max="13312" width="11.44140625" style="344"/>
    <col min="13313" max="13317" width="17.109375" style="344" customWidth="1"/>
    <col min="13318" max="13318" width="15.21875" style="344" customWidth="1"/>
    <col min="13319" max="13319" width="11.44140625" style="344"/>
    <col min="13320" max="13320" width="7.88671875" style="344" customWidth="1"/>
    <col min="13321" max="13568" width="11.44140625" style="344"/>
    <col min="13569" max="13573" width="17.109375" style="344" customWidth="1"/>
    <col min="13574" max="13574" width="15.21875" style="344" customWidth="1"/>
    <col min="13575" max="13575" width="11.44140625" style="344"/>
    <col min="13576" max="13576" width="7.88671875" style="344" customWidth="1"/>
    <col min="13577" max="13824" width="11.44140625" style="344"/>
    <col min="13825" max="13829" width="17.109375" style="344" customWidth="1"/>
    <col min="13830" max="13830" width="15.21875" style="344" customWidth="1"/>
    <col min="13831" max="13831" width="11.44140625" style="344"/>
    <col min="13832" max="13832" width="7.88671875" style="344" customWidth="1"/>
    <col min="13833" max="14080" width="11.44140625" style="344"/>
    <col min="14081" max="14085" width="17.109375" style="344" customWidth="1"/>
    <col min="14086" max="14086" width="15.21875" style="344" customWidth="1"/>
    <col min="14087" max="14087" width="11.44140625" style="344"/>
    <col min="14088" max="14088" width="7.88671875" style="344" customWidth="1"/>
    <col min="14089" max="14336" width="11.44140625" style="344"/>
    <col min="14337" max="14341" width="17.109375" style="344" customWidth="1"/>
    <col min="14342" max="14342" width="15.21875" style="344" customWidth="1"/>
    <col min="14343" max="14343" width="11.44140625" style="344"/>
    <col min="14344" max="14344" width="7.88671875" style="344" customWidth="1"/>
    <col min="14345" max="14592" width="11.44140625" style="344"/>
    <col min="14593" max="14597" width="17.109375" style="344" customWidth="1"/>
    <col min="14598" max="14598" width="15.21875" style="344" customWidth="1"/>
    <col min="14599" max="14599" width="11.44140625" style="344"/>
    <col min="14600" max="14600" width="7.88671875" style="344" customWidth="1"/>
    <col min="14601" max="14848" width="11.44140625" style="344"/>
    <col min="14849" max="14853" width="17.109375" style="344" customWidth="1"/>
    <col min="14854" max="14854" width="15.21875" style="344" customWidth="1"/>
    <col min="14855" max="14855" width="11.44140625" style="344"/>
    <col min="14856" max="14856" width="7.88671875" style="344" customWidth="1"/>
    <col min="14857" max="15104" width="11.44140625" style="344"/>
    <col min="15105" max="15109" width="17.109375" style="344" customWidth="1"/>
    <col min="15110" max="15110" width="15.21875" style="344" customWidth="1"/>
    <col min="15111" max="15111" width="11.44140625" style="344"/>
    <col min="15112" max="15112" width="7.88671875" style="344" customWidth="1"/>
    <col min="15113" max="15360" width="11.44140625" style="344"/>
    <col min="15361" max="15365" width="17.109375" style="344" customWidth="1"/>
    <col min="15366" max="15366" width="15.21875" style="344" customWidth="1"/>
    <col min="15367" max="15367" width="11.44140625" style="344"/>
    <col min="15368" max="15368" width="7.88671875" style="344" customWidth="1"/>
    <col min="15369" max="15616" width="11.44140625" style="344"/>
    <col min="15617" max="15621" width="17.109375" style="344" customWidth="1"/>
    <col min="15622" max="15622" width="15.21875" style="344" customWidth="1"/>
    <col min="15623" max="15623" width="11.44140625" style="344"/>
    <col min="15624" max="15624" width="7.88671875" style="344" customWidth="1"/>
    <col min="15625" max="15872" width="11.44140625" style="344"/>
    <col min="15873" max="15877" width="17.109375" style="344" customWidth="1"/>
    <col min="15878" max="15878" width="15.21875" style="344" customWidth="1"/>
    <col min="15879" max="15879" width="11.44140625" style="344"/>
    <col min="15880" max="15880" width="7.88671875" style="344" customWidth="1"/>
    <col min="15881" max="16128" width="11.44140625" style="344"/>
    <col min="16129" max="16133" width="17.109375" style="344" customWidth="1"/>
    <col min="16134" max="16134" width="15.21875" style="344" customWidth="1"/>
    <col min="16135" max="16135" width="11.44140625" style="344"/>
    <col min="16136" max="16136" width="7.88671875" style="344" customWidth="1"/>
    <col min="16137" max="16384" width="11.44140625" style="344"/>
  </cols>
  <sheetData>
    <row r="2" spans="1:6" ht="74.400000000000006" customHeight="1">
      <c r="A2" s="772" t="s">
        <v>1204</v>
      </c>
      <c r="B2" s="772"/>
      <c r="C2" s="1324"/>
      <c r="D2" s="1324"/>
      <c r="E2" s="1324"/>
    </row>
    <row r="3" spans="1:6" ht="17.25" customHeight="1">
      <c r="A3" s="1325">
        <v>45930</v>
      </c>
      <c r="B3" s="1325"/>
      <c r="C3" s="1326"/>
      <c r="D3" s="1326"/>
      <c r="E3" s="1326"/>
    </row>
    <row r="4" spans="1:6" ht="17.25" customHeight="1">
      <c r="A4" s="508" t="s">
        <v>1199</v>
      </c>
      <c r="B4" s="508"/>
      <c r="C4" s="1324"/>
      <c r="D4" s="1324"/>
      <c r="E4" s="1324"/>
    </row>
    <row r="5" spans="1:6" ht="13.8" customHeight="1" thickBot="1">
      <c r="A5" s="1334"/>
      <c r="B5" s="1334"/>
      <c r="C5" s="1334"/>
      <c r="D5" s="1334"/>
      <c r="E5" s="1334"/>
    </row>
    <row r="6" spans="1:6" ht="13.8">
      <c r="A6" s="1275" t="s">
        <v>1200</v>
      </c>
      <c r="B6" s="1275" t="s">
        <v>137</v>
      </c>
      <c r="C6" s="1275" t="s">
        <v>140</v>
      </c>
      <c r="D6" s="1275" t="s">
        <v>141</v>
      </c>
      <c r="E6" s="1275" t="s">
        <v>142</v>
      </c>
      <c r="F6" s="117"/>
    </row>
    <row r="7" spans="1:6" ht="13.5" customHeight="1">
      <c r="A7" s="1328" t="s">
        <v>234</v>
      </c>
      <c r="B7" s="1329" t="s">
        <v>234</v>
      </c>
      <c r="C7" s="1329" t="s">
        <v>234</v>
      </c>
      <c r="D7" s="1329" t="s">
        <v>234</v>
      </c>
      <c r="E7" s="1329" t="s">
        <v>234</v>
      </c>
      <c r="F7" s="1335"/>
    </row>
    <row r="8" spans="1:6" ht="13.5" customHeight="1">
      <c r="A8" s="1328">
        <v>45901</v>
      </c>
      <c r="B8" s="1329">
        <v>22.333707499999999</v>
      </c>
      <c r="C8" s="1329">
        <v>32.565417600000004</v>
      </c>
      <c r="D8" s="1329">
        <v>36.064113200000001</v>
      </c>
      <c r="E8" s="1329">
        <v>31.447433299999997</v>
      </c>
      <c r="F8" s="1335"/>
    </row>
    <row r="9" spans="1:6" ht="13.5" customHeight="1">
      <c r="A9" s="1328">
        <v>45902</v>
      </c>
      <c r="B9" s="1329">
        <v>22.319149200000002</v>
      </c>
      <c r="C9" s="1329">
        <v>32.507642000000004</v>
      </c>
      <c r="D9" s="1329">
        <v>36.031727400000001</v>
      </c>
      <c r="E9" s="1329">
        <v>31.4247932</v>
      </c>
      <c r="F9" s="1335"/>
    </row>
    <row r="10" spans="1:6" ht="13.5" customHeight="1">
      <c r="A10" s="1328">
        <v>45903</v>
      </c>
      <c r="B10" s="1329">
        <v>22.341811499999999</v>
      </c>
      <c r="C10" s="1329">
        <v>32.5553423</v>
      </c>
      <c r="D10" s="1329">
        <v>36.081394100000004</v>
      </c>
      <c r="E10" s="1329">
        <v>31.452505900000002</v>
      </c>
      <c r="F10" s="1335"/>
    </row>
    <row r="11" spans="1:6" ht="13.5" customHeight="1">
      <c r="A11" s="1328">
        <v>45904</v>
      </c>
      <c r="B11" s="1329">
        <v>22.356190399999999</v>
      </c>
      <c r="C11" s="1329">
        <v>32.615171099999998</v>
      </c>
      <c r="D11" s="1329">
        <v>36.113624999999999</v>
      </c>
      <c r="E11" s="1329">
        <v>31.473736600000002</v>
      </c>
      <c r="F11" s="1335"/>
    </row>
    <row r="12" spans="1:6" ht="13.5" customHeight="1">
      <c r="A12" s="1328">
        <v>45905</v>
      </c>
      <c r="B12" s="1329">
        <v>22.457606799999997</v>
      </c>
      <c r="C12" s="1329">
        <v>32.813666699999999</v>
      </c>
      <c r="D12" s="1329">
        <v>36.281402400000005</v>
      </c>
      <c r="E12" s="1329">
        <v>31.590822499999998</v>
      </c>
      <c r="F12" s="117"/>
    </row>
    <row r="13" spans="1:6" ht="13.5" customHeight="1">
      <c r="A13" s="1328">
        <v>45908</v>
      </c>
      <c r="B13" s="1329">
        <v>22.481186300000001</v>
      </c>
      <c r="C13" s="1329">
        <v>32.904373399999997</v>
      </c>
      <c r="D13" s="1329">
        <v>36.3413197</v>
      </c>
      <c r="E13" s="1329">
        <v>31.633261899999997</v>
      </c>
      <c r="F13" s="117"/>
    </row>
    <row r="14" spans="1:6" ht="13.5" customHeight="1">
      <c r="A14" s="1328">
        <v>45909</v>
      </c>
      <c r="B14" s="1329">
        <v>22.4503883</v>
      </c>
      <c r="C14" s="1329">
        <v>32.824745299999996</v>
      </c>
      <c r="D14" s="1329">
        <v>36.275283100000003</v>
      </c>
      <c r="E14" s="1329">
        <v>31.578851599999997</v>
      </c>
      <c r="F14" s="117"/>
    </row>
    <row r="15" spans="1:6" ht="13.5" customHeight="1">
      <c r="A15" s="1328">
        <v>45910</v>
      </c>
      <c r="B15" s="1329">
        <v>22.4824804</v>
      </c>
      <c r="C15" s="1329">
        <v>32.881865000000005</v>
      </c>
      <c r="D15" s="1329">
        <v>36.322194800000005</v>
      </c>
      <c r="E15" s="1329">
        <v>31.608137499999998</v>
      </c>
      <c r="F15" s="117"/>
    </row>
    <row r="16" spans="1:6" ht="13.5" customHeight="1">
      <c r="A16" s="1328">
        <v>45911</v>
      </c>
      <c r="B16" s="1329">
        <v>22.5643505</v>
      </c>
      <c r="C16" s="1329">
        <v>33.019399800000002</v>
      </c>
      <c r="D16" s="1329">
        <v>36.485922700000003</v>
      </c>
      <c r="E16" s="1329">
        <v>31.708278799999999</v>
      </c>
      <c r="F16" s="117"/>
    </row>
    <row r="17" spans="1:6" ht="13.5" customHeight="1">
      <c r="A17" s="1328">
        <v>45912</v>
      </c>
      <c r="B17" s="1329">
        <v>22.600984400000002</v>
      </c>
      <c r="C17" s="1329">
        <v>33.051666100000006</v>
      </c>
      <c r="D17" s="1329">
        <v>36.5282731</v>
      </c>
      <c r="E17" s="1329">
        <v>31.756037200000002</v>
      </c>
      <c r="F17" s="117"/>
    </row>
    <row r="18" spans="1:6" ht="13.5" customHeight="1">
      <c r="A18" s="1328">
        <v>45915</v>
      </c>
      <c r="B18" s="1329">
        <v>22.546081800000003</v>
      </c>
      <c r="C18" s="1329">
        <v>32.976232799999998</v>
      </c>
      <c r="D18" s="1329">
        <v>36.4753659</v>
      </c>
      <c r="E18" s="1329">
        <v>31.667936799999996</v>
      </c>
      <c r="F18" s="117"/>
    </row>
    <row r="19" spans="1:6" ht="13.5" customHeight="1">
      <c r="A19" s="1328">
        <v>45916</v>
      </c>
      <c r="B19" s="1329">
        <v>22.509507600000003</v>
      </c>
      <c r="C19" s="1329">
        <v>32.918533000000004</v>
      </c>
      <c r="D19" s="1329">
        <v>36.427160600000001</v>
      </c>
      <c r="E19" s="1329">
        <v>31.591093099999998</v>
      </c>
      <c r="F19" s="117"/>
    </row>
    <row r="20" spans="1:6" ht="13.5" customHeight="1">
      <c r="A20" s="1328">
        <v>45917</v>
      </c>
      <c r="B20" s="1329">
        <v>22.5530735</v>
      </c>
      <c r="C20" s="1329">
        <v>32.979456499999998</v>
      </c>
      <c r="D20" s="1329">
        <v>36.486403700000004</v>
      </c>
      <c r="E20" s="1329">
        <v>31.6445349</v>
      </c>
      <c r="F20" s="117"/>
    </row>
    <row r="21" spans="1:6" ht="13.5" customHeight="1">
      <c r="A21" s="1328">
        <v>45918</v>
      </c>
      <c r="B21" s="1329">
        <v>22.590779000000001</v>
      </c>
      <c r="C21" s="1329">
        <v>33.015709799999996</v>
      </c>
      <c r="D21" s="1329">
        <v>36.507919399999999</v>
      </c>
      <c r="E21" s="1329">
        <v>31.6965067</v>
      </c>
      <c r="F21" s="117"/>
    </row>
    <row r="22" spans="1:6" ht="13.5" customHeight="1">
      <c r="A22" s="1328">
        <v>45919</v>
      </c>
      <c r="B22" s="1329">
        <v>22.631831699999999</v>
      </c>
      <c r="C22" s="1329">
        <v>33.081519800000002</v>
      </c>
      <c r="D22" s="1329">
        <v>36.567636100000001</v>
      </c>
      <c r="E22" s="1329">
        <v>31.737333000000003</v>
      </c>
      <c r="F22" s="117"/>
    </row>
    <row r="23" spans="1:6" ht="13.5" customHeight="1">
      <c r="A23" s="1328">
        <v>45922</v>
      </c>
      <c r="B23" s="1329">
        <v>22.6443814</v>
      </c>
      <c r="C23" s="1329">
        <v>33.092200899999995</v>
      </c>
      <c r="D23" s="1329">
        <v>36.57405</v>
      </c>
      <c r="E23" s="1329">
        <v>31.730523899999998</v>
      </c>
      <c r="F23" s="117"/>
    </row>
    <row r="24" spans="1:6" ht="13.5" customHeight="1">
      <c r="A24" s="1328">
        <v>45923</v>
      </c>
      <c r="B24" s="1329">
        <v>22.678479800000002</v>
      </c>
      <c r="C24" s="1329">
        <v>33.143111399999995</v>
      </c>
      <c r="D24" s="1329">
        <v>36.6160882</v>
      </c>
      <c r="E24" s="1329">
        <v>31.778625999999999</v>
      </c>
      <c r="F24" s="117"/>
    </row>
    <row r="25" spans="1:6" ht="13.5" customHeight="1">
      <c r="A25" s="1328">
        <v>45924</v>
      </c>
      <c r="B25" s="1329">
        <v>22.679500400000002</v>
      </c>
      <c r="C25" s="1329">
        <v>33.115115199999998</v>
      </c>
      <c r="D25" s="1329">
        <v>36.619013599999995</v>
      </c>
      <c r="E25" s="1329">
        <v>31.776519199999999</v>
      </c>
      <c r="F25" s="117"/>
    </row>
    <row r="26" spans="1:6" ht="13.5" customHeight="1">
      <c r="A26" s="1328">
        <v>45925</v>
      </c>
      <c r="B26" s="1329">
        <v>22.660043900000002</v>
      </c>
      <c r="C26" s="1329">
        <v>33.052271099999999</v>
      </c>
      <c r="D26" s="1329">
        <v>36.574421900000004</v>
      </c>
      <c r="E26" s="1329">
        <v>31.748608000000001</v>
      </c>
      <c r="F26" s="117"/>
    </row>
    <row r="27" spans="1:6" ht="13.5" customHeight="1">
      <c r="A27" s="1328">
        <v>45926</v>
      </c>
      <c r="B27" s="1329">
        <v>22.645922599999999</v>
      </c>
      <c r="C27" s="1329">
        <v>33.036747599999998</v>
      </c>
      <c r="D27" s="1329">
        <v>36.548720500000002</v>
      </c>
      <c r="E27" s="1329">
        <v>31.745704199999999</v>
      </c>
      <c r="F27" s="117"/>
    </row>
    <row r="28" spans="1:6" ht="13.5" customHeight="1">
      <c r="A28" s="1328">
        <v>45929</v>
      </c>
      <c r="B28" s="1329">
        <v>22.652213400000001</v>
      </c>
      <c r="C28" s="1329">
        <v>33.058625599999999</v>
      </c>
      <c r="D28" s="1329">
        <v>36.593017599999996</v>
      </c>
      <c r="E28" s="1329">
        <v>31.776136700000002</v>
      </c>
      <c r="F28" s="117"/>
    </row>
    <row r="29" spans="1:6" ht="16.5" customHeight="1">
      <c r="A29" s="1328">
        <v>45930</v>
      </c>
      <c r="B29" s="1329">
        <v>22.6487905</v>
      </c>
      <c r="C29" s="1329">
        <v>33.066847699999997</v>
      </c>
      <c r="D29" s="1329">
        <v>36.5881294</v>
      </c>
      <c r="E29" s="1329">
        <v>31.806115799999997</v>
      </c>
      <c r="F29" s="1336"/>
    </row>
    <row r="30" spans="1:6" ht="9" customHeight="1">
      <c r="A30" s="1328" t="s">
        <v>234</v>
      </c>
      <c r="B30" s="1329" t="s">
        <v>234</v>
      </c>
      <c r="C30" s="1329" t="s">
        <v>234</v>
      </c>
      <c r="D30" s="1329" t="s">
        <v>234</v>
      </c>
      <c r="E30" s="1329" t="s">
        <v>234</v>
      </c>
      <c r="F30" s="1336"/>
    </row>
    <row r="31" spans="1:6" ht="13.2" customHeight="1" thickBot="1">
      <c r="A31" s="1337"/>
      <c r="B31" s="117"/>
      <c r="C31" s="1329"/>
      <c r="D31" s="1329"/>
      <c r="E31" s="1329"/>
      <c r="F31" s="117"/>
    </row>
    <row r="32" spans="1:6" ht="16.95" customHeight="1">
      <c r="A32" s="1332" t="s">
        <v>1202</v>
      </c>
      <c r="B32" s="259"/>
      <c r="C32" s="259"/>
      <c r="D32" s="259"/>
      <c r="E32" s="259"/>
      <c r="F32" s="117"/>
    </row>
    <row r="33" spans="1:6" ht="13.8">
      <c r="A33" s="517" t="s">
        <v>198</v>
      </c>
      <c r="B33" s="117"/>
      <c r="C33" s="117"/>
      <c r="D33" s="117"/>
      <c r="E33" s="117"/>
      <c r="F33" s="117"/>
    </row>
    <row r="34" spans="1:6" ht="13.8">
      <c r="A34" s="309"/>
      <c r="B34" s="1333"/>
      <c r="C34" s="1333"/>
      <c r="D34" s="1333"/>
      <c r="E34" s="1333"/>
      <c r="F34" s="131"/>
    </row>
    <row r="196" spans="3:3">
      <c r="C196" s="344" t="s">
        <v>234</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18397-D6A7-4039-9359-B75828631794}">
  <dimension ref="A2:F36"/>
  <sheetViews>
    <sheetView workbookViewId="0">
      <pane ySplit="6" topLeftCell="A7" activePane="bottomLeft" state="frozen"/>
      <selection pane="bottomLeft" activeCell="B1" sqref="B1"/>
    </sheetView>
  </sheetViews>
  <sheetFormatPr baseColWidth="10" defaultColWidth="11.44140625" defaultRowHeight="13.2"/>
  <cols>
    <col min="1" max="5" width="17.109375" style="344" customWidth="1"/>
    <col min="6" max="6" width="13.88671875" style="344" customWidth="1"/>
    <col min="7" max="7" width="11.44140625" style="344"/>
    <col min="8" max="8" width="7.88671875" style="344" customWidth="1"/>
    <col min="9" max="256" width="11.44140625" style="344"/>
    <col min="257" max="261" width="17.109375" style="344" customWidth="1"/>
    <col min="262" max="262" width="13.88671875" style="344" customWidth="1"/>
    <col min="263" max="263" width="11.44140625" style="344"/>
    <col min="264" max="264" width="7.88671875" style="344" customWidth="1"/>
    <col min="265" max="512" width="11.44140625" style="344"/>
    <col min="513" max="517" width="17.109375" style="344" customWidth="1"/>
    <col min="518" max="518" width="13.88671875" style="344" customWidth="1"/>
    <col min="519" max="519" width="11.44140625" style="344"/>
    <col min="520" max="520" width="7.88671875" style="344" customWidth="1"/>
    <col min="521" max="768" width="11.44140625" style="344"/>
    <col min="769" max="773" width="17.109375" style="344" customWidth="1"/>
    <col min="774" max="774" width="13.88671875" style="344" customWidth="1"/>
    <col min="775" max="775" width="11.44140625" style="344"/>
    <col min="776" max="776" width="7.88671875" style="344" customWidth="1"/>
    <col min="777" max="1024" width="11.44140625" style="344"/>
    <col min="1025" max="1029" width="17.109375" style="344" customWidth="1"/>
    <col min="1030" max="1030" width="13.88671875" style="344" customWidth="1"/>
    <col min="1031" max="1031" width="11.44140625" style="344"/>
    <col min="1032" max="1032" width="7.88671875" style="344" customWidth="1"/>
    <col min="1033" max="1280" width="11.44140625" style="344"/>
    <col min="1281" max="1285" width="17.109375" style="344" customWidth="1"/>
    <col min="1286" max="1286" width="13.88671875" style="344" customWidth="1"/>
    <col min="1287" max="1287" width="11.44140625" style="344"/>
    <col min="1288" max="1288" width="7.88671875" style="344" customWidth="1"/>
    <col min="1289" max="1536" width="11.44140625" style="344"/>
    <col min="1537" max="1541" width="17.109375" style="344" customWidth="1"/>
    <col min="1542" max="1542" width="13.88671875" style="344" customWidth="1"/>
    <col min="1543" max="1543" width="11.44140625" style="344"/>
    <col min="1544" max="1544" width="7.88671875" style="344" customWidth="1"/>
    <col min="1545" max="1792" width="11.44140625" style="344"/>
    <col min="1793" max="1797" width="17.109375" style="344" customWidth="1"/>
    <col min="1798" max="1798" width="13.88671875" style="344" customWidth="1"/>
    <col min="1799" max="1799" width="11.44140625" style="344"/>
    <col min="1800" max="1800" width="7.88671875" style="344" customWidth="1"/>
    <col min="1801" max="2048" width="11.44140625" style="344"/>
    <col min="2049" max="2053" width="17.109375" style="344" customWidth="1"/>
    <col min="2054" max="2054" width="13.88671875" style="344" customWidth="1"/>
    <col min="2055" max="2055" width="11.44140625" style="344"/>
    <col min="2056" max="2056" width="7.88671875" style="344" customWidth="1"/>
    <col min="2057" max="2304" width="11.44140625" style="344"/>
    <col min="2305" max="2309" width="17.109375" style="344" customWidth="1"/>
    <col min="2310" max="2310" width="13.88671875" style="344" customWidth="1"/>
    <col min="2311" max="2311" width="11.44140625" style="344"/>
    <col min="2312" max="2312" width="7.88671875" style="344" customWidth="1"/>
    <col min="2313" max="2560" width="11.44140625" style="344"/>
    <col min="2561" max="2565" width="17.109375" style="344" customWidth="1"/>
    <col min="2566" max="2566" width="13.88671875" style="344" customWidth="1"/>
    <col min="2567" max="2567" width="11.44140625" style="344"/>
    <col min="2568" max="2568" width="7.88671875" style="344" customWidth="1"/>
    <col min="2569" max="2816" width="11.44140625" style="344"/>
    <col min="2817" max="2821" width="17.109375" style="344" customWidth="1"/>
    <col min="2822" max="2822" width="13.88671875" style="344" customWidth="1"/>
    <col min="2823" max="2823" width="11.44140625" style="344"/>
    <col min="2824" max="2824" width="7.88671875" style="344" customWidth="1"/>
    <col min="2825" max="3072" width="11.44140625" style="344"/>
    <col min="3073" max="3077" width="17.109375" style="344" customWidth="1"/>
    <col min="3078" max="3078" width="13.88671875" style="344" customWidth="1"/>
    <col min="3079" max="3079" width="11.44140625" style="344"/>
    <col min="3080" max="3080" width="7.88671875" style="344" customWidth="1"/>
    <col min="3081" max="3328" width="11.44140625" style="344"/>
    <col min="3329" max="3333" width="17.109375" style="344" customWidth="1"/>
    <col min="3334" max="3334" width="13.88671875" style="344" customWidth="1"/>
    <col min="3335" max="3335" width="11.44140625" style="344"/>
    <col min="3336" max="3336" width="7.88671875" style="344" customWidth="1"/>
    <col min="3337" max="3584" width="11.44140625" style="344"/>
    <col min="3585" max="3589" width="17.109375" style="344" customWidth="1"/>
    <col min="3590" max="3590" width="13.88671875" style="344" customWidth="1"/>
    <col min="3591" max="3591" width="11.44140625" style="344"/>
    <col min="3592" max="3592" width="7.88671875" style="344" customWidth="1"/>
    <col min="3593" max="3840" width="11.44140625" style="344"/>
    <col min="3841" max="3845" width="17.109375" style="344" customWidth="1"/>
    <col min="3846" max="3846" width="13.88671875" style="344" customWidth="1"/>
    <col min="3847" max="3847" width="11.44140625" style="344"/>
    <col min="3848" max="3848" width="7.88671875" style="344" customWidth="1"/>
    <col min="3849" max="4096" width="11.44140625" style="344"/>
    <col min="4097" max="4101" width="17.109375" style="344" customWidth="1"/>
    <col min="4102" max="4102" width="13.88671875" style="344" customWidth="1"/>
    <col min="4103" max="4103" width="11.44140625" style="344"/>
    <col min="4104" max="4104" width="7.88671875" style="344" customWidth="1"/>
    <col min="4105" max="4352" width="11.44140625" style="344"/>
    <col min="4353" max="4357" width="17.109375" style="344" customWidth="1"/>
    <col min="4358" max="4358" width="13.88671875" style="344" customWidth="1"/>
    <col min="4359" max="4359" width="11.44140625" style="344"/>
    <col min="4360" max="4360" width="7.88671875" style="344" customWidth="1"/>
    <col min="4361" max="4608" width="11.44140625" style="344"/>
    <col min="4609" max="4613" width="17.109375" style="344" customWidth="1"/>
    <col min="4614" max="4614" width="13.88671875" style="344" customWidth="1"/>
    <col min="4615" max="4615" width="11.44140625" style="344"/>
    <col min="4616" max="4616" width="7.88671875" style="344" customWidth="1"/>
    <col min="4617" max="4864" width="11.44140625" style="344"/>
    <col min="4865" max="4869" width="17.109375" style="344" customWidth="1"/>
    <col min="4870" max="4870" width="13.88671875" style="344" customWidth="1"/>
    <col min="4871" max="4871" width="11.44140625" style="344"/>
    <col min="4872" max="4872" width="7.88671875" style="344" customWidth="1"/>
    <col min="4873" max="5120" width="11.44140625" style="344"/>
    <col min="5121" max="5125" width="17.109375" style="344" customWidth="1"/>
    <col min="5126" max="5126" width="13.88671875" style="344" customWidth="1"/>
    <col min="5127" max="5127" width="11.44140625" style="344"/>
    <col min="5128" max="5128" width="7.88671875" style="344" customWidth="1"/>
    <col min="5129" max="5376" width="11.44140625" style="344"/>
    <col min="5377" max="5381" width="17.109375" style="344" customWidth="1"/>
    <col min="5382" max="5382" width="13.88671875" style="344" customWidth="1"/>
    <col min="5383" max="5383" width="11.44140625" style="344"/>
    <col min="5384" max="5384" width="7.88671875" style="344" customWidth="1"/>
    <col min="5385" max="5632" width="11.44140625" style="344"/>
    <col min="5633" max="5637" width="17.109375" style="344" customWidth="1"/>
    <col min="5638" max="5638" width="13.88671875" style="344" customWidth="1"/>
    <col min="5639" max="5639" width="11.44140625" style="344"/>
    <col min="5640" max="5640" width="7.88671875" style="344" customWidth="1"/>
    <col min="5641" max="5888" width="11.44140625" style="344"/>
    <col min="5889" max="5893" width="17.109375" style="344" customWidth="1"/>
    <col min="5894" max="5894" width="13.88671875" style="344" customWidth="1"/>
    <col min="5895" max="5895" width="11.44140625" style="344"/>
    <col min="5896" max="5896" width="7.88671875" style="344" customWidth="1"/>
    <col min="5897" max="6144" width="11.44140625" style="344"/>
    <col min="6145" max="6149" width="17.109375" style="344" customWidth="1"/>
    <col min="6150" max="6150" width="13.88671875" style="344" customWidth="1"/>
    <col min="6151" max="6151" width="11.44140625" style="344"/>
    <col min="6152" max="6152" width="7.88671875" style="344" customWidth="1"/>
    <col min="6153" max="6400" width="11.44140625" style="344"/>
    <col min="6401" max="6405" width="17.109375" style="344" customWidth="1"/>
    <col min="6406" max="6406" width="13.88671875" style="344" customWidth="1"/>
    <col min="6407" max="6407" width="11.44140625" style="344"/>
    <col min="6408" max="6408" width="7.88671875" style="344" customWidth="1"/>
    <col min="6409" max="6656" width="11.44140625" style="344"/>
    <col min="6657" max="6661" width="17.109375" style="344" customWidth="1"/>
    <col min="6662" max="6662" width="13.88671875" style="344" customWidth="1"/>
    <col min="6663" max="6663" width="11.44140625" style="344"/>
    <col min="6664" max="6664" width="7.88671875" style="344" customWidth="1"/>
    <col min="6665" max="6912" width="11.44140625" style="344"/>
    <col min="6913" max="6917" width="17.109375" style="344" customWidth="1"/>
    <col min="6918" max="6918" width="13.88671875" style="344" customWidth="1"/>
    <col min="6919" max="6919" width="11.44140625" style="344"/>
    <col min="6920" max="6920" width="7.88671875" style="344" customWidth="1"/>
    <col min="6921" max="7168" width="11.44140625" style="344"/>
    <col min="7169" max="7173" width="17.109375" style="344" customWidth="1"/>
    <col min="7174" max="7174" width="13.88671875" style="344" customWidth="1"/>
    <col min="7175" max="7175" width="11.44140625" style="344"/>
    <col min="7176" max="7176" width="7.88671875" style="344" customWidth="1"/>
    <col min="7177" max="7424" width="11.44140625" style="344"/>
    <col min="7425" max="7429" width="17.109375" style="344" customWidth="1"/>
    <col min="7430" max="7430" width="13.88671875" style="344" customWidth="1"/>
    <col min="7431" max="7431" width="11.44140625" style="344"/>
    <col min="7432" max="7432" width="7.88671875" style="344" customWidth="1"/>
    <col min="7433" max="7680" width="11.44140625" style="344"/>
    <col min="7681" max="7685" width="17.109375" style="344" customWidth="1"/>
    <col min="7686" max="7686" width="13.88671875" style="344" customWidth="1"/>
    <col min="7687" max="7687" width="11.44140625" style="344"/>
    <col min="7688" max="7688" width="7.88671875" style="344" customWidth="1"/>
    <col min="7689" max="7936" width="11.44140625" style="344"/>
    <col min="7937" max="7941" width="17.109375" style="344" customWidth="1"/>
    <col min="7942" max="7942" width="13.88671875" style="344" customWidth="1"/>
    <col min="7943" max="7943" width="11.44140625" style="344"/>
    <col min="7944" max="7944" width="7.88671875" style="344" customWidth="1"/>
    <col min="7945" max="8192" width="11.44140625" style="344"/>
    <col min="8193" max="8197" width="17.109375" style="344" customWidth="1"/>
    <col min="8198" max="8198" width="13.88671875" style="344" customWidth="1"/>
    <col min="8199" max="8199" width="11.44140625" style="344"/>
    <col min="8200" max="8200" width="7.88671875" style="344" customWidth="1"/>
    <col min="8201" max="8448" width="11.44140625" style="344"/>
    <col min="8449" max="8453" width="17.109375" style="344" customWidth="1"/>
    <col min="8454" max="8454" width="13.88671875" style="344" customWidth="1"/>
    <col min="8455" max="8455" width="11.44140625" style="344"/>
    <col min="8456" max="8456" width="7.88671875" style="344" customWidth="1"/>
    <col min="8457" max="8704" width="11.44140625" style="344"/>
    <col min="8705" max="8709" width="17.109375" style="344" customWidth="1"/>
    <col min="8710" max="8710" width="13.88671875" style="344" customWidth="1"/>
    <col min="8711" max="8711" width="11.44140625" style="344"/>
    <col min="8712" max="8712" width="7.88671875" style="344" customWidth="1"/>
    <col min="8713" max="8960" width="11.44140625" style="344"/>
    <col min="8961" max="8965" width="17.109375" style="344" customWidth="1"/>
    <col min="8966" max="8966" width="13.88671875" style="344" customWidth="1"/>
    <col min="8967" max="8967" width="11.44140625" style="344"/>
    <col min="8968" max="8968" width="7.88671875" style="344" customWidth="1"/>
    <col min="8969" max="9216" width="11.44140625" style="344"/>
    <col min="9217" max="9221" width="17.109375" style="344" customWidth="1"/>
    <col min="9222" max="9222" width="13.88671875" style="344" customWidth="1"/>
    <col min="9223" max="9223" width="11.44140625" style="344"/>
    <col min="9224" max="9224" width="7.88671875" style="344" customWidth="1"/>
    <col min="9225" max="9472" width="11.44140625" style="344"/>
    <col min="9473" max="9477" width="17.109375" style="344" customWidth="1"/>
    <col min="9478" max="9478" width="13.88671875" style="344" customWidth="1"/>
    <col min="9479" max="9479" width="11.44140625" style="344"/>
    <col min="9480" max="9480" width="7.88671875" style="344" customWidth="1"/>
    <col min="9481" max="9728" width="11.44140625" style="344"/>
    <col min="9729" max="9733" width="17.109375" style="344" customWidth="1"/>
    <col min="9734" max="9734" width="13.88671875" style="344" customWidth="1"/>
    <col min="9735" max="9735" width="11.44140625" style="344"/>
    <col min="9736" max="9736" width="7.88671875" style="344" customWidth="1"/>
    <col min="9737" max="9984" width="11.44140625" style="344"/>
    <col min="9985" max="9989" width="17.109375" style="344" customWidth="1"/>
    <col min="9990" max="9990" width="13.88671875" style="344" customWidth="1"/>
    <col min="9991" max="9991" width="11.44140625" style="344"/>
    <col min="9992" max="9992" width="7.88671875" style="344" customWidth="1"/>
    <col min="9993" max="10240" width="11.44140625" style="344"/>
    <col min="10241" max="10245" width="17.109375" style="344" customWidth="1"/>
    <col min="10246" max="10246" width="13.88671875" style="344" customWidth="1"/>
    <col min="10247" max="10247" width="11.44140625" style="344"/>
    <col min="10248" max="10248" width="7.88671875" style="344" customWidth="1"/>
    <col min="10249" max="10496" width="11.44140625" style="344"/>
    <col min="10497" max="10501" width="17.109375" style="344" customWidth="1"/>
    <col min="10502" max="10502" width="13.88671875" style="344" customWidth="1"/>
    <col min="10503" max="10503" width="11.44140625" style="344"/>
    <col min="10504" max="10504" width="7.88671875" style="344" customWidth="1"/>
    <col min="10505" max="10752" width="11.44140625" style="344"/>
    <col min="10753" max="10757" width="17.109375" style="344" customWidth="1"/>
    <col min="10758" max="10758" width="13.88671875" style="344" customWidth="1"/>
    <col min="10759" max="10759" width="11.44140625" style="344"/>
    <col min="10760" max="10760" width="7.88671875" style="344" customWidth="1"/>
    <col min="10761" max="11008" width="11.44140625" style="344"/>
    <col min="11009" max="11013" width="17.109375" style="344" customWidth="1"/>
    <col min="11014" max="11014" width="13.88671875" style="344" customWidth="1"/>
    <col min="11015" max="11015" width="11.44140625" style="344"/>
    <col min="11016" max="11016" width="7.88671875" style="344" customWidth="1"/>
    <col min="11017" max="11264" width="11.44140625" style="344"/>
    <col min="11265" max="11269" width="17.109375" style="344" customWidth="1"/>
    <col min="11270" max="11270" width="13.88671875" style="344" customWidth="1"/>
    <col min="11271" max="11271" width="11.44140625" style="344"/>
    <col min="11272" max="11272" width="7.88671875" style="344" customWidth="1"/>
    <col min="11273" max="11520" width="11.44140625" style="344"/>
    <col min="11521" max="11525" width="17.109375" style="344" customWidth="1"/>
    <col min="11526" max="11526" width="13.88671875" style="344" customWidth="1"/>
    <col min="11527" max="11527" width="11.44140625" style="344"/>
    <col min="11528" max="11528" width="7.88671875" style="344" customWidth="1"/>
    <col min="11529" max="11776" width="11.44140625" style="344"/>
    <col min="11777" max="11781" width="17.109375" style="344" customWidth="1"/>
    <col min="11782" max="11782" width="13.88671875" style="344" customWidth="1"/>
    <col min="11783" max="11783" width="11.44140625" style="344"/>
    <col min="11784" max="11784" width="7.88671875" style="344" customWidth="1"/>
    <col min="11785" max="12032" width="11.44140625" style="344"/>
    <col min="12033" max="12037" width="17.109375" style="344" customWidth="1"/>
    <col min="12038" max="12038" width="13.88671875" style="344" customWidth="1"/>
    <col min="12039" max="12039" width="11.44140625" style="344"/>
    <col min="12040" max="12040" width="7.88671875" style="344" customWidth="1"/>
    <col min="12041" max="12288" width="11.44140625" style="344"/>
    <col min="12289" max="12293" width="17.109375" style="344" customWidth="1"/>
    <col min="12294" max="12294" width="13.88671875" style="344" customWidth="1"/>
    <col min="12295" max="12295" width="11.44140625" style="344"/>
    <col min="12296" max="12296" width="7.88671875" style="344" customWidth="1"/>
    <col min="12297" max="12544" width="11.44140625" style="344"/>
    <col min="12545" max="12549" width="17.109375" style="344" customWidth="1"/>
    <col min="12550" max="12550" width="13.88671875" style="344" customWidth="1"/>
    <col min="12551" max="12551" width="11.44140625" style="344"/>
    <col min="12552" max="12552" width="7.88671875" style="344" customWidth="1"/>
    <col min="12553" max="12800" width="11.44140625" style="344"/>
    <col min="12801" max="12805" width="17.109375" style="344" customWidth="1"/>
    <col min="12806" max="12806" width="13.88671875" style="344" customWidth="1"/>
    <col min="12807" max="12807" width="11.44140625" style="344"/>
    <col min="12808" max="12808" width="7.88671875" style="344" customWidth="1"/>
    <col min="12809" max="13056" width="11.44140625" style="344"/>
    <col min="13057" max="13061" width="17.109375" style="344" customWidth="1"/>
    <col min="13062" max="13062" width="13.88671875" style="344" customWidth="1"/>
    <col min="13063" max="13063" width="11.44140625" style="344"/>
    <col min="13064" max="13064" width="7.88671875" style="344" customWidth="1"/>
    <col min="13065" max="13312" width="11.44140625" style="344"/>
    <col min="13313" max="13317" width="17.109375" style="344" customWidth="1"/>
    <col min="13318" max="13318" width="13.88671875" style="344" customWidth="1"/>
    <col min="13319" max="13319" width="11.44140625" style="344"/>
    <col min="13320" max="13320" width="7.88671875" style="344" customWidth="1"/>
    <col min="13321" max="13568" width="11.44140625" style="344"/>
    <col min="13569" max="13573" width="17.109375" style="344" customWidth="1"/>
    <col min="13574" max="13574" width="13.88671875" style="344" customWidth="1"/>
    <col min="13575" max="13575" width="11.44140625" style="344"/>
    <col min="13576" max="13576" width="7.88671875" style="344" customWidth="1"/>
    <col min="13577" max="13824" width="11.44140625" style="344"/>
    <col min="13825" max="13829" width="17.109375" style="344" customWidth="1"/>
    <col min="13830" max="13830" width="13.88671875" style="344" customWidth="1"/>
    <col min="13831" max="13831" width="11.44140625" style="344"/>
    <col min="13832" max="13832" width="7.88671875" style="344" customWidth="1"/>
    <col min="13833" max="14080" width="11.44140625" style="344"/>
    <col min="14081" max="14085" width="17.109375" style="344" customWidth="1"/>
    <col min="14086" max="14086" width="13.88671875" style="344" customWidth="1"/>
    <col min="14087" max="14087" width="11.44140625" style="344"/>
    <col min="14088" max="14088" width="7.88671875" style="344" customWidth="1"/>
    <col min="14089" max="14336" width="11.44140625" style="344"/>
    <col min="14337" max="14341" width="17.109375" style="344" customWidth="1"/>
    <col min="14342" max="14342" width="13.88671875" style="344" customWidth="1"/>
    <col min="14343" max="14343" width="11.44140625" style="344"/>
    <col min="14344" max="14344" width="7.88671875" style="344" customWidth="1"/>
    <col min="14345" max="14592" width="11.44140625" style="344"/>
    <col min="14593" max="14597" width="17.109375" style="344" customWidth="1"/>
    <col min="14598" max="14598" width="13.88671875" style="344" customWidth="1"/>
    <col min="14599" max="14599" width="11.44140625" style="344"/>
    <col min="14600" max="14600" width="7.88671875" style="344" customWidth="1"/>
    <col min="14601" max="14848" width="11.44140625" style="344"/>
    <col min="14849" max="14853" width="17.109375" style="344" customWidth="1"/>
    <col min="14854" max="14854" width="13.88671875" style="344" customWidth="1"/>
    <col min="14855" max="14855" width="11.44140625" style="344"/>
    <col min="14856" max="14856" width="7.88671875" style="344" customWidth="1"/>
    <col min="14857" max="15104" width="11.44140625" style="344"/>
    <col min="15105" max="15109" width="17.109375" style="344" customWidth="1"/>
    <col min="15110" max="15110" width="13.88671875" style="344" customWidth="1"/>
    <col min="15111" max="15111" width="11.44140625" style="344"/>
    <col min="15112" max="15112" width="7.88671875" style="344" customWidth="1"/>
    <col min="15113" max="15360" width="11.44140625" style="344"/>
    <col min="15361" max="15365" width="17.109375" style="344" customWidth="1"/>
    <col min="15366" max="15366" width="13.88671875" style="344" customWidth="1"/>
    <col min="15367" max="15367" width="11.44140625" style="344"/>
    <col min="15368" max="15368" width="7.88671875" style="344" customWidth="1"/>
    <col min="15369" max="15616" width="11.44140625" style="344"/>
    <col min="15617" max="15621" width="17.109375" style="344" customWidth="1"/>
    <col min="15622" max="15622" width="13.88671875" style="344" customWidth="1"/>
    <col min="15623" max="15623" width="11.44140625" style="344"/>
    <col min="15624" max="15624" width="7.88671875" style="344" customWidth="1"/>
    <col min="15625" max="15872" width="11.44140625" style="344"/>
    <col min="15873" max="15877" width="17.109375" style="344" customWidth="1"/>
    <col min="15878" max="15878" width="13.88671875" style="344" customWidth="1"/>
    <col min="15879" max="15879" width="11.44140625" style="344"/>
    <col min="15880" max="15880" width="7.88671875" style="344" customWidth="1"/>
    <col min="15881" max="16128" width="11.44140625" style="344"/>
    <col min="16129" max="16133" width="17.109375" style="344" customWidth="1"/>
    <col min="16134" max="16134" width="13.88671875" style="344" customWidth="1"/>
    <col min="16135" max="16135" width="11.44140625" style="344"/>
    <col min="16136" max="16136" width="7.88671875" style="344" customWidth="1"/>
    <col min="16137" max="16384" width="11.44140625" style="344"/>
  </cols>
  <sheetData>
    <row r="2" spans="1:6" ht="81" customHeight="1">
      <c r="A2" s="772" t="s">
        <v>1205</v>
      </c>
      <c r="B2" s="772"/>
      <c r="C2" s="1324"/>
      <c r="D2" s="1324"/>
      <c r="E2" s="1324"/>
    </row>
    <row r="3" spans="1:6" ht="16.5" customHeight="1">
      <c r="A3" s="1325">
        <v>45930</v>
      </c>
      <c r="B3" s="1325"/>
      <c r="C3" s="1326"/>
      <c r="D3" s="1326"/>
      <c r="E3" s="1326"/>
    </row>
    <row r="4" spans="1:6" ht="17.25" customHeight="1">
      <c r="A4" s="508" t="s">
        <v>1199</v>
      </c>
      <c r="B4" s="508"/>
      <c r="C4" s="1324"/>
      <c r="D4" s="1324"/>
      <c r="E4" s="1324"/>
    </row>
    <row r="5" spans="1:6" ht="13.2" customHeight="1" thickBot="1">
      <c r="A5" s="1327"/>
      <c r="B5" s="1327"/>
      <c r="C5" s="1327"/>
      <c r="D5" s="1327"/>
      <c r="E5" s="1327"/>
      <c r="F5" s="117"/>
    </row>
    <row r="6" spans="1:6" ht="13.8">
      <c r="A6" s="1275" t="s">
        <v>1200</v>
      </c>
      <c r="B6" s="1275" t="s">
        <v>137</v>
      </c>
      <c r="C6" s="1275" t="s">
        <v>140</v>
      </c>
      <c r="D6" s="1275" t="s">
        <v>141</v>
      </c>
      <c r="E6" s="1275" t="s">
        <v>142</v>
      </c>
      <c r="F6" s="117"/>
    </row>
    <row r="7" spans="1:6" ht="14.25" customHeight="1">
      <c r="A7" s="1328" t="s">
        <v>234</v>
      </c>
      <c r="B7" s="1329" t="s">
        <v>234</v>
      </c>
      <c r="C7" s="1329" t="s">
        <v>234</v>
      </c>
      <c r="D7" s="1329" t="s">
        <v>234</v>
      </c>
      <c r="E7" s="1329" t="s">
        <v>234</v>
      </c>
      <c r="F7" s="1338"/>
    </row>
    <row r="8" spans="1:6" ht="14.25" customHeight="1">
      <c r="A8" s="1328">
        <v>45901</v>
      </c>
      <c r="B8" s="1329">
        <v>24.148198799999999</v>
      </c>
      <c r="C8" s="1329">
        <v>255.21435750000001</v>
      </c>
      <c r="D8" s="1329">
        <v>47.2841874</v>
      </c>
      <c r="E8" s="1329">
        <v>238.57123429999999</v>
      </c>
      <c r="F8" s="1338"/>
    </row>
    <row r="9" spans="1:6" ht="14.25" customHeight="1">
      <c r="A9" s="1328">
        <v>45902</v>
      </c>
      <c r="B9" s="1329">
        <v>24.1444799</v>
      </c>
      <c r="C9" s="1329">
        <v>255.2989196</v>
      </c>
      <c r="D9" s="1329">
        <v>47.3201745</v>
      </c>
      <c r="E9" s="1329">
        <v>238.4798491</v>
      </c>
      <c r="F9" s="1338"/>
    </row>
    <row r="10" spans="1:6" ht="14.25" customHeight="1">
      <c r="A10" s="1328">
        <v>45903</v>
      </c>
      <c r="B10" s="1329">
        <v>24.185143400000001</v>
      </c>
      <c r="C10" s="1329">
        <v>255.87577629999998</v>
      </c>
      <c r="D10" s="1329">
        <v>47.438732399999999</v>
      </c>
      <c r="E10" s="1329">
        <v>239.30329590000002</v>
      </c>
      <c r="F10" s="1338"/>
    </row>
    <row r="11" spans="1:6" ht="14.25" customHeight="1">
      <c r="A11" s="1328">
        <v>45904</v>
      </c>
      <c r="B11" s="1329">
        <v>24.173889600000003</v>
      </c>
      <c r="C11" s="1329">
        <v>255.7416044</v>
      </c>
      <c r="D11" s="1329">
        <v>47.382029500000002</v>
      </c>
      <c r="E11" s="1329">
        <v>239.05786560000001</v>
      </c>
      <c r="F11" s="1338"/>
    </row>
    <row r="12" spans="1:6" ht="14.25" customHeight="1">
      <c r="A12" s="1328">
        <v>45905</v>
      </c>
      <c r="B12" s="1329">
        <v>24.282770799999998</v>
      </c>
      <c r="C12" s="1329">
        <v>256.91698159999999</v>
      </c>
      <c r="D12" s="1329">
        <v>47.625250299999998</v>
      </c>
      <c r="E12" s="1329">
        <v>240.10097119999998</v>
      </c>
      <c r="F12" s="1338"/>
    </row>
    <row r="13" spans="1:6" ht="14.25" customHeight="1">
      <c r="A13" s="1328">
        <v>45908</v>
      </c>
      <c r="B13" s="1329">
        <v>24.309120100000001</v>
      </c>
      <c r="C13" s="1329">
        <v>257.5613634</v>
      </c>
      <c r="D13" s="1329">
        <v>47.737882499999998</v>
      </c>
      <c r="E13" s="1329">
        <v>240.76753939999998</v>
      </c>
      <c r="F13" s="117"/>
    </row>
    <row r="14" spans="1:6" ht="14.25" customHeight="1">
      <c r="A14" s="1328">
        <v>45909</v>
      </c>
      <c r="B14" s="1329">
        <v>24.242483100000001</v>
      </c>
      <c r="C14" s="1329">
        <v>256.74773729999998</v>
      </c>
      <c r="D14" s="1329">
        <v>47.643351599999995</v>
      </c>
      <c r="E14" s="1329">
        <v>239.99718840000003</v>
      </c>
      <c r="F14" s="117"/>
    </row>
    <row r="15" spans="1:6" ht="14.25" customHeight="1">
      <c r="A15" s="1328">
        <v>45910</v>
      </c>
      <c r="B15" s="1329">
        <v>24.256128399999998</v>
      </c>
      <c r="C15" s="1329">
        <v>257.02233719999998</v>
      </c>
      <c r="D15" s="1329">
        <v>47.674689799999996</v>
      </c>
      <c r="E15" s="1329">
        <v>240.04040540000003</v>
      </c>
      <c r="F15" s="117"/>
    </row>
    <row r="16" spans="1:6" ht="14.25" customHeight="1">
      <c r="A16" s="1328">
        <v>45911</v>
      </c>
      <c r="B16" s="1329">
        <v>24.375181000000001</v>
      </c>
      <c r="C16" s="1329">
        <v>258.53757590000004</v>
      </c>
      <c r="D16" s="1329">
        <v>48.004102199999998</v>
      </c>
      <c r="E16" s="1329">
        <v>241.43456429999998</v>
      </c>
      <c r="F16" s="117"/>
    </row>
    <row r="17" spans="1:6" ht="14.25" customHeight="1">
      <c r="A17" s="1328">
        <v>45912</v>
      </c>
      <c r="B17" s="1329">
        <v>24.394359800000004</v>
      </c>
      <c r="C17" s="1329">
        <v>258.68524669999999</v>
      </c>
      <c r="D17" s="1329">
        <v>48.045619100000003</v>
      </c>
      <c r="E17" s="1329">
        <v>241.81055430000001</v>
      </c>
      <c r="F17" s="117"/>
    </row>
    <row r="18" spans="1:6" ht="14.25" customHeight="1">
      <c r="A18" s="1328">
        <v>45915</v>
      </c>
      <c r="B18" s="1329">
        <v>24.3841404</v>
      </c>
      <c r="C18" s="1329">
        <v>258.68030500000003</v>
      </c>
      <c r="D18" s="1329">
        <v>48.073958300000001</v>
      </c>
      <c r="E18" s="1329">
        <v>242.03870989999999</v>
      </c>
      <c r="F18" s="117"/>
    </row>
    <row r="19" spans="1:6" ht="14.25" customHeight="1">
      <c r="A19" s="1328">
        <v>45916</v>
      </c>
      <c r="B19" s="1329">
        <v>24.321475899999999</v>
      </c>
      <c r="C19" s="1329">
        <v>257.98544989999999</v>
      </c>
      <c r="D19" s="1329">
        <v>47.952363000000005</v>
      </c>
      <c r="E19" s="1329">
        <v>241.39241890000002</v>
      </c>
      <c r="F19" s="117"/>
    </row>
    <row r="20" spans="1:6" ht="14.25" customHeight="1">
      <c r="A20" s="1328">
        <v>45917</v>
      </c>
      <c r="B20" s="1329">
        <v>24.3615271</v>
      </c>
      <c r="C20" s="1329">
        <v>258.4892471</v>
      </c>
      <c r="D20" s="1329">
        <v>48.078535199999997</v>
      </c>
      <c r="E20" s="1329">
        <v>241.48596649999999</v>
      </c>
      <c r="F20" s="117"/>
    </row>
    <row r="21" spans="1:6" ht="14.25" customHeight="1">
      <c r="A21" s="1328">
        <v>45918</v>
      </c>
      <c r="B21" s="1329">
        <v>24.382743900000001</v>
      </c>
      <c r="C21" s="1329">
        <v>258.4717832</v>
      </c>
      <c r="D21" s="1329">
        <v>47.999421599999998</v>
      </c>
      <c r="E21" s="1329">
        <v>241.34979289999998</v>
      </c>
      <c r="F21" s="117"/>
    </row>
    <row r="22" spans="1:6" ht="14.25" customHeight="1">
      <c r="A22" s="1328">
        <v>45919</v>
      </c>
      <c r="B22" s="1329">
        <v>24.482531399999999</v>
      </c>
      <c r="C22" s="1329">
        <v>259.61728900000003</v>
      </c>
      <c r="D22" s="1329">
        <v>48.241278000000001</v>
      </c>
      <c r="E22" s="1329">
        <v>242.54465810000002</v>
      </c>
      <c r="F22" s="117"/>
    </row>
    <row r="23" spans="1:6" ht="14.25" customHeight="1">
      <c r="A23" s="1328">
        <v>45922</v>
      </c>
      <c r="B23" s="1329">
        <v>24.570430700000003</v>
      </c>
      <c r="C23" s="1329">
        <v>260.73900269999996</v>
      </c>
      <c r="D23" s="1329">
        <v>48.435309199999999</v>
      </c>
      <c r="E23" s="1329">
        <v>243.81727360000002</v>
      </c>
      <c r="F23" s="117"/>
    </row>
    <row r="24" spans="1:6" ht="14.25" customHeight="1">
      <c r="A24" s="1328">
        <v>45923</v>
      </c>
      <c r="B24" s="1329">
        <v>24.5788549</v>
      </c>
      <c r="C24" s="1329">
        <v>260.7058968</v>
      </c>
      <c r="D24" s="1329">
        <v>48.391655399999998</v>
      </c>
      <c r="E24" s="1329">
        <v>243.83080290000001</v>
      </c>
      <c r="F24" s="117"/>
    </row>
    <row r="25" spans="1:6" ht="14.25" customHeight="1">
      <c r="A25" s="1328">
        <v>45924</v>
      </c>
      <c r="B25" s="1329">
        <v>24.588187099999999</v>
      </c>
      <c r="C25" s="1329">
        <v>260.79218300000002</v>
      </c>
      <c r="D25" s="1329">
        <v>48.448821600000002</v>
      </c>
      <c r="E25" s="1329">
        <v>244.0484496</v>
      </c>
      <c r="F25" s="117"/>
    </row>
    <row r="26" spans="1:6" ht="14.25" customHeight="1">
      <c r="A26" s="1328">
        <v>45925</v>
      </c>
      <c r="B26" s="1329">
        <v>24.541296499999998</v>
      </c>
      <c r="C26" s="1329">
        <v>260.40062109999997</v>
      </c>
      <c r="D26" s="1329">
        <v>48.370614699999997</v>
      </c>
      <c r="E26" s="1329">
        <v>243.5909403</v>
      </c>
      <c r="F26" s="117"/>
    </row>
    <row r="27" spans="1:6" ht="14.25" customHeight="1">
      <c r="A27" s="1328">
        <v>45926</v>
      </c>
      <c r="B27" s="1329">
        <v>24.5336751</v>
      </c>
      <c r="C27" s="1329">
        <v>260.32179759999997</v>
      </c>
      <c r="D27" s="1329">
        <v>48.337665299999998</v>
      </c>
      <c r="E27" s="1329">
        <v>243.74111959999999</v>
      </c>
      <c r="F27" s="117"/>
    </row>
    <row r="28" spans="1:6" ht="14.25" customHeight="1">
      <c r="A28" s="1328">
        <v>45929</v>
      </c>
      <c r="B28" s="1329">
        <v>24.576277599999997</v>
      </c>
      <c r="C28" s="1329">
        <v>261.05313100000001</v>
      </c>
      <c r="D28" s="1329">
        <v>48.477962599999998</v>
      </c>
      <c r="E28" s="1329">
        <v>244.86149710000001</v>
      </c>
      <c r="F28" s="117"/>
    </row>
    <row r="29" spans="1:6" ht="14.25" customHeight="1">
      <c r="A29" s="1328">
        <v>45930</v>
      </c>
      <c r="B29" s="1329">
        <v>24.562388500000001</v>
      </c>
      <c r="C29" s="1329">
        <v>261.0845339</v>
      </c>
      <c r="D29" s="1329">
        <v>48.463971899999997</v>
      </c>
      <c r="E29" s="1329">
        <v>244.93008180000001</v>
      </c>
      <c r="F29" s="117"/>
    </row>
    <row r="30" spans="1:6" ht="14.25" customHeight="1">
      <c r="A30" s="1328" t="s">
        <v>234</v>
      </c>
      <c r="B30" s="1329" t="s">
        <v>234</v>
      </c>
      <c r="C30" s="1329" t="s">
        <v>234</v>
      </c>
      <c r="D30" s="1329" t="s">
        <v>234</v>
      </c>
      <c r="E30" s="1329" t="s">
        <v>234</v>
      </c>
      <c r="F30" s="117"/>
    </row>
    <row r="31" spans="1:6" ht="13.2" customHeight="1" thickBot="1">
      <c r="A31" s="1337"/>
      <c r="B31" s="117"/>
      <c r="C31" s="1339"/>
      <c r="D31" s="1339"/>
      <c r="E31" s="1329"/>
      <c r="F31" s="117"/>
    </row>
    <row r="32" spans="1:6" ht="12.75" customHeight="1">
      <c r="A32" s="1332" t="s">
        <v>1202</v>
      </c>
      <c r="B32" s="259"/>
      <c r="C32" s="259"/>
      <c r="D32" s="259"/>
      <c r="E32" s="259"/>
      <c r="F32" s="117"/>
    </row>
    <row r="33" spans="1:6" ht="12.75" customHeight="1">
      <c r="A33" s="517" t="s">
        <v>198</v>
      </c>
      <c r="B33" s="286"/>
      <c r="C33" s="286"/>
      <c r="D33" s="286"/>
      <c r="E33" s="286"/>
      <c r="F33" s="117"/>
    </row>
    <row r="34" spans="1:6" ht="13.8">
      <c r="A34" s="309"/>
      <c r="B34" s="1333"/>
      <c r="C34" s="1333"/>
      <c r="D34" s="1333"/>
      <c r="E34" s="1333"/>
      <c r="F34" s="131"/>
    </row>
    <row r="35" spans="1:6" ht="13.8">
      <c r="A35" s="491"/>
      <c r="B35" s="309"/>
      <c r="C35" s="309"/>
      <c r="D35" s="309"/>
      <c r="E35" s="309"/>
      <c r="F35" s="131"/>
    </row>
    <row r="36" spans="1:6" ht="13.8">
      <c r="A36" s="309"/>
      <c r="B36" s="1333"/>
      <c r="C36" s="1333"/>
      <c r="D36" s="1333"/>
      <c r="E36" s="1333"/>
      <c r="F36" s="131"/>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9700-306D-4415-A6ED-CCA8CCE34DCA}">
  <dimension ref="A2:F34"/>
  <sheetViews>
    <sheetView zoomScaleNormal="100" workbookViewId="0">
      <pane ySplit="6" topLeftCell="A7" activePane="bottomLeft" state="frozen"/>
      <selection pane="bottomLeft"/>
    </sheetView>
  </sheetViews>
  <sheetFormatPr baseColWidth="10" defaultColWidth="11.44140625" defaultRowHeight="13.2"/>
  <cols>
    <col min="1" max="5" width="17.109375" style="344" customWidth="1"/>
    <col min="6" max="6" width="12.6640625" style="344" customWidth="1"/>
    <col min="7" max="7" width="11.44140625" style="344"/>
    <col min="8" max="8" width="7.88671875" style="344" customWidth="1"/>
    <col min="9" max="256" width="11.44140625" style="344"/>
    <col min="257" max="261" width="17.109375" style="344" customWidth="1"/>
    <col min="262" max="262" width="12.6640625" style="344" customWidth="1"/>
    <col min="263" max="263" width="11.44140625" style="344"/>
    <col min="264" max="264" width="7.88671875" style="344" customWidth="1"/>
    <col min="265" max="512" width="11.44140625" style="344"/>
    <col min="513" max="517" width="17.109375" style="344" customWidth="1"/>
    <col min="518" max="518" width="12.6640625" style="344" customWidth="1"/>
    <col min="519" max="519" width="11.44140625" style="344"/>
    <col min="520" max="520" width="7.88671875" style="344" customWidth="1"/>
    <col min="521" max="768" width="11.44140625" style="344"/>
    <col min="769" max="773" width="17.109375" style="344" customWidth="1"/>
    <col min="774" max="774" width="12.6640625" style="344" customWidth="1"/>
    <col min="775" max="775" width="11.44140625" style="344"/>
    <col min="776" max="776" width="7.88671875" style="344" customWidth="1"/>
    <col min="777" max="1024" width="11.44140625" style="344"/>
    <col min="1025" max="1029" width="17.109375" style="344" customWidth="1"/>
    <col min="1030" max="1030" width="12.6640625" style="344" customWidth="1"/>
    <col min="1031" max="1031" width="11.44140625" style="344"/>
    <col min="1032" max="1032" width="7.88671875" style="344" customWidth="1"/>
    <col min="1033" max="1280" width="11.44140625" style="344"/>
    <col min="1281" max="1285" width="17.109375" style="344" customWidth="1"/>
    <col min="1286" max="1286" width="12.6640625" style="344" customWidth="1"/>
    <col min="1287" max="1287" width="11.44140625" style="344"/>
    <col min="1288" max="1288" width="7.88671875" style="344" customWidth="1"/>
    <col min="1289" max="1536" width="11.44140625" style="344"/>
    <col min="1537" max="1541" width="17.109375" style="344" customWidth="1"/>
    <col min="1542" max="1542" width="12.6640625" style="344" customWidth="1"/>
    <col min="1543" max="1543" width="11.44140625" style="344"/>
    <col min="1544" max="1544" width="7.88671875" style="344" customWidth="1"/>
    <col min="1545" max="1792" width="11.44140625" style="344"/>
    <col min="1793" max="1797" width="17.109375" style="344" customWidth="1"/>
    <col min="1798" max="1798" width="12.6640625" style="344" customWidth="1"/>
    <col min="1799" max="1799" width="11.44140625" style="344"/>
    <col min="1800" max="1800" width="7.88671875" style="344" customWidth="1"/>
    <col min="1801" max="2048" width="11.44140625" style="344"/>
    <col min="2049" max="2053" width="17.109375" style="344" customWidth="1"/>
    <col min="2054" max="2054" width="12.6640625" style="344" customWidth="1"/>
    <col min="2055" max="2055" width="11.44140625" style="344"/>
    <col min="2056" max="2056" width="7.88671875" style="344" customWidth="1"/>
    <col min="2057" max="2304" width="11.44140625" style="344"/>
    <col min="2305" max="2309" width="17.109375" style="344" customWidth="1"/>
    <col min="2310" max="2310" width="12.6640625" style="344" customWidth="1"/>
    <col min="2311" max="2311" width="11.44140625" style="344"/>
    <col min="2312" max="2312" width="7.88671875" style="344" customWidth="1"/>
    <col min="2313" max="2560" width="11.44140625" style="344"/>
    <col min="2561" max="2565" width="17.109375" style="344" customWidth="1"/>
    <col min="2566" max="2566" width="12.6640625" style="344" customWidth="1"/>
    <col min="2567" max="2567" width="11.44140625" style="344"/>
    <col min="2568" max="2568" width="7.88671875" style="344" customWidth="1"/>
    <col min="2569" max="2816" width="11.44140625" style="344"/>
    <col min="2817" max="2821" width="17.109375" style="344" customWidth="1"/>
    <col min="2822" max="2822" width="12.6640625" style="344" customWidth="1"/>
    <col min="2823" max="2823" width="11.44140625" style="344"/>
    <col min="2824" max="2824" width="7.88671875" style="344" customWidth="1"/>
    <col min="2825" max="3072" width="11.44140625" style="344"/>
    <col min="3073" max="3077" width="17.109375" style="344" customWidth="1"/>
    <col min="3078" max="3078" width="12.6640625" style="344" customWidth="1"/>
    <col min="3079" max="3079" width="11.44140625" style="344"/>
    <col min="3080" max="3080" width="7.88671875" style="344" customWidth="1"/>
    <col min="3081" max="3328" width="11.44140625" style="344"/>
    <col min="3329" max="3333" width="17.109375" style="344" customWidth="1"/>
    <col min="3334" max="3334" width="12.6640625" style="344" customWidth="1"/>
    <col min="3335" max="3335" width="11.44140625" style="344"/>
    <col min="3336" max="3336" width="7.88671875" style="344" customWidth="1"/>
    <col min="3337" max="3584" width="11.44140625" style="344"/>
    <col min="3585" max="3589" width="17.109375" style="344" customWidth="1"/>
    <col min="3590" max="3590" width="12.6640625" style="344" customWidth="1"/>
    <col min="3591" max="3591" width="11.44140625" style="344"/>
    <col min="3592" max="3592" width="7.88671875" style="344" customWidth="1"/>
    <col min="3593" max="3840" width="11.44140625" style="344"/>
    <col min="3841" max="3845" width="17.109375" style="344" customWidth="1"/>
    <col min="3846" max="3846" width="12.6640625" style="344" customWidth="1"/>
    <col min="3847" max="3847" width="11.44140625" style="344"/>
    <col min="3848" max="3848" width="7.88671875" style="344" customWidth="1"/>
    <col min="3849" max="4096" width="11.44140625" style="344"/>
    <col min="4097" max="4101" width="17.109375" style="344" customWidth="1"/>
    <col min="4102" max="4102" width="12.6640625" style="344" customWidth="1"/>
    <col min="4103" max="4103" width="11.44140625" style="344"/>
    <col min="4104" max="4104" width="7.88671875" style="344" customWidth="1"/>
    <col min="4105" max="4352" width="11.44140625" style="344"/>
    <col min="4353" max="4357" width="17.109375" style="344" customWidth="1"/>
    <col min="4358" max="4358" width="12.6640625" style="344" customWidth="1"/>
    <col min="4359" max="4359" width="11.44140625" style="344"/>
    <col min="4360" max="4360" width="7.88671875" style="344" customWidth="1"/>
    <col min="4361" max="4608" width="11.44140625" style="344"/>
    <col min="4609" max="4613" width="17.109375" style="344" customWidth="1"/>
    <col min="4614" max="4614" width="12.6640625" style="344" customWidth="1"/>
    <col min="4615" max="4615" width="11.44140625" style="344"/>
    <col min="4616" max="4616" width="7.88671875" style="344" customWidth="1"/>
    <col min="4617" max="4864" width="11.44140625" style="344"/>
    <col min="4865" max="4869" width="17.109375" style="344" customWidth="1"/>
    <col min="4870" max="4870" width="12.6640625" style="344" customWidth="1"/>
    <col min="4871" max="4871" width="11.44140625" style="344"/>
    <col min="4872" max="4872" width="7.88671875" style="344" customWidth="1"/>
    <col min="4873" max="5120" width="11.44140625" style="344"/>
    <col min="5121" max="5125" width="17.109375" style="344" customWidth="1"/>
    <col min="5126" max="5126" width="12.6640625" style="344" customWidth="1"/>
    <col min="5127" max="5127" width="11.44140625" style="344"/>
    <col min="5128" max="5128" width="7.88671875" style="344" customWidth="1"/>
    <col min="5129" max="5376" width="11.44140625" style="344"/>
    <col min="5377" max="5381" width="17.109375" style="344" customWidth="1"/>
    <col min="5382" max="5382" width="12.6640625" style="344" customWidth="1"/>
    <col min="5383" max="5383" width="11.44140625" style="344"/>
    <col min="5384" max="5384" width="7.88671875" style="344" customWidth="1"/>
    <col min="5385" max="5632" width="11.44140625" style="344"/>
    <col min="5633" max="5637" width="17.109375" style="344" customWidth="1"/>
    <col min="5638" max="5638" width="12.6640625" style="344" customWidth="1"/>
    <col min="5639" max="5639" width="11.44140625" style="344"/>
    <col min="5640" max="5640" width="7.88671875" style="344" customWidth="1"/>
    <col min="5641" max="5888" width="11.44140625" style="344"/>
    <col min="5889" max="5893" width="17.109375" style="344" customWidth="1"/>
    <col min="5894" max="5894" width="12.6640625" style="344" customWidth="1"/>
    <col min="5895" max="5895" width="11.44140625" style="344"/>
    <col min="5896" max="5896" width="7.88671875" style="344" customWidth="1"/>
    <col min="5897" max="6144" width="11.44140625" style="344"/>
    <col min="6145" max="6149" width="17.109375" style="344" customWidth="1"/>
    <col min="6150" max="6150" width="12.6640625" style="344" customWidth="1"/>
    <col min="6151" max="6151" width="11.44140625" style="344"/>
    <col min="6152" max="6152" width="7.88671875" style="344" customWidth="1"/>
    <col min="6153" max="6400" width="11.44140625" style="344"/>
    <col min="6401" max="6405" width="17.109375" style="344" customWidth="1"/>
    <col min="6406" max="6406" width="12.6640625" style="344" customWidth="1"/>
    <col min="6407" max="6407" width="11.44140625" style="344"/>
    <col min="6408" max="6408" width="7.88671875" style="344" customWidth="1"/>
    <col min="6409" max="6656" width="11.44140625" style="344"/>
    <col min="6657" max="6661" width="17.109375" style="344" customWidth="1"/>
    <col min="6662" max="6662" width="12.6640625" style="344" customWidth="1"/>
    <col min="6663" max="6663" width="11.44140625" style="344"/>
    <col min="6664" max="6664" width="7.88671875" style="344" customWidth="1"/>
    <col min="6665" max="6912" width="11.44140625" style="344"/>
    <col min="6913" max="6917" width="17.109375" style="344" customWidth="1"/>
    <col min="6918" max="6918" width="12.6640625" style="344" customWidth="1"/>
    <col min="6919" max="6919" width="11.44140625" style="344"/>
    <col min="6920" max="6920" width="7.88671875" style="344" customWidth="1"/>
    <col min="6921" max="7168" width="11.44140625" style="344"/>
    <col min="7169" max="7173" width="17.109375" style="344" customWidth="1"/>
    <col min="7174" max="7174" width="12.6640625" style="344" customWidth="1"/>
    <col min="7175" max="7175" width="11.44140625" style="344"/>
    <col min="7176" max="7176" width="7.88671875" style="344" customWidth="1"/>
    <col min="7177" max="7424" width="11.44140625" style="344"/>
    <col min="7425" max="7429" width="17.109375" style="344" customWidth="1"/>
    <col min="7430" max="7430" width="12.6640625" style="344" customWidth="1"/>
    <col min="7431" max="7431" width="11.44140625" style="344"/>
    <col min="7432" max="7432" width="7.88671875" style="344" customWidth="1"/>
    <col min="7433" max="7680" width="11.44140625" style="344"/>
    <col min="7681" max="7685" width="17.109375" style="344" customWidth="1"/>
    <col min="7686" max="7686" width="12.6640625" style="344" customWidth="1"/>
    <col min="7687" max="7687" width="11.44140625" style="344"/>
    <col min="7688" max="7688" width="7.88671875" style="344" customWidth="1"/>
    <col min="7689" max="7936" width="11.44140625" style="344"/>
    <col min="7937" max="7941" width="17.109375" style="344" customWidth="1"/>
    <col min="7942" max="7942" width="12.6640625" style="344" customWidth="1"/>
    <col min="7943" max="7943" width="11.44140625" style="344"/>
    <col min="7944" max="7944" width="7.88671875" style="344" customWidth="1"/>
    <col min="7945" max="8192" width="11.44140625" style="344"/>
    <col min="8193" max="8197" width="17.109375" style="344" customWidth="1"/>
    <col min="8198" max="8198" width="12.6640625" style="344" customWidth="1"/>
    <col min="8199" max="8199" width="11.44140625" style="344"/>
    <col min="8200" max="8200" width="7.88671875" style="344" customWidth="1"/>
    <col min="8201" max="8448" width="11.44140625" style="344"/>
    <col min="8449" max="8453" width="17.109375" style="344" customWidth="1"/>
    <col min="8454" max="8454" width="12.6640625" style="344" customWidth="1"/>
    <col min="8455" max="8455" width="11.44140625" style="344"/>
    <col min="8456" max="8456" width="7.88671875" style="344" customWidth="1"/>
    <col min="8457" max="8704" width="11.44140625" style="344"/>
    <col min="8705" max="8709" width="17.109375" style="344" customWidth="1"/>
    <col min="8710" max="8710" width="12.6640625" style="344" customWidth="1"/>
    <col min="8711" max="8711" width="11.44140625" style="344"/>
    <col min="8712" max="8712" width="7.88671875" style="344" customWidth="1"/>
    <col min="8713" max="8960" width="11.44140625" style="344"/>
    <col min="8961" max="8965" width="17.109375" style="344" customWidth="1"/>
    <col min="8966" max="8966" width="12.6640625" style="344" customWidth="1"/>
    <col min="8967" max="8967" width="11.44140625" style="344"/>
    <col min="8968" max="8968" width="7.88671875" style="344" customWidth="1"/>
    <col min="8969" max="9216" width="11.44140625" style="344"/>
    <col min="9217" max="9221" width="17.109375" style="344" customWidth="1"/>
    <col min="9222" max="9222" width="12.6640625" style="344" customWidth="1"/>
    <col min="9223" max="9223" width="11.44140625" style="344"/>
    <col min="9224" max="9224" width="7.88671875" style="344" customWidth="1"/>
    <col min="9225" max="9472" width="11.44140625" style="344"/>
    <col min="9473" max="9477" width="17.109375" style="344" customWidth="1"/>
    <col min="9478" max="9478" width="12.6640625" style="344" customWidth="1"/>
    <col min="9479" max="9479" width="11.44140625" style="344"/>
    <col min="9480" max="9480" width="7.88671875" style="344" customWidth="1"/>
    <col min="9481" max="9728" width="11.44140625" style="344"/>
    <col min="9729" max="9733" width="17.109375" style="344" customWidth="1"/>
    <col min="9734" max="9734" width="12.6640625" style="344" customWidth="1"/>
    <col min="9735" max="9735" width="11.44140625" style="344"/>
    <col min="9736" max="9736" width="7.88671875" style="344" customWidth="1"/>
    <col min="9737" max="9984" width="11.44140625" style="344"/>
    <col min="9985" max="9989" width="17.109375" style="344" customWidth="1"/>
    <col min="9990" max="9990" width="12.6640625" style="344" customWidth="1"/>
    <col min="9991" max="9991" width="11.44140625" style="344"/>
    <col min="9992" max="9992" width="7.88671875" style="344" customWidth="1"/>
    <col min="9993" max="10240" width="11.44140625" style="344"/>
    <col min="10241" max="10245" width="17.109375" style="344" customWidth="1"/>
    <col min="10246" max="10246" width="12.6640625" style="344" customWidth="1"/>
    <col min="10247" max="10247" width="11.44140625" style="344"/>
    <col min="10248" max="10248" width="7.88671875" style="344" customWidth="1"/>
    <col min="10249" max="10496" width="11.44140625" style="344"/>
    <col min="10497" max="10501" width="17.109375" style="344" customWidth="1"/>
    <col min="10502" max="10502" width="12.6640625" style="344" customWidth="1"/>
    <col min="10503" max="10503" width="11.44140625" style="344"/>
    <col min="10504" max="10504" width="7.88671875" style="344" customWidth="1"/>
    <col min="10505" max="10752" width="11.44140625" style="344"/>
    <col min="10753" max="10757" width="17.109375" style="344" customWidth="1"/>
    <col min="10758" max="10758" width="12.6640625" style="344" customWidth="1"/>
    <col min="10759" max="10759" width="11.44140625" style="344"/>
    <col min="10760" max="10760" width="7.88671875" style="344" customWidth="1"/>
    <col min="10761" max="11008" width="11.44140625" style="344"/>
    <col min="11009" max="11013" width="17.109375" style="344" customWidth="1"/>
    <col min="11014" max="11014" width="12.6640625" style="344" customWidth="1"/>
    <col min="11015" max="11015" width="11.44140625" style="344"/>
    <col min="11016" max="11016" width="7.88671875" style="344" customWidth="1"/>
    <col min="11017" max="11264" width="11.44140625" style="344"/>
    <col min="11265" max="11269" width="17.109375" style="344" customWidth="1"/>
    <col min="11270" max="11270" width="12.6640625" style="344" customWidth="1"/>
    <col min="11271" max="11271" width="11.44140625" style="344"/>
    <col min="11272" max="11272" width="7.88671875" style="344" customWidth="1"/>
    <col min="11273" max="11520" width="11.44140625" style="344"/>
    <col min="11521" max="11525" width="17.109375" style="344" customWidth="1"/>
    <col min="11526" max="11526" width="12.6640625" style="344" customWidth="1"/>
    <col min="11527" max="11527" width="11.44140625" style="344"/>
    <col min="11528" max="11528" width="7.88671875" style="344" customWidth="1"/>
    <col min="11529" max="11776" width="11.44140625" style="344"/>
    <col min="11777" max="11781" width="17.109375" style="344" customWidth="1"/>
    <col min="11782" max="11782" width="12.6640625" style="344" customWidth="1"/>
    <col min="11783" max="11783" width="11.44140625" style="344"/>
    <col min="11784" max="11784" width="7.88671875" style="344" customWidth="1"/>
    <col min="11785" max="12032" width="11.44140625" style="344"/>
    <col min="12033" max="12037" width="17.109375" style="344" customWidth="1"/>
    <col min="12038" max="12038" width="12.6640625" style="344" customWidth="1"/>
    <col min="12039" max="12039" width="11.44140625" style="344"/>
    <col min="12040" max="12040" width="7.88671875" style="344" customWidth="1"/>
    <col min="12041" max="12288" width="11.44140625" style="344"/>
    <col min="12289" max="12293" width="17.109375" style="344" customWidth="1"/>
    <col min="12294" max="12294" width="12.6640625" style="344" customWidth="1"/>
    <col min="12295" max="12295" width="11.44140625" style="344"/>
    <col min="12296" max="12296" width="7.88671875" style="344" customWidth="1"/>
    <col min="12297" max="12544" width="11.44140625" style="344"/>
    <col min="12545" max="12549" width="17.109375" style="344" customWidth="1"/>
    <col min="12550" max="12550" width="12.6640625" style="344" customWidth="1"/>
    <col min="12551" max="12551" width="11.44140625" style="344"/>
    <col min="12552" max="12552" width="7.88671875" style="344" customWidth="1"/>
    <col min="12553" max="12800" width="11.44140625" style="344"/>
    <col min="12801" max="12805" width="17.109375" style="344" customWidth="1"/>
    <col min="12806" max="12806" width="12.6640625" style="344" customWidth="1"/>
    <col min="12807" max="12807" width="11.44140625" style="344"/>
    <col min="12808" max="12808" width="7.88671875" style="344" customWidth="1"/>
    <col min="12809" max="13056" width="11.44140625" style="344"/>
    <col min="13057" max="13061" width="17.109375" style="344" customWidth="1"/>
    <col min="13062" max="13062" width="12.6640625" style="344" customWidth="1"/>
    <col min="13063" max="13063" width="11.44140625" style="344"/>
    <col min="13064" max="13064" width="7.88671875" style="344" customWidth="1"/>
    <col min="13065" max="13312" width="11.44140625" style="344"/>
    <col min="13313" max="13317" width="17.109375" style="344" customWidth="1"/>
    <col min="13318" max="13318" width="12.6640625" style="344" customWidth="1"/>
    <col min="13319" max="13319" width="11.44140625" style="344"/>
    <col min="13320" max="13320" width="7.88671875" style="344" customWidth="1"/>
    <col min="13321" max="13568" width="11.44140625" style="344"/>
    <col min="13569" max="13573" width="17.109375" style="344" customWidth="1"/>
    <col min="13574" max="13574" width="12.6640625" style="344" customWidth="1"/>
    <col min="13575" max="13575" width="11.44140625" style="344"/>
    <col min="13576" max="13576" width="7.88671875" style="344" customWidth="1"/>
    <col min="13577" max="13824" width="11.44140625" style="344"/>
    <col min="13825" max="13829" width="17.109375" style="344" customWidth="1"/>
    <col min="13830" max="13830" width="12.6640625" style="344" customWidth="1"/>
    <col min="13831" max="13831" width="11.44140625" style="344"/>
    <col min="13832" max="13832" width="7.88671875" style="344" customWidth="1"/>
    <col min="13833" max="14080" width="11.44140625" style="344"/>
    <col min="14081" max="14085" width="17.109375" style="344" customWidth="1"/>
    <col min="14086" max="14086" width="12.6640625" style="344" customWidth="1"/>
    <col min="14087" max="14087" width="11.44140625" style="344"/>
    <col min="14088" max="14088" width="7.88671875" style="344" customWidth="1"/>
    <col min="14089" max="14336" width="11.44140625" style="344"/>
    <col min="14337" max="14341" width="17.109375" style="344" customWidth="1"/>
    <col min="14342" max="14342" width="12.6640625" style="344" customWidth="1"/>
    <col min="14343" max="14343" width="11.44140625" style="344"/>
    <col min="14344" max="14344" width="7.88671875" style="344" customWidth="1"/>
    <col min="14345" max="14592" width="11.44140625" style="344"/>
    <col min="14593" max="14597" width="17.109375" style="344" customWidth="1"/>
    <col min="14598" max="14598" width="12.6640625" style="344" customWidth="1"/>
    <col min="14599" max="14599" width="11.44140625" style="344"/>
    <col min="14600" max="14600" width="7.88671875" style="344" customWidth="1"/>
    <col min="14601" max="14848" width="11.44140625" style="344"/>
    <col min="14849" max="14853" width="17.109375" style="344" customWidth="1"/>
    <col min="14854" max="14854" width="12.6640625" style="344" customWidth="1"/>
    <col min="14855" max="14855" width="11.44140625" style="344"/>
    <col min="14856" max="14856" width="7.88671875" style="344" customWidth="1"/>
    <col min="14857" max="15104" width="11.44140625" style="344"/>
    <col min="15105" max="15109" width="17.109375" style="344" customWidth="1"/>
    <col min="15110" max="15110" width="12.6640625" style="344" customWidth="1"/>
    <col min="15111" max="15111" width="11.44140625" style="344"/>
    <col min="15112" max="15112" width="7.88671875" style="344" customWidth="1"/>
    <col min="15113" max="15360" width="11.44140625" style="344"/>
    <col min="15361" max="15365" width="17.109375" style="344" customWidth="1"/>
    <col min="15366" max="15366" width="12.6640625" style="344" customWidth="1"/>
    <col min="15367" max="15367" width="11.44140625" style="344"/>
    <col min="15368" max="15368" width="7.88671875" style="344" customWidth="1"/>
    <col min="15369" max="15616" width="11.44140625" style="344"/>
    <col min="15617" max="15621" width="17.109375" style="344" customWidth="1"/>
    <col min="15622" max="15622" width="12.6640625" style="344" customWidth="1"/>
    <col min="15623" max="15623" width="11.44140625" style="344"/>
    <col min="15624" max="15624" width="7.88671875" style="344" customWidth="1"/>
    <col min="15625" max="15872" width="11.44140625" style="344"/>
    <col min="15873" max="15877" width="17.109375" style="344" customWidth="1"/>
    <col min="15878" max="15878" width="12.6640625" style="344" customWidth="1"/>
    <col min="15879" max="15879" width="11.44140625" style="344"/>
    <col min="15880" max="15880" width="7.88671875" style="344" customWidth="1"/>
    <col min="15881" max="16128" width="11.44140625" style="344"/>
    <col min="16129" max="16133" width="17.109375" style="344" customWidth="1"/>
    <col min="16134" max="16134" width="12.6640625" style="344" customWidth="1"/>
    <col min="16135" max="16135" width="11.44140625" style="344"/>
    <col min="16136" max="16136" width="7.88671875" style="344" customWidth="1"/>
    <col min="16137" max="16384" width="11.44140625" style="344"/>
  </cols>
  <sheetData>
    <row r="2" spans="1:6" ht="76.8" customHeight="1">
      <c r="A2" s="772" t="s">
        <v>1206</v>
      </c>
      <c r="B2" s="772"/>
      <c r="C2" s="1324"/>
      <c r="D2" s="1324"/>
      <c r="E2" s="1324"/>
    </row>
    <row r="3" spans="1:6" ht="17.25" customHeight="1">
      <c r="A3" s="1325">
        <v>45930</v>
      </c>
      <c r="B3" s="1325"/>
      <c r="C3" s="1326"/>
      <c r="D3" s="1326"/>
      <c r="E3" s="1326"/>
    </row>
    <row r="4" spans="1:6" ht="17.25" customHeight="1">
      <c r="A4" s="508" t="s">
        <v>1199</v>
      </c>
      <c r="B4" s="508"/>
      <c r="C4" s="1324"/>
      <c r="D4" s="1324"/>
      <c r="E4" s="1324"/>
    </row>
    <row r="5" spans="1:6" ht="13.8" customHeight="1" thickBot="1">
      <c r="A5" s="1327"/>
      <c r="B5" s="1327"/>
      <c r="C5" s="1327"/>
      <c r="D5" s="1327"/>
      <c r="E5" s="1327"/>
    </row>
    <row r="6" spans="1:6" ht="13.8">
      <c r="A6" s="1275" t="s">
        <v>1200</v>
      </c>
      <c r="B6" s="1275" t="s">
        <v>137</v>
      </c>
      <c r="C6" s="1275" t="s">
        <v>140</v>
      </c>
      <c r="D6" s="1275" t="s">
        <v>141</v>
      </c>
      <c r="E6" s="1275" t="s">
        <v>142</v>
      </c>
      <c r="F6" s="117"/>
    </row>
    <row r="7" spans="1:6" ht="12.6" customHeight="1">
      <c r="A7" s="1328" t="s">
        <v>234</v>
      </c>
      <c r="B7" s="1329" t="s">
        <v>234</v>
      </c>
      <c r="C7" s="1329" t="s">
        <v>234</v>
      </c>
      <c r="D7" s="1329" t="s">
        <v>234</v>
      </c>
      <c r="E7" s="1329" t="s">
        <v>234</v>
      </c>
      <c r="F7" s="1338"/>
    </row>
    <row r="8" spans="1:6" ht="12.6" customHeight="1">
      <c r="A8" s="1328">
        <v>45901</v>
      </c>
      <c r="B8" s="1329">
        <v>24.055554099999998</v>
      </c>
      <c r="C8" s="1329">
        <v>53.101601600000002</v>
      </c>
      <c r="D8" s="1329">
        <v>47.232905799999997</v>
      </c>
      <c r="E8" s="1329">
        <v>55.858023500000002</v>
      </c>
      <c r="F8" s="1338"/>
    </row>
    <row r="9" spans="1:6" ht="12.6" customHeight="1">
      <c r="A9" s="1328">
        <v>45902</v>
      </c>
      <c r="B9" s="1329">
        <v>24.064856599999999</v>
      </c>
      <c r="C9" s="1329">
        <v>53.1420514</v>
      </c>
      <c r="D9" s="1329">
        <v>47.290922799999997</v>
      </c>
      <c r="E9" s="1329">
        <v>55.812169000000004</v>
      </c>
      <c r="F9" s="1338"/>
    </row>
    <row r="10" spans="1:6" ht="12.6" customHeight="1">
      <c r="A10" s="1328">
        <v>45903</v>
      </c>
      <c r="B10" s="1329">
        <v>24.122741900000001</v>
      </c>
      <c r="C10" s="1329">
        <v>53.301246499999998</v>
      </c>
      <c r="D10" s="1329">
        <v>47.474235099999994</v>
      </c>
      <c r="E10" s="1329">
        <v>56.221644000000005</v>
      </c>
      <c r="F10" s="1338"/>
    </row>
    <row r="11" spans="1:6" ht="12.6" customHeight="1">
      <c r="A11" s="1328">
        <v>45904</v>
      </c>
      <c r="B11" s="1329">
        <v>24.103771700000003</v>
      </c>
      <c r="C11" s="1329">
        <v>53.243225700000004</v>
      </c>
      <c r="D11" s="1329">
        <v>47.393552200000002</v>
      </c>
      <c r="E11" s="1329">
        <v>56.112906700000003</v>
      </c>
      <c r="F11" s="1338"/>
    </row>
    <row r="12" spans="1:6" ht="12.6" customHeight="1">
      <c r="A12" s="1328">
        <v>45905</v>
      </c>
      <c r="B12" s="1329">
        <v>24.215251400000003</v>
      </c>
      <c r="C12" s="1329">
        <v>53.458726500000004</v>
      </c>
      <c r="D12" s="1329">
        <v>47.585494600000004</v>
      </c>
      <c r="E12" s="1329">
        <v>56.416685600000001</v>
      </c>
      <c r="F12" s="1338"/>
    </row>
    <row r="13" spans="1:6" ht="12.6" customHeight="1">
      <c r="A13" s="1328">
        <v>45908</v>
      </c>
      <c r="B13" s="1329">
        <v>24.263376400000002</v>
      </c>
      <c r="C13" s="1329">
        <v>53.690224999999998</v>
      </c>
      <c r="D13" s="1329">
        <v>47.765019899999999</v>
      </c>
      <c r="E13" s="1329">
        <v>56.7154989</v>
      </c>
      <c r="F13" s="117"/>
    </row>
    <row r="14" spans="1:6" ht="12.6" customHeight="1">
      <c r="A14" s="1328">
        <v>45909</v>
      </c>
      <c r="B14" s="1329">
        <v>24.1877493</v>
      </c>
      <c r="C14" s="1329">
        <v>53.527378099999993</v>
      </c>
      <c r="D14" s="1329">
        <v>47.629161299999993</v>
      </c>
      <c r="E14" s="1329">
        <v>56.546999200000002</v>
      </c>
      <c r="F14" s="117"/>
    </row>
    <row r="15" spans="1:6" ht="12.6" customHeight="1">
      <c r="A15" s="1328">
        <v>45910</v>
      </c>
      <c r="B15" s="1329">
        <v>24.213165499999999</v>
      </c>
      <c r="C15" s="1329">
        <v>53.601502200000006</v>
      </c>
      <c r="D15" s="1329">
        <v>47.658739100000005</v>
      </c>
      <c r="E15" s="1329">
        <v>56.622500899999999</v>
      </c>
      <c r="F15" s="117"/>
    </row>
    <row r="16" spans="1:6" ht="12.6" customHeight="1">
      <c r="A16" s="1328">
        <v>45911</v>
      </c>
      <c r="B16" s="1329">
        <v>24.374766599999997</v>
      </c>
      <c r="C16" s="1329">
        <v>54.003342300000007</v>
      </c>
      <c r="D16" s="1329">
        <v>48.0529534</v>
      </c>
      <c r="E16" s="1329">
        <v>57.062746500000003</v>
      </c>
      <c r="F16" s="117"/>
    </row>
    <row r="17" spans="1:6" ht="12.6" customHeight="1">
      <c r="A17" s="1328">
        <v>45912</v>
      </c>
      <c r="B17" s="1329">
        <v>24.4105822</v>
      </c>
      <c r="C17" s="1329">
        <v>54.094157299999999</v>
      </c>
      <c r="D17" s="1329">
        <v>48.111637700000003</v>
      </c>
      <c r="E17" s="1329">
        <v>57.125497299999999</v>
      </c>
      <c r="F17" s="117"/>
    </row>
    <row r="18" spans="1:6" ht="12.6" customHeight="1">
      <c r="A18" s="1328">
        <v>45915</v>
      </c>
      <c r="B18" s="1329">
        <v>24.502654200000002</v>
      </c>
      <c r="C18" s="1329">
        <v>54.361914399999996</v>
      </c>
      <c r="D18" s="1329">
        <v>48.362997699999994</v>
      </c>
      <c r="E18" s="1329">
        <v>57.4642543</v>
      </c>
      <c r="F18" s="117"/>
    </row>
    <row r="19" spans="1:6" ht="12.6" customHeight="1">
      <c r="A19" s="1328">
        <v>45916</v>
      </c>
      <c r="B19" s="1329">
        <v>24.4330368</v>
      </c>
      <c r="C19" s="1329">
        <v>54.248596599999999</v>
      </c>
      <c r="D19" s="1329">
        <v>48.237430599999996</v>
      </c>
      <c r="E19" s="1329">
        <v>57.290982000000007</v>
      </c>
      <c r="F19" s="117"/>
    </row>
    <row r="20" spans="1:6" ht="12.6" customHeight="1">
      <c r="A20" s="1328">
        <v>45917</v>
      </c>
      <c r="B20" s="1329">
        <v>24.459467399999998</v>
      </c>
      <c r="C20" s="1329">
        <v>54.255671899999996</v>
      </c>
      <c r="D20" s="1329">
        <v>48.2836474</v>
      </c>
      <c r="E20" s="1329">
        <v>57.218021500000006</v>
      </c>
      <c r="F20" s="117"/>
    </row>
    <row r="21" spans="1:6" ht="12.6" customHeight="1">
      <c r="A21" s="1328">
        <v>45918</v>
      </c>
      <c r="B21" s="1329">
        <v>24.495150899999999</v>
      </c>
      <c r="C21" s="1329">
        <v>54.276446499999999</v>
      </c>
      <c r="D21" s="1329">
        <v>48.229885500000002</v>
      </c>
      <c r="E21" s="1329">
        <v>57.156981600000002</v>
      </c>
      <c r="F21" s="117"/>
    </row>
    <row r="22" spans="1:6" ht="12.6" customHeight="1">
      <c r="A22" s="1328">
        <v>45919</v>
      </c>
      <c r="B22" s="1329">
        <v>24.631882500000003</v>
      </c>
      <c r="C22" s="1329">
        <v>54.578631699999995</v>
      </c>
      <c r="D22" s="1329">
        <v>48.530940700000002</v>
      </c>
      <c r="E22" s="1329">
        <v>57.575859300000005</v>
      </c>
      <c r="F22" s="117"/>
    </row>
    <row r="23" spans="1:6" ht="12.6" customHeight="1">
      <c r="A23" s="1328">
        <v>45922</v>
      </c>
      <c r="B23" s="1329">
        <v>24.7908516</v>
      </c>
      <c r="C23" s="1329">
        <v>55.001612899999998</v>
      </c>
      <c r="D23" s="1329">
        <v>48.924062899999996</v>
      </c>
      <c r="E23" s="1329">
        <v>58.1074488</v>
      </c>
      <c r="F23" s="117"/>
    </row>
    <row r="24" spans="1:6" ht="12.6" customHeight="1">
      <c r="A24" s="1328">
        <v>45923</v>
      </c>
      <c r="B24" s="1329">
        <v>24.810583600000001</v>
      </c>
      <c r="C24" s="1329">
        <v>55.021046100000007</v>
      </c>
      <c r="D24" s="1329">
        <v>48.895830199999999</v>
      </c>
      <c r="E24" s="1329">
        <v>58.057994200000003</v>
      </c>
      <c r="F24" s="117"/>
    </row>
    <row r="25" spans="1:6" ht="12.6" customHeight="1">
      <c r="A25" s="1328">
        <v>45924</v>
      </c>
      <c r="B25" s="1329">
        <v>24.841899199999997</v>
      </c>
      <c r="C25" s="1329">
        <v>55.063443500000005</v>
      </c>
      <c r="D25" s="1329">
        <v>48.975649500000003</v>
      </c>
      <c r="E25" s="1329">
        <v>58.119379200000004</v>
      </c>
      <c r="F25" s="117"/>
    </row>
    <row r="26" spans="1:6" ht="12.6" customHeight="1">
      <c r="A26" s="1328">
        <v>45925</v>
      </c>
      <c r="B26" s="1329">
        <v>24.775420800000003</v>
      </c>
      <c r="C26" s="1329">
        <v>54.902643600000005</v>
      </c>
      <c r="D26" s="1329">
        <v>48.868334099999998</v>
      </c>
      <c r="E26" s="1329">
        <v>57.970965699999994</v>
      </c>
      <c r="F26" s="117"/>
    </row>
    <row r="27" spans="1:6" ht="12.6" customHeight="1">
      <c r="A27" s="1328">
        <v>45926</v>
      </c>
      <c r="B27" s="1329">
        <v>24.7735032</v>
      </c>
      <c r="C27" s="1329">
        <v>54.925961000000008</v>
      </c>
      <c r="D27" s="1329">
        <v>48.886704999999999</v>
      </c>
      <c r="E27" s="1329">
        <v>58.071221899999998</v>
      </c>
      <c r="F27" s="117"/>
    </row>
    <row r="28" spans="1:6" ht="12.6" customHeight="1">
      <c r="A28" s="1328">
        <v>45929</v>
      </c>
      <c r="B28" s="1329">
        <v>24.876721400000001</v>
      </c>
      <c r="C28" s="1329">
        <v>55.240225600000002</v>
      </c>
      <c r="D28" s="1329">
        <v>49.152429699999999</v>
      </c>
      <c r="E28" s="1329">
        <v>58.594262099999995</v>
      </c>
      <c r="F28" s="117"/>
    </row>
    <row r="29" spans="1:6" ht="12.6" customHeight="1">
      <c r="A29" s="1328">
        <v>45930</v>
      </c>
      <c r="B29" s="1329">
        <v>24.855225099999998</v>
      </c>
      <c r="C29" s="1329">
        <v>55.256467399999998</v>
      </c>
      <c r="D29" s="1329">
        <v>49.146200399999998</v>
      </c>
      <c r="E29" s="1329">
        <v>58.584176900000003</v>
      </c>
      <c r="F29" s="1336"/>
    </row>
    <row r="30" spans="1:6" ht="12.6" customHeight="1">
      <c r="A30" s="1328" t="s">
        <v>234</v>
      </c>
      <c r="B30" s="1329" t="s">
        <v>234</v>
      </c>
      <c r="C30" s="1329" t="s">
        <v>234</v>
      </c>
      <c r="D30" s="1329" t="s">
        <v>234</v>
      </c>
      <c r="E30" s="1329" t="s">
        <v>234</v>
      </c>
      <c r="F30" s="1336"/>
    </row>
    <row r="31" spans="1:6" ht="13.2" customHeight="1" thickBot="1">
      <c r="A31" s="1337"/>
      <c r="B31" s="1339"/>
      <c r="C31" s="1339"/>
      <c r="D31" s="1339"/>
      <c r="E31" s="1329"/>
      <c r="F31" s="117"/>
    </row>
    <row r="32" spans="1:6" ht="13.95" customHeight="1">
      <c r="A32" s="1332" t="s">
        <v>1202</v>
      </c>
      <c r="B32" s="259"/>
      <c r="C32" s="259"/>
      <c r="D32" s="259"/>
      <c r="E32" s="259"/>
      <c r="F32" s="117"/>
    </row>
    <row r="33" spans="1:6" ht="13.95" customHeight="1">
      <c r="A33" s="517" t="s">
        <v>198</v>
      </c>
      <c r="B33" s="286"/>
      <c r="C33" s="286"/>
      <c r="D33" s="286"/>
      <c r="E33" s="286"/>
      <c r="F33" s="117"/>
    </row>
    <row r="34" spans="1:6">
      <c r="B34" s="1340"/>
      <c r="C34" s="1340"/>
      <c r="D34" s="1340"/>
      <c r="E34" s="1340"/>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E2421-B075-4AEA-B4B4-A8A75F6D3519}">
  <sheetPr>
    <pageSetUpPr fitToPage="1"/>
  </sheetPr>
  <dimension ref="A2:S31"/>
  <sheetViews>
    <sheetView showGridLines="0" zoomScaleNormal="100" workbookViewId="0">
      <pane xSplit="1" ySplit="7" topLeftCell="B8" activePane="bottomRight" state="frozen"/>
      <selection activeCell="F16" sqref="F16"/>
      <selection pane="topRight" activeCell="F16" sqref="F16"/>
      <selection pane="bottomLeft" activeCell="F16" sqref="F16"/>
      <selection pane="bottomRight" activeCell="A30" sqref="A30"/>
    </sheetView>
  </sheetViews>
  <sheetFormatPr baseColWidth="10" defaultColWidth="11.44140625" defaultRowHeight="13.2"/>
  <cols>
    <col min="1" max="1" width="8.88671875" style="344" customWidth="1"/>
    <col min="2" max="19" width="8.33203125" style="344" customWidth="1"/>
    <col min="20" max="20" width="9" style="344" customWidth="1"/>
    <col min="21" max="23" width="17.5546875" style="344" customWidth="1"/>
    <col min="24" max="256" width="11.44140625" style="344"/>
    <col min="257" max="257" width="8.88671875" style="344" customWidth="1"/>
    <col min="258" max="275" width="8.33203125" style="344" customWidth="1"/>
    <col min="276" max="276" width="9" style="344" customWidth="1"/>
    <col min="277" max="279" width="17.5546875" style="344" customWidth="1"/>
    <col min="280" max="512" width="11.44140625" style="344"/>
    <col min="513" max="513" width="8.88671875" style="344" customWidth="1"/>
    <col min="514" max="531" width="8.33203125" style="344" customWidth="1"/>
    <col min="532" max="532" width="9" style="344" customWidth="1"/>
    <col min="533" max="535" width="17.5546875" style="344" customWidth="1"/>
    <col min="536" max="768" width="11.44140625" style="344"/>
    <col min="769" max="769" width="8.88671875" style="344" customWidth="1"/>
    <col min="770" max="787" width="8.33203125" style="344" customWidth="1"/>
    <col min="788" max="788" width="9" style="344" customWidth="1"/>
    <col min="789" max="791" width="17.5546875" style="344" customWidth="1"/>
    <col min="792" max="1024" width="11.44140625" style="344"/>
    <col min="1025" max="1025" width="8.88671875" style="344" customWidth="1"/>
    <col min="1026" max="1043" width="8.33203125" style="344" customWidth="1"/>
    <col min="1044" max="1044" width="9" style="344" customWidth="1"/>
    <col min="1045" max="1047" width="17.5546875" style="344" customWidth="1"/>
    <col min="1048" max="1280" width="11.44140625" style="344"/>
    <col min="1281" max="1281" width="8.88671875" style="344" customWidth="1"/>
    <col min="1282" max="1299" width="8.33203125" style="344" customWidth="1"/>
    <col min="1300" max="1300" width="9" style="344" customWidth="1"/>
    <col min="1301" max="1303" width="17.5546875" style="344" customWidth="1"/>
    <col min="1304" max="1536" width="11.44140625" style="344"/>
    <col min="1537" max="1537" width="8.88671875" style="344" customWidth="1"/>
    <col min="1538" max="1555" width="8.33203125" style="344" customWidth="1"/>
    <col min="1556" max="1556" width="9" style="344" customWidth="1"/>
    <col min="1557" max="1559" width="17.5546875" style="344" customWidth="1"/>
    <col min="1560" max="1792" width="11.44140625" style="344"/>
    <col min="1793" max="1793" width="8.88671875" style="344" customWidth="1"/>
    <col min="1794" max="1811" width="8.33203125" style="344" customWidth="1"/>
    <col min="1812" max="1812" width="9" style="344" customWidth="1"/>
    <col min="1813" max="1815" width="17.5546875" style="344" customWidth="1"/>
    <col min="1816" max="2048" width="11.44140625" style="344"/>
    <col min="2049" max="2049" width="8.88671875" style="344" customWidth="1"/>
    <col min="2050" max="2067" width="8.33203125" style="344" customWidth="1"/>
    <col min="2068" max="2068" width="9" style="344" customWidth="1"/>
    <col min="2069" max="2071" width="17.5546875" style="344" customWidth="1"/>
    <col min="2072" max="2304" width="11.44140625" style="344"/>
    <col min="2305" max="2305" width="8.88671875" style="344" customWidth="1"/>
    <col min="2306" max="2323" width="8.33203125" style="344" customWidth="1"/>
    <col min="2324" max="2324" width="9" style="344" customWidth="1"/>
    <col min="2325" max="2327" width="17.5546875" style="344" customWidth="1"/>
    <col min="2328" max="2560" width="11.44140625" style="344"/>
    <col min="2561" max="2561" width="8.88671875" style="344" customWidth="1"/>
    <col min="2562" max="2579" width="8.33203125" style="344" customWidth="1"/>
    <col min="2580" max="2580" width="9" style="344" customWidth="1"/>
    <col min="2581" max="2583" width="17.5546875" style="344" customWidth="1"/>
    <col min="2584" max="2816" width="11.44140625" style="344"/>
    <col min="2817" max="2817" width="8.88671875" style="344" customWidth="1"/>
    <col min="2818" max="2835" width="8.33203125" style="344" customWidth="1"/>
    <col min="2836" max="2836" width="9" style="344" customWidth="1"/>
    <col min="2837" max="2839" width="17.5546875" style="344" customWidth="1"/>
    <col min="2840" max="3072" width="11.44140625" style="344"/>
    <col min="3073" max="3073" width="8.88671875" style="344" customWidth="1"/>
    <col min="3074" max="3091" width="8.33203125" style="344" customWidth="1"/>
    <col min="3092" max="3092" width="9" style="344" customWidth="1"/>
    <col min="3093" max="3095" width="17.5546875" style="344" customWidth="1"/>
    <col min="3096" max="3328" width="11.44140625" style="344"/>
    <col min="3329" max="3329" width="8.88671875" style="344" customWidth="1"/>
    <col min="3330" max="3347" width="8.33203125" style="344" customWidth="1"/>
    <col min="3348" max="3348" width="9" style="344" customWidth="1"/>
    <col min="3349" max="3351" width="17.5546875" style="344" customWidth="1"/>
    <col min="3352" max="3584" width="11.44140625" style="344"/>
    <col min="3585" max="3585" width="8.88671875" style="344" customWidth="1"/>
    <col min="3586" max="3603" width="8.33203125" style="344" customWidth="1"/>
    <col min="3604" max="3604" width="9" style="344" customWidth="1"/>
    <col min="3605" max="3607" width="17.5546875" style="344" customWidth="1"/>
    <col min="3608" max="3840" width="11.44140625" style="344"/>
    <col min="3841" max="3841" width="8.88671875" style="344" customWidth="1"/>
    <col min="3842" max="3859" width="8.33203125" style="344" customWidth="1"/>
    <col min="3860" max="3860" width="9" style="344" customWidth="1"/>
    <col min="3861" max="3863" width="17.5546875" style="344" customWidth="1"/>
    <col min="3864" max="4096" width="11.44140625" style="344"/>
    <col min="4097" max="4097" width="8.88671875" style="344" customWidth="1"/>
    <col min="4098" max="4115" width="8.33203125" style="344" customWidth="1"/>
    <col min="4116" max="4116" width="9" style="344" customWidth="1"/>
    <col min="4117" max="4119" width="17.5546875" style="344" customWidth="1"/>
    <col min="4120" max="4352" width="11.44140625" style="344"/>
    <col min="4353" max="4353" width="8.88671875" style="344" customWidth="1"/>
    <col min="4354" max="4371" width="8.33203125" style="344" customWidth="1"/>
    <col min="4372" max="4372" width="9" style="344" customWidth="1"/>
    <col min="4373" max="4375" width="17.5546875" style="344" customWidth="1"/>
    <col min="4376" max="4608" width="11.44140625" style="344"/>
    <col min="4609" max="4609" width="8.88671875" style="344" customWidth="1"/>
    <col min="4610" max="4627" width="8.33203125" style="344" customWidth="1"/>
    <col min="4628" max="4628" width="9" style="344" customWidth="1"/>
    <col min="4629" max="4631" width="17.5546875" style="344" customWidth="1"/>
    <col min="4632" max="4864" width="11.44140625" style="344"/>
    <col min="4865" max="4865" width="8.88671875" style="344" customWidth="1"/>
    <col min="4866" max="4883" width="8.33203125" style="344" customWidth="1"/>
    <col min="4884" max="4884" width="9" style="344" customWidth="1"/>
    <col min="4885" max="4887" width="17.5546875" style="344" customWidth="1"/>
    <col min="4888" max="5120" width="11.44140625" style="344"/>
    <col min="5121" max="5121" width="8.88671875" style="344" customWidth="1"/>
    <col min="5122" max="5139" width="8.33203125" style="344" customWidth="1"/>
    <col min="5140" max="5140" width="9" style="344" customWidth="1"/>
    <col min="5141" max="5143" width="17.5546875" style="344" customWidth="1"/>
    <col min="5144" max="5376" width="11.44140625" style="344"/>
    <col min="5377" max="5377" width="8.88671875" style="344" customWidth="1"/>
    <col min="5378" max="5395" width="8.33203125" style="344" customWidth="1"/>
    <col min="5396" max="5396" width="9" style="344" customWidth="1"/>
    <col min="5397" max="5399" width="17.5546875" style="344" customWidth="1"/>
    <col min="5400" max="5632" width="11.44140625" style="344"/>
    <col min="5633" max="5633" width="8.88671875" style="344" customWidth="1"/>
    <col min="5634" max="5651" width="8.33203125" style="344" customWidth="1"/>
    <col min="5652" max="5652" width="9" style="344" customWidth="1"/>
    <col min="5653" max="5655" width="17.5546875" style="344" customWidth="1"/>
    <col min="5656" max="5888" width="11.44140625" style="344"/>
    <col min="5889" max="5889" width="8.88671875" style="344" customWidth="1"/>
    <col min="5890" max="5907" width="8.33203125" style="344" customWidth="1"/>
    <col min="5908" max="5908" width="9" style="344" customWidth="1"/>
    <col min="5909" max="5911" width="17.5546875" style="344" customWidth="1"/>
    <col min="5912" max="6144" width="11.44140625" style="344"/>
    <col min="6145" max="6145" width="8.88671875" style="344" customWidth="1"/>
    <col min="6146" max="6163" width="8.33203125" style="344" customWidth="1"/>
    <col min="6164" max="6164" width="9" style="344" customWidth="1"/>
    <col min="6165" max="6167" width="17.5546875" style="344" customWidth="1"/>
    <col min="6168" max="6400" width="11.44140625" style="344"/>
    <col min="6401" max="6401" width="8.88671875" style="344" customWidth="1"/>
    <col min="6402" max="6419" width="8.33203125" style="344" customWidth="1"/>
    <col min="6420" max="6420" width="9" style="344" customWidth="1"/>
    <col min="6421" max="6423" width="17.5546875" style="344" customWidth="1"/>
    <col min="6424" max="6656" width="11.44140625" style="344"/>
    <col min="6657" max="6657" width="8.88671875" style="344" customWidth="1"/>
    <col min="6658" max="6675" width="8.33203125" style="344" customWidth="1"/>
    <col min="6676" max="6676" width="9" style="344" customWidth="1"/>
    <col min="6677" max="6679" width="17.5546875" style="344" customWidth="1"/>
    <col min="6680" max="6912" width="11.44140625" style="344"/>
    <col min="6913" max="6913" width="8.88671875" style="344" customWidth="1"/>
    <col min="6914" max="6931" width="8.33203125" style="344" customWidth="1"/>
    <col min="6932" max="6932" width="9" style="344" customWidth="1"/>
    <col min="6933" max="6935" width="17.5546875" style="344" customWidth="1"/>
    <col min="6936" max="7168" width="11.44140625" style="344"/>
    <col min="7169" max="7169" width="8.88671875" style="344" customWidth="1"/>
    <col min="7170" max="7187" width="8.33203125" style="344" customWidth="1"/>
    <col min="7188" max="7188" width="9" style="344" customWidth="1"/>
    <col min="7189" max="7191" width="17.5546875" style="344" customWidth="1"/>
    <col min="7192" max="7424" width="11.44140625" style="344"/>
    <col min="7425" max="7425" width="8.88671875" style="344" customWidth="1"/>
    <col min="7426" max="7443" width="8.33203125" style="344" customWidth="1"/>
    <col min="7444" max="7444" width="9" style="344" customWidth="1"/>
    <col min="7445" max="7447" width="17.5546875" style="344" customWidth="1"/>
    <col min="7448" max="7680" width="11.44140625" style="344"/>
    <col min="7681" max="7681" width="8.88671875" style="344" customWidth="1"/>
    <col min="7682" max="7699" width="8.33203125" style="344" customWidth="1"/>
    <col min="7700" max="7700" width="9" style="344" customWidth="1"/>
    <col min="7701" max="7703" width="17.5546875" style="344" customWidth="1"/>
    <col min="7704" max="7936" width="11.44140625" style="344"/>
    <col min="7937" max="7937" width="8.88671875" style="344" customWidth="1"/>
    <col min="7938" max="7955" width="8.33203125" style="344" customWidth="1"/>
    <col min="7956" max="7956" width="9" style="344" customWidth="1"/>
    <col min="7957" max="7959" width="17.5546875" style="344" customWidth="1"/>
    <col min="7960" max="8192" width="11.44140625" style="344"/>
    <col min="8193" max="8193" width="8.88671875" style="344" customWidth="1"/>
    <col min="8194" max="8211" width="8.33203125" style="344" customWidth="1"/>
    <col min="8212" max="8212" width="9" style="344" customWidth="1"/>
    <col min="8213" max="8215" width="17.5546875" style="344" customWidth="1"/>
    <col min="8216" max="8448" width="11.44140625" style="344"/>
    <col min="8449" max="8449" width="8.88671875" style="344" customWidth="1"/>
    <col min="8450" max="8467" width="8.33203125" style="344" customWidth="1"/>
    <col min="8468" max="8468" width="9" style="344" customWidth="1"/>
    <col min="8469" max="8471" width="17.5546875" style="344" customWidth="1"/>
    <col min="8472" max="8704" width="11.44140625" style="344"/>
    <col min="8705" max="8705" width="8.88671875" style="344" customWidth="1"/>
    <col min="8706" max="8723" width="8.33203125" style="344" customWidth="1"/>
    <col min="8724" max="8724" width="9" style="344" customWidth="1"/>
    <col min="8725" max="8727" width="17.5546875" style="344" customWidth="1"/>
    <col min="8728" max="8960" width="11.44140625" style="344"/>
    <col min="8961" max="8961" width="8.88671875" style="344" customWidth="1"/>
    <col min="8962" max="8979" width="8.33203125" style="344" customWidth="1"/>
    <col min="8980" max="8980" width="9" style="344" customWidth="1"/>
    <col min="8981" max="8983" width="17.5546875" style="344" customWidth="1"/>
    <col min="8984" max="9216" width="11.44140625" style="344"/>
    <col min="9217" max="9217" width="8.88671875" style="344" customWidth="1"/>
    <col min="9218" max="9235" width="8.33203125" style="344" customWidth="1"/>
    <col min="9236" max="9236" width="9" style="344" customWidth="1"/>
    <col min="9237" max="9239" width="17.5546875" style="344" customWidth="1"/>
    <col min="9240" max="9472" width="11.44140625" style="344"/>
    <col min="9473" max="9473" width="8.88671875" style="344" customWidth="1"/>
    <col min="9474" max="9491" width="8.33203125" style="344" customWidth="1"/>
    <col min="9492" max="9492" width="9" style="344" customWidth="1"/>
    <col min="9493" max="9495" width="17.5546875" style="344" customWidth="1"/>
    <col min="9496" max="9728" width="11.44140625" style="344"/>
    <col min="9729" max="9729" width="8.88671875" style="344" customWidth="1"/>
    <col min="9730" max="9747" width="8.33203125" style="344" customWidth="1"/>
    <col min="9748" max="9748" width="9" style="344" customWidth="1"/>
    <col min="9749" max="9751" width="17.5546875" style="344" customWidth="1"/>
    <col min="9752" max="9984" width="11.44140625" style="344"/>
    <col min="9985" max="9985" width="8.88671875" style="344" customWidth="1"/>
    <col min="9986" max="10003" width="8.33203125" style="344" customWidth="1"/>
    <col min="10004" max="10004" width="9" style="344" customWidth="1"/>
    <col min="10005" max="10007" width="17.5546875" style="344" customWidth="1"/>
    <col min="10008" max="10240" width="11.44140625" style="344"/>
    <col min="10241" max="10241" width="8.88671875" style="344" customWidth="1"/>
    <col min="10242" max="10259" width="8.33203125" style="344" customWidth="1"/>
    <col min="10260" max="10260" width="9" style="344" customWidth="1"/>
    <col min="10261" max="10263" width="17.5546875" style="344" customWidth="1"/>
    <col min="10264" max="10496" width="11.44140625" style="344"/>
    <col min="10497" max="10497" width="8.88671875" style="344" customWidth="1"/>
    <col min="10498" max="10515" width="8.33203125" style="344" customWidth="1"/>
    <col min="10516" max="10516" width="9" style="344" customWidth="1"/>
    <col min="10517" max="10519" width="17.5546875" style="344" customWidth="1"/>
    <col min="10520" max="10752" width="11.44140625" style="344"/>
    <col min="10753" max="10753" width="8.88671875" style="344" customWidth="1"/>
    <col min="10754" max="10771" width="8.33203125" style="344" customWidth="1"/>
    <col min="10772" max="10772" width="9" style="344" customWidth="1"/>
    <col min="10773" max="10775" width="17.5546875" style="344" customWidth="1"/>
    <col min="10776" max="11008" width="11.44140625" style="344"/>
    <col min="11009" max="11009" width="8.88671875" style="344" customWidth="1"/>
    <col min="11010" max="11027" width="8.33203125" style="344" customWidth="1"/>
    <col min="11028" max="11028" width="9" style="344" customWidth="1"/>
    <col min="11029" max="11031" width="17.5546875" style="344" customWidth="1"/>
    <col min="11032" max="11264" width="11.44140625" style="344"/>
    <col min="11265" max="11265" width="8.88671875" style="344" customWidth="1"/>
    <col min="11266" max="11283" width="8.33203125" style="344" customWidth="1"/>
    <col min="11284" max="11284" width="9" style="344" customWidth="1"/>
    <col min="11285" max="11287" width="17.5546875" style="344" customWidth="1"/>
    <col min="11288" max="11520" width="11.44140625" style="344"/>
    <col min="11521" max="11521" width="8.88671875" style="344" customWidth="1"/>
    <col min="11522" max="11539" width="8.33203125" style="344" customWidth="1"/>
    <col min="11540" max="11540" width="9" style="344" customWidth="1"/>
    <col min="11541" max="11543" width="17.5546875" style="344" customWidth="1"/>
    <col min="11544" max="11776" width="11.44140625" style="344"/>
    <col min="11777" max="11777" width="8.88671875" style="344" customWidth="1"/>
    <col min="11778" max="11795" width="8.33203125" style="344" customWidth="1"/>
    <col min="11796" max="11796" width="9" style="344" customWidth="1"/>
    <col min="11797" max="11799" width="17.5546875" style="344" customWidth="1"/>
    <col min="11800" max="12032" width="11.44140625" style="344"/>
    <col min="12033" max="12033" width="8.88671875" style="344" customWidth="1"/>
    <col min="12034" max="12051" width="8.33203125" style="344" customWidth="1"/>
    <col min="12052" max="12052" width="9" style="344" customWidth="1"/>
    <col min="12053" max="12055" width="17.5546875" style="344" customWidth="1"/>
    <col min="12056" max="12288" width="11.44140625" style="344"/>
    <col min="12289" max="12289" width="8.88671875" style="344" customWidth="1"/>
    <col min="12290" max="12307" width="8.33203125" style="344" customWidth="1"/>
    <col min="12308" max="12308" width="9" style="344" customWidth="1"/>
    <col min="12309" max="12311" width="17.5546875" style="344" customWidth="1"/>
    <col min="12312" max="12544" width="11.44140625" style="344"/>
    <col min="12545" max="12545" width="8.88671875" style="344" customWidth="1"/>
    <col min="12546" max="12563" width="8.33203125" style="344" customWidth="1"/>
    <col min="12564" max="12564" width="9" style="344" customWidth="1"/>
    <col min="12565" max="12567" width="17.5546875" style="344" customWidth="1"/>
    <col min="12568" max="12800" width="11.44140625" style="344"/>
    <col min="12801" max="12801" width="8.88671875" style="344" customWidth="1"/>
    <col min="12802" max="12819" width="8.33203125" style="344" customWidth="1"/>
    <col min="12820" max="12820" width="9" style="344" customWidth="1"/>
    <col min="12821" max="12823" width="17.5546875" style="344" customWidth="1"/>
    <col min="12824" max="13056" width="11.44140625" style="344"/>
    <col min="13057" max="13057" width="8.88671875" style="344" customWidth="1"/>
    <col min="13058" max="13075" width="8.33203125" style="344" customWidth="1"/>
    <col min="13076" max="13076" width="9" style="344" customWidth="1"/>
    <col min="13077" max="13079" width="17.5546875" style="344" customWidth="1"/>
    <col min="13080" max="13312" width="11.44140625" style="344"/>
    <col min="13313" max="13313" width="8.88671875" style="344" customWidth="1"/>
    <col min="13314" max="13331" width="8.33203125" style="344" customWidth="1"/>
    <col min="13332" max="13332" width="9" style="344" customWidth="1"/>
    <col min="13333" max="13335" width="17.5546875" style="344" customWidth="1"/>
    <col min="13336" max="13568" width="11.44140625" style="344"/>
    <col min="13569" max="13569" width="8.88671875" style="344" customWidth="1"/>
    <col min="13570" max="13587" width="8.33203125" style="344" customWidth="1"/>
    <col min="13588" max="13588" width="9" style="344" customWidth="1"/>
    <col min="13589" max="13591" width="17.5546875" style="344" customWidth="1"/>
    <col min="13592" max="13824" width="11.44140625" style="344"/>
    <col min="13825" max="13825" width="8.88671875" style="344" customWidth="1"/>
    <col min="13826" max="13843" width="8.33203125" style="344" customWidth="1"/>
    <col min="13844" max="13844" width="9" style="344" customWidth="1"/>
    <col min="13845" max="13847" width="17.5546875" style="344" customWidth="1"/>
    <col min="13848" max="14080" width="11.44140625" style="344"/>
    <col min="14081" max="14081" width="8.88671875" style="344" customWidth="1"/>
    <col min="14082" max="14099" width="8.33203125" style="344" customWidth="1"/>
    <col min="14100" max="14100" width="9" style="344" customWidth="1"/>
    <col min="14101" max="14103" width="17.5546875" style="344" customWidth="1"/>
    <col min="14104" max="14336" width="11.44140625" style="344"/>
    <col min="14337" max="14337" width="8.88671875" style="344" customWidth="1"/>
    <col min="14338" max="14355" width="8.33203125" style="344" customWidth="1"/>
    <col min="14356" max="14356" width="9" style="344" customWidth="1"/>
    <col min="14357" max="14359" width="17.5546875" style="344" customWidth="1"/>
    <col min="14360" max="14592" width="11.44140625" style="344"/>
    <col min="14593" max="14593" width="8.88671875" style="344" customWidth="1"/>
    <col min="14594" max="14611" width="8.33203125" style="344" customWidth="1"/>
    <col min="14612" max="14612" width="9" style="344" customWidth="1"/>
    <col min="14613" max="14615" width="17.5546875" style="344" customWidth="1"/>
    <col min="14616" max="14848" width="11.44140625" style="344"/>
    <col min="14849" max="14849" width="8.88671875" style="344" customWidth="1"/>
    <col min="14850" max="14867" width="8.33203125" style="344" customWidth="1"/>
    <col min="14868" max="14868" width="9" style="344" customWidth="1"/>
    <col min="14869" max="14871" width="17.5546875" style="344" customWidth="1"/>
    <col min="14872" max="15104" width="11.44140625" style="344"/>
    <col min="15105" max="15105" width="8.88671875" style="344" customWidth="1"/>
    <col min="15106" max="15123" width="8.33203125" style="344" customWidth="1"/>
    <col min="15124" max="15124" width="9" style="344" customWidth="1"/>
    <col min="15125" max="15127" width="17.5546875" style="344" customWidth="1"/>
    <col min="15128" max="15360" width="11.44140625" style="344"/>
    <col min="15361" max="15361" width="8.88671875" style="344" customWidth="1"/>
    <col min="15362" max="15379" width="8.33203125" style="344" customWidth="1"/>
    <col min="15380" max="15380" width="9" style="344" customWidth="1"/>
    <col min="15381" max="15383" width="17.5546875" style="344" customWidth="1"/>
    <col min="15384" max="15616" width="11.44140625" style="344"/>
    <col min="15617" max="15617" width="8.88671875" style="344" customWidth="1"/>
    <col min="15618" max="15635" width="8.33203125" style="344" customWidth="1"/>
    <col min="15636" max="15636" width="9" style="344" customWidth="1"/>
    <col min="15637" max="15639" width="17.5546875" style="344" customWidth="1"/>
    <col min="15640" max="15872" width="11.44140625" style="344"/>
    <col min="15873" max="15873" width="8.88671875" style="344" customWidth="1"/>
    <col min="15874" max="15891" width="8.33203125" style="344" customWidth="1"/>
    <col min="15892" max="15892" width="9" style="344" customWidth="1"/>
    <col min="15893" max="15895" width="17.5546875" style="344" customWidth="1"/>
    <col min="15896" max="16128" width="11.44140625" style="344"/>
    <col min="16129" max="16129" width="8.88671875" style="344" customWidth="1"/>
    <col min="16130" max="16147" width="8.33203125" style="344" customWidth="1"/>
    <col min="16148" max="16148" width="9" style="344" customWidth="1"/>
    <col min="16149" max="16151" width="17.5546875" style="344" customWidth="1"/>
    <col min="16152" max="16384" width="11.44140625" style="344"/>
  </cols>
  <sheetData>
    <row r="2" spans="1:19" ht="33.6" customHeight="1">
      <c r="A2" s="2427" t="s">
        <v>1207</v>
      </c>
      <c r="B2" s="2427"/>
      <c r="C2" s="2427"/>
      <c r="D2" s="2427"/>
      <c r="E2" s="2427"/>
      <c r="F2" s="2427"/>
      <c r="G2" s="2427"/>
      <c r="H2" s="2427"/>
      <c r="I2" s="2427"/>
      <c r="J2" s="2427"/>
      <c r="K2" s="2427"/>
      <c r="L2" s="2427"/>
      <c r="M2" s="2427"/>
      <c r="N2" s="2427"/>
      <c r="O2" s="2427"/>
      <c r="P2" s="2427"/>
      <c r="Q2" s="2427"/>
      <c r="R2" s="2427"/>
      <c r="S2" s="2427"/>
    </row>
    <row r="3" spans="1:19" ht="18" customHeight="1">
      <c r="A3" s="2428" t="s">
        <v>1208</v>
      </c>
      <c r="B3" s="2428"/>
      <c r="C3" s="2428"/>
      <c r="D3" s="2428"/>
      <c r="E3" s="2428"/>
      <c r="F3" s="2428"/>
      <c r="G3" s="2428"/>
      <c r="H3" s="2428"/>
      <c r="I3" s="2428"/>
      <c r="J3" s="2428"/>
      <c r="K3" s="2428"/>
      <c r="L3" s="2428"/>
      <c r="M3" s="2428"/>
      <c r="N3" s="2428"/>
      <c r="O3" s="2428"/>
      <c r="P3" s="2428"/>
      <c r="Q3" s="2428"/>
      <c r="R3" s="2428"/>
      <c r="S3" s="2428"/>
    </row>
    <row r="4" spans="1:19" ht="7.8" customHeight="1" thickBot="1">
      <c r="B4" s="1341"/>
      <c r="C4" s="1341"/>
    </row>
    <row r="5" spans="1:19" s="117" customFormat="1" ht="13.8" customHeight="1">
      <c r="A5" s="1342"/>
      <c r="B5" s="2429" t="s">
        <v>1209</v>
      </c>
      <c r="C5" s="2430"/>
      <c r="D5" s="2429" t="s">
        <v>1210</v>
      </c>
      <c r="E5" s="2430"/>
      <c r="F5" s="2429" t="s">
        <v>1211</v>
      </c>
      <c r="G5" s="2430"/>
      <c r="H5" s="2429" t="s">
        <v>1212</v>
      </c>
      <c r="I5" s="2430"/>
      <c r="J5" s="2429" t="s">
        <v>1213</v>
      </c>
      <c r="K5" s="2430"/>
      <c r="L5" s="2429" t="s">
        <v>1214</v>
      </c>
      <c r="M5" s="2430"/>
      <c r="N5" s="2429" t="s">
        <v>1215</v>
      </c>
      <c r="O5" s="2430"/>
      <c r="P5" s="2429" t="s">
        <v>1216</v>
      </c>
      <c r="Q5" s="2430"/>
      <c r="R5" s="2429" t="s">
        <v>1217</v>
      </c>
      <c r="S5" s="2429"/>
    </row>
    <row r="6" spans="1:19" s="117" customFormat="1" ht="13.8" customHeight="1">
      <c r="B6" s="2431" t="s">
        <v>1218</v>
      </c>
      <c r="C6" s="2432"/>
      <c r="D6" s="2431" t="s">
        <v>1219</v>
      </c>
      <c r="E6" s="2432"/>
      <c r="F6" s="2431" t="s">
        <v>1220</v>
      </c>
      <c r="G6" s="2432"/>
      <c r="H6" s="2431" t="s">
        <v>1221</v>
      </c>
      <c r="I6" s="2432"/>
      <c r="J6" s="2431" t="s">
        <v>1222</v>
      </c>
      <c r="K6" s="2432"/>
      <c r="L6" s="2431" t="s">
        <v>1223</v>
      </c>
      <c r="M6" s="2432"/>
      <c r="N6" s="2431" t="s">
        <v>1224</v>
      </c>
      <c r="O6" s="2432"/>
      <c r="P6" s="2431" t="s">
        <v>1225</v>
      </c>
      <c r="Q6" s="2432"/>
      <c r="R6" s="2431" t="s">
        <v>1226</v>
      </c>
      <c r="S6" s="2431"/>
    </row>
    <row r="7" spans="1:19" s="117" customFormat="1" ht="13.8" customHeight="1">
      <c r="A7" s="543"/>
      <c r="B7" s="1343" t="s">
        <v>1227</v>
      </c>
      <c r="C7" s="1344" t="s">
        <v>1228</v>
      </c>
      <c r="D7" s="1343" t="s">
        <v>1227</v>
      </c>
      <c r="E7" s="1344" t="s">
        <v>1228</v>
      </c>
      <c r="F7" s="1343" t="s">
        <v>1227</v>
      </c>
      <c r="G7" s="1344" t="s">
        <v>1228</v>
      </c>
      <c r="H7" s="1343" t="s">
        <v>1227</v>
      </c>
      <c r="I7" s="1344" t="s">
        <v>1228</v>
      </c>
      <c r="J7" s="1343" t="s">
        <v>1227</v>
      </c>
      <c r="K7" s="1344" t="s">
        <v>1228</v>
      </c>
      <c r="L7" s="1343" t="s">
        <v>1227</v>
      </c>
      <c r="M7" s="1344" t="s">
        <v>1228</v>
      </c>
      <c r="N7" s="1343" t="s">
        <v>1227</v>
      </c>
      <c r="O7" s="1344" t="s">
        <v>1228</v>
      </c>
      <c r="P7" s="1343" t="s">
        <v>1227</v>
      </c>
      <c r="Q7" s="1344" t="s">
        <v>1228</v>
      </c>
      <c r="R7" s="1343" t="s">
        <v>1227</v>
      </c>
      <c r="S7" s="1345" t="s">
        <v>1228</v>
      </c>
    </row>
    <row r="8" spans="1:19" s="117" customFormat="1" ht="13.8" customHeight="1">
      <c r="A8" s="1346" t="s">
        <v>1229</v>
      </c>
      <c r="B8" s="1347">
        <v>5.0177000000000005</v>
      </c>
      <c r="C8" s="1348">
        <v>3.6103000000000001</v>
      </c>
      <c r="D8" s="1347">
        <v>12.947000000000001</v>
      </c>
      <c r="E8" s="1348">
        <v>9.4899000000000004</v>
      </c>
      <c r="F8" s="1347">
        <v>22.065100000000001</v>
      </c>
      <c r="G8" s="1348">
        <v>12.6463</v>
      </c>
      <c r="H8" s="1347">
        <v>26.477500000000003</v>
      </c>
      <c r="I8" s="1348">
        <v>7.5449000000000002</v>
      </c>
      <c r="J8" s="1347">
        <v>28.441700000000001</v>
      </c>
      <c r="K8" s="1348">
        <v>3.7874000000000003</v>
      </c>
      <c r="L8" s="1347">
        <v>33.366500000000002</v>
      </c>
      <c r="M8" s="1348">
        <v>5.8411</v>
      </c>
      <c r="N8" s="1347">
        <v>39.363100000000003</v>
      </c>
      <c r="O8" s="1348">
        <v>8.59</v>
      </c>
      <c r="P8" s="1347">
        <v>45.402000000000001</v>
      </c>
      <c r="Q8" s="1348">
        <v>11.863200000000001</v>
      </c>
      <c r="R8" s="1347">
        <v>52.837400000000002</v>
      </c>
      <c r="S8" s="1347">
        <v>14.219800000000001</v>
      </c>
    </row>
    <row r="9" spans="1:19" s="117" customFormat="1" ht="13.8" customHeight="1">
      <c r="A9" s="1346" t="s">
        <v>140</v>
      </c>
      <c r="B9" s="1347">
        <v>4.8748000000000005</v>
      </c>
      <c r="C9" s="1348">
        <v>3.4692000000000003</v>
      </c>
      <c r="D9" s="1347">
        <v>12.35</v>
      </c>
      <c r="E9" s="1348">
        <v>8.9111000000000011</v>
      </c>
      <c r="F9" s="1347">
        <v>21.271000000000001</v>
      </c>
      <c r="G9" s="1348">
        <v>11.913500000000001</v>
      </c>
      <c r="H9" s="1347">
        <v>25.225300000000001</v>
      </c>
      <c r="I9" s="1348">
        <v>6.4801000000000002</v>
      </c>
      <c r="J9" s="1347">
        <v>26.139400000000002</v>
      </c>
      <c r="K9" s="1348">
        <v>1.927</v>
      </c>
      <c r="L9" s="1347">
        <v>30.286300000000001</v>
      </c>
      <c r="M9" s="1348">
        <v>3.3966000000000003</v>
      </c>
      <c r="N9" s="1347">
        <v>35.524999999999999</v>
      </c>
      <c r="O9" s="1348">
        <v>5.5994000000000002</v>
      </c>
      <c r="P9" s="1347">
        <v>40.577800000000003</v>
      </c>
      <c r="Q9" s="1348">
        <v>8.1517999999999997</v>
      </c>
      <c r="R9" s="1347">
        <v>47.500300000000003</v>
      </c>
      <c r="S9" s="1347">
        <v>10.231200000000001</v>
      </c>
    </row>
    <row r="10" spans="1:19" s="117" customFormat="1" ht="13.8" customHeight="1">
      <c r="A10" s="1346" t="s">
        <v>141</v>
      </c>
      <c r="B10" s="1347">
        <v>4.9732000000000003</v>
      </c>
      <c r="C10" s="1348">
        <v>3.5664000000000002</v>
      </c>
      <c r="D10" s="1347">
        <v>12.7347</v>
      </c>
      <c r="E10" s="1348">
        <v>9.2841000000000005</v>
      </c>
      <c r="F10" s="1347">
        <v>21.522000000000002</v>
      </c>
      <c r="G10" s="1348">
        <v>12.145200000000001</v>
      </c>
      <c r="H10" s="1347">
        <v>26.4557</v>
      </c>
      <c r="I10" s="1348">
        <v>7.5263</v>
      </c>
      <c r="J10" s="1347">
        <v>27.526500000000002</v>
      </c>
      <c r="K10" s="1348">
        <v>3.0479000000000003</v>
      </c>
      <c r="L10" s="1347">
        <v>31.8779</v>
      </c>
      <c r="M10" s="1348">
        <v>4.6597</v>
      </c>
      <c r="N10" s="1347">
        <v>37.5124</v>
      </c>
      <c r="O10" s="1348">
        <v>7.1480000000000006</v>
      </c>
      <c r="P10" s="1347">
        <v>42.520200000000003</v>
      </c>
      <c r="Q10" s="1348">
        <v>9.6462000000000003</v>
      </c>
      <c r="R10" s="1347">
        <v>49.057200000000002</v>
      </c>
      <c r="S10" s="1347">
        <v>11.3948</v>
      </c>
    </row>
    <row r="11" spans="1:19" s="117" customFormat="1" ht="13.8" customHeight="1">
      <c r="A11" s="1349" t="s">
        <v>142</v>
      </c>
      <c r="B11" s="1350">
        <v>4.8235000000000001</v>
      </c>
      <c r="C11" s="1351">
        <v>3.4186000000000001</v>
      </c>
      <c r="D11" s="1350">
        <v>12.5365</v>
      </c>
      <c r="E11" s="1351">
        <v>9.0919000000000008</v>
      </c>
      <c r="F11" s="1350">
        <v>21.8063</v>
      </c>
      <c r="G11" s="1351">
        <v>12.4076</v>
      </c>
      <c r="H11" s="1350">
        <v>25.866500000000002</v>
      </c>
      <c r="I11" s="1351">
        <v>7.0253000000000005</v>
      </c>
      <c r="J11" s="1350">
        <v>27.115100000000002</v>
      </c>
      <c r="K11" s="1351">
        <v>2.7155</v>
      </c>
      <c r="L11" s="1350">
        <v>31.599200000000003</v>
      </c>
      <c r="M11" s="1351">
        <v>4.4385000000000003</v>
      </c>
      <c r="N11" s="1350">
        <v>37.245200000000004</v>
      </c>
      <c r="O11" s="1351">
        <v>6.9397000000000002</v>
      </c>
      <c r="P11" s="1350">
        <v>42.625399999999999</v>
      </c>
      <c r="Q11" s="1351">
        <v>9.7271000000000001</v>
      </c>
      <c r="R11" s="1350">
        <v>49.555900000000001</v>
      </c>
      <c r="S11" s="1350">
        <v>11.7675</v>
      </c>
    </row>
    <row r="12" spans="1:19" s="117" customFormat="1" ht="13.8" customHeight="1" thickBot="1">
      <c r="A12" s="1352" t="s">
        <v>1230</v>
      </c>
      <c r="B12" s="1353">
        <v>4.8950000000000005</v>
      </c>
      <c r="C12" s="1354">
        <v>3.4892000000000003</v>
      </c>
      <c r="D12" s="1353">
        <v>12.5281</v>
      </c>
      <c r="E12" s="1354">
        <v>9.0838000000000001</v>
      </c>
      <c r="F12" s="1353">
        <v>21.5166</v>
      </c>
      <c r="G12" s="1354">
        <v>12.1402</v>
      </c>
      <c r="H12" s="1353">
        <v>25.7714</v>
      </c>
      <c r="I12" s="1354">
        <v>6.9445000000000006</v>
      </c>
      <c r="J12" s="1353">
        <v>26.842600000000001</v>
      </c>
      <c r="K12" s="1354">
        <v>2.4953000000000003</v>
      </c>
      <c r="L12" s="1353">
        <v>31.150500000000001</v>
      </c>
      <c r="M12" s="1354">
        <v>4.0823999999999998</v>
      </c>
      <c r="N12" s="1353">
        <v>36.615600000000001</v>
      </c>
      <c r="O12" s="1354">
        <v>6.4492000000000003</v>
      </c>
      <c r="P12" s="1353">
        <v>41.757800000000003</v>
      </c>
      <c r="Q12" s="1354">
        <v>9.0595999999999997</v>
      </c>
      <c r="R12" s="1353">
        <v>48.5959</v>
      </c>
      <c r="S12" s="1353">
        <v>11.05</v>
      </c>
    </row>
    <row r="13" spans="1:19" ht="19.2" customHeight="1">
      <c r="A13" s="1355"/>
      <c r="B13" s="1356"/>
      <c r="C13" s="1356"/>
      <c r="D13" s="117"/>
    </row>
    <row r="14" spans="1:19" ht="19.2" customHeight="1">
      <c r="A14" s="1355"/>
      <c r="B14" s="117"/>
      <c r="C14" s="117"/>
      <c r="D14" s="117"/>
    </row>
    <row r="15" spans="1:19" ht="36.6" customHeight="1">
      <c r="A15" s="2427" t="s">
        <v>1231</v>
      </c>
      <c r="B15" s="2427"/>
      <c r="C15" s="2427"/>
      <c r="D15" s="2427"/>
      <c r="E15" s="2427"/>
      <c r="F15" s="2427"/>
      <c r="G15" s="2427"/>
      <c r="H15" s="2427"/>
      <c r="I15" s="2427"/>
      <c r="J15" s="2427"/>
      <c r="K15" s="2427"/>
      <c r="L15" s="2427"/>
      <c r="M15" s="2427"/>
      <c r="N15" s="2427"/>
      <c r="O15" s="2427"/>
      <c r="P15" s="2427"/>
      <c r="Q15" s="2427"/>
      <c r="R15" s="2427"/>
      <c r="S15" s="2427"/>
    </row>
    <row r="16" spans="1:19" ht="14.4" customHeight="1">
      <c r="A16" s="2428" t="s">
        <v>1208</v>
      </c>
      <c r="B16" s="2428"/>
      <c r="C16" s="2428"/>
      <c r="D16" s="2428"/>
      <c r="E16" s="2428"/>
      <c r="F16" s="2428"/>
      <c r="G16" s="2428"/>
      <c r="H16" s="2428"/>
      <c r="I16" s="2428"/>
      <c r="J16" s="2428"/>
      <c r="K16" s="2428"/>
      <c r="L16" s="2428"/>
      <c r="M16" s="2428"/>
      <c r="N16" s="2428"/>
      <c r="O16" s="2428"/>
      <c r="P16" s="2428"/>
      <c r="Q16" s="2428"/>
      <c r="R16" s="2428"/>
      <c r="S16" s="2428"/>
    </row>
    <row r="17" spans="1:19" ht="8.4" customHeight="1" thickBot="1">
      <c r="A17" s="117"/>
      <c r="B17" s="1357"/>
      <c r="C17" s="1357"/>
      <c r="D17" s="117"/>
    </row>
    <row r="18" spans="1:19" s="117" customFormat="1" ht="13.8" customHeight="1">
      <c r="A18" s="1342"/>
      <c r="B18" s="1358" t="s">
        <v>1209</v>
      </c>
      <c r="C18" s="1359"/>
      <c r="D18" s="1358" t="s">
        <v>1210</v>
      </c>
      <c r="E18" s="1359"/>
      <c r="F18" s="1358" t="s">
        <v>1211</v>
      </c>
      <c r="G18" s="1359"/>
      <c r="H18" s="1358" t="s">
        <v>1212</v>
      </c>
      <c r="I18" s="1359"/>
      <c r="J18" s="1358" t="s">
        <v>1213</v>
      </c>
      <c r="K18" s="1359"/>
      <c r="L18" s="1358" t="s">
        <v>1214</v>
      </c>
      <c r="M18" s="1359"/>
      <c r="N18" s="1358" t="s">
        <v>1215</v>
      </c>
      <c r="O18" s="1359"/>
      <c r="P18" s="1358" t="s">
        <v>1216</v>
      </c>
      <c r="Q18" s="1359"/>
      <c r="R18" s="1358" t="s">
        <v>1217</v>
      </c>
      <c r="S18" s="1358"/>
    </row>
    <row r="19" spans="1:19" s="117" customFormat="1" ht="13.8" customHeight="1">
      <c r="B19" s="1360" t="s">
        <v>1218</v>
      </c>
      <c r="C19" s="1361"/>
      <c r="D19" s="1360" t="s">
        <v>1219</v>
      </c>
      <c r="E19" s="1361"/>
      <c r="F19" s="1360" t="s">
        <v>1220</v>
      </c>
      <c r="G19" s="1361"/>
      <c r="H19" s="1360" t="s">
        <v>1221</v>
      </c>
      <c r="I19" s="1361"/>
      <c r="J19" s="1360" t="s">
        <v>1222</v>
      </c>
      <c r="K19" s="1361"/>
      <c r="L19" s="1360" t="s">
        <v>1223</v>
      </c>
      <c r="M19" s="1361"/>
      <c r="N19" s="1360" t="s">
        <v>1224</v>
      </c>
      <c r="O19" s="1361"/>
      <c r="P19" s="1360" t="s">
        <v>1225</v>
      </c>
      <c r="Q19" s="1361"/>
      <c r="R19" s="1360" t="s">
        <v>1226</v>
      </c>
      <c r="S19" s="1360"/>
    </row>
    <row r="20" spans="1:19" s="117" customFormat="1" ht="13.8" customHeight="1">
      <c r="A20" s="543"/>
      <c r="B20" s="1343" t="s">
        <v>1227</v>
      </c>
      <c r="C20" s="1362" t="s">
        <v>1228</v>
      </c>
      <c r="D20" s="1343" t="s">
        <v>1227</v>
      </c>
      <c r="E20" s="1362" t="s">
        <v>1228</v>
      </c>
      <c r="F20" s="1343" t="s">
        <v>1227</v>
      </c>
      <c r="G20" s="1362" t="s">
        <v>1228</v>
      </c>
      <c r="H20" s="1343" t="s">
        <v>1227</v>
      </c>
      <c r="I20" s="1362" t="s">
        <v>1228</v>
      </c>
      <c r="J20" s="1343" t="s">
        <v>1227</v>
      </c>
      <c r="K20" s="1362" t="s">
        <v>1228</v>
      </c>
      <c r="L20" s="1343" t="s">
        <v>1227</v>
      </c>
      <c r="M20" s="1362" t="s">
        <v>1228</v>
      </c>
      <c r="N20" s="1343" t="s">
        <v>1227</v>
      </c>
      <c r="O20" s="1362" t="s">
        <v>1228</v>
      </c>
      <c r="P20" s="1343" t="s">
        <v>1227</v>
      </c>
      <c r="Q20" s="1362" t="s">
        <v>1228</v>
      </c>
      <c r="R20" s="1343" t="s">
        <v>1227</v>
      </c>
      <c r="S20" s="1343" t="s">
        <v>1228</v>
      </c>
    </row>
    <row r="21" spans="1:19" s="117" customFormat="1" ht="13.8" customHeight="1">
      <c r="A21" s="1346" t="s">
        <v>1229</v>
      </c>
      <c r="B21" s="1347">
        <v>5.0177000000000005</v>
      </c>
      <c r="C21" s="1348">
        <v>3.6103000000000001</v>
      </c>
      <c r="D21" s="1347">
        <v>6.2765000000000004</v>
      </c>
      <c r="E21" s="1348">
        <v>4.6374000000000004</v>
      </c>
      <c r="F21" s="1347">
        <v>6.8719000000000001</v>
      </c>
      <c r="G21" s="1348">
        <v>4.0491999999999999</v>
      </c>
      <c r="H21" s="1347">
        <v>6.0482000000000005</v>
      </c>
      <c r="I21" s="1348">
        <v>1.8350000000000002</v>
      </c>
      <c r="J21" s="1347">
        <v>5.1335000000000006</v>
      </c>
      <c r="K21" s="1348">
        <v>0.74620000000000009</v>
      </c>
      <c r="L21" s="1347">
        <v>4.9157999999999999</v>
      </c>
      <c r="M21" s="1348">
        <v>0.9506</v>
      </c>
      <c r="N21" s="1347">
        <v>4.8558000000000003</v>
      </c>
      <c r="O21" s="1348">
        <v>1.1842000000000001</v>
      </c>
      <c r="P21" s="1347">
        <v>4.7903000000000002</v>
      </c>
      <c r="Q21" s="1348">
        <v>1.4112</v>
      </c>
      <c r="R21" s="1347">
        <v>4.8262</v>
      </c>
      <c r="S21" s="1347">
        <v>1.4882</v>
      </c>
    </row>
    <row r="22" spans="1:19" s="117" customFormat="1" ht="13.8" customHeight="1">
      <c r="A22" s="1346" t="s">
        <v>140</v>
      </c>
      <c r="B22" s="1347">
        <v>4.8748000000000005</v>
      </c>
      <c r="C22" s="1348">
        <v>3.4692000000000003</v>
      </c>
      <c r="D22" s="1347">
        <v>5.9952000000000005</v>
      </c>
      <c r="E22" s="1348">
        <v>4.3604000000000003</v>
      </c>
      <c r="F22" s="1347">
        <v>6.6397000000000004</v>
      </c>
      <c r="G22" s="1348">
        <v>3.8231000000000002</v>
      </c>
      <c r="H22" s="1347">
        <v>5.7847</v>
      </c>
      <c r="I22" s="1348">
        <v>1.5820000000000001</v>
      </c>
      <c r="J22" s="1347">
        <v>4.7538</v>
      </c>
      <c r="K22" s="1348">
        <v>0.38240000000000002</v>
      </c>
      <c r="L22" s="1347">
        <v>4.508</v>
      </c>
      <c r="M22" s="1348">
        <v>0.55820000000000003</v>
      </c>
      <c r="N22" s="1347">
        <v>4.4382999999999999</v>
      </c>
      <c r="O22" s="1348">
        <v>0.78129999999999999</v>
      </c>
      <c r="P22" s="1347">
        <v>4.3493000000000004</v>
      </c>
      <c r="Q22" s="1348">
        <v>0.98430000000000006</v>
      </c>
      <c r="R22" s="1347">
        <v>4.4130000000000003</v>
      </c>
      <c r="S22" s="1347">
        <v>1.0882000000000001</v>
      </c>
    </row>
    <row r="23" spans="1:19" s="117" customFormat="1" ht="13.8" customHeight="1">
      <c r="A23" s="1346" t="s">
        <v>141</v>
      </c>
      <c r="B23" s="1347">
        <v>4.9732000000000003</v>
      </c>
      <c r="C23" s="1348">
        <v>3.5664000000000002</v>
      </c>
      <c r="D23" s="1347">
        <v>6.1766000000000005</v>
      </c>
      <c r="E23" s="1348">
        <v>4.5390000000000006</v>
      </c>
      <c r="F23" s="1347">
        <v>6.7132000000000005</v>
      </c>
      <c r="G23" s="1348">
        <v>3.8947000000000003</v>
      </c>
      <c r="H23" s="1347">
        <v>6.0436000000000005</v>
      </c>
      <c r="I23" s="1348">
        <v>1.8307</v>
      </c>
      <c r="J23" s="1347">
        <v>4.9832000000000001</v>
      </c>
      <c r="K23" s="1348">
        <v>0.60220000000000007</v>
      </c>
      <c r="L23" s="1347">
        <v>4.7197000000000005</v>
      </c>
      <c r="M23" s="1348">
        <v>0.76190000000000002</v>
      </c>
      <c r="N23" s="1347">
        <v>4.6557000000000004</v>
      </c>
      <c r="O23" s="1348">
        <v>0.99110000000000009</v>
      </c>
      <c r="P23" s="1347">
        <v>4.5284000000000004</v>
      </c>
      <c r="Q23" s="1348">
        <v>1.1577</v>
      </c>
      <c r="R23" s="1347">
        <v>4.5349000000000004</v>
      </c>
      <c r="S23" s="1347">
        <v>1.2062000000000002</v>
      </c>
    </row>
    <row r="24" spans="1:19" s="117" customFormat="1" ht="13.8" customHeight="1">
      <c r="A24" s="1349" t="s">
        <v>142</v>
      </c>
      <c r="B24" s="1350">
        <v>4.8235000000000001</v>
      </c>
      <c r="C24" s="1351">
        <v>3.4186000000000001</v>
      </c>
      <c r="D24" s="1350">
        <v>6.0832000000000006</v>
      </c>
      <c r="E24" s="1351">
        <v>4.4470000000000001</v>
      </c>
      <c r="F24" s="1350">
        <v>6.7964000000000002</v>
      </c>
      <c r="G24" s="1351">
        <v>3.9757000000000002</v>
      </c>
      <c r="H24" s="1350">
        <v>5.9198000000000004</v>
      </c>
      <c r="I24" s="1351">
        <v>1.7118</v>
      </c>
      <c r="J24" s="1350">
        <v>4.9154</v>
      </c>
      <c r="K24" s="1351">
        <v>0.53720000000000001</v>
      </c>
      <c r="L24" s="1350">
        <v>4.6828000000000003</v>
      </c>
      <c r="M24" s="1351">
        <v>0.72640000000000005</v>
      </c>
      <c r="N24" s="1350">
        <v>4.6265999999999998</v>
      </c>
      <c r="O24" s="1351">
        <v>0.96310000000000007</v>
      </c>
      <c r="P24" s="1350">
        <v>4.5381</v>
      </c>
      <c r="Q24" s="1351">
        <v>1.167</v>
      </c>
      <c r="R24" s="1350">
        <v>4.5737000000000005</v>
      </c>
      <c r="S24" s="1350">
        <v>1.2437</v>
      </c>
    </row>
    <row r="25" spans="1:19" s="117" customFormat="1" ht="13.8" customHeight="1" thickBot="1">
      <c r="A25" s="1363" t="s">
        <v>1230</v>
      </c>
      <c r="B25" s="1364">
        <v>4.8950000000000005</v>
      </c>
      <c r="C25" s="1365">
        <v>3.4892000000000003</v>
      </c>
      <c r="D25" s="1364">
        <v>6.0792000000000002</v>
      </c>
      <c r="E25" s="1365">
        <v>4.4432</v>
      </c>
      <c r="F25" s="1364">
        <v>6.7116000000000007</v>
      </c>
      <c r="G25" s="1365">
        <v>3.8932000000000002</v>
      </c>
      <c r="H25" s="1364">
        <v>5.8997999999999999</v>
      </c>
      <c r="I25" s="1365">
        <v>1.6926000000000001</v>
      </c>
      <c r="J25" s="1364">
        <v>4.8704000000000001</v>
      </c>
      <c r="K25" s="1365">
        <v>0.49410000000000004</v>
      </c>
      <c r="L25" s="1364">
        <v>4.6232000000000006</v>
      </c>
      <c r="M25" s="1365">
        <v>0.66910000000000003</v>
      </c>
      <c r="N25" s="1364">
        <v>4.5579000000000001</v>
      </c>
      <c r="O25" s="1365">
        <v>0.89680000000000004</v>
      </c>
      <c r="P25" s="1364">
        <v>4.4584000000000001</v>
      </c>
      <c r="Q25" s="1365">
        <v>1.0899000000000001</v>
      </c>
      <c r="R25" s="1364">
        <v>4.4988999999999999</v>
      </c>
      <c r="S25" s="1364">
        <v>1.1713</v>
      </c>
    </row>
    <row r="26" spans="1:19" ht="13.8">
      <c r="A26" s="1366" t="s">
        <v>1232</v>
      </c>
      <c r="B26" s="1268"/>
      <c r="C26" s="1268"/>
      <c r="D26" s="117"/>
    </row>
    <row r="27" spans="1:19" ht="13.8">
      <c r="A27" s="576" t="s">
        <v>1233</v>
      </c>
      <c r="B27" s="1268"/>
      <c r="C27" s="1268"/>
      <c r="D27" s="117"/>
    </row>
    <row r="28" spans="1:19" ht="13.8">
      <c r="A28" s="1268" t="s">
        <v>1234</v>
      </c>
      <c r="B28" s="1268"/>
      <c r="C28" s="1268"/>
      <c r="D28" s="117"/>
    </row>
    <row r="29" spans="1:19" ht="13.8">
      <c r="A29" s="1367" t="s">
        <v>1235</v>
      </c>
      <c r="B29" s="1268"/>
      <c r="C29" s="1268"/>
      <c r="D29" s="117"/>
    </row>
    <row r="30" spans="1:19" ht="13.8">
      <c r="A30" s="517" t="s">
        <v>198</v>
      </c>
      <c r="B30" s="117"/>
      <c r="C30" s="117"/>
      <c r="D30" s="117"/>
    </row>
    <row r="31" spans="1:19" ht="13.8">
      <c r="A31" s="117"/>
      <c r="B31" s="117"/>
      <c r="C31" s="117"/>
      <c r="D31" s="117"/>
    </row>
  </sheetData>
  <sheetProtection password="C3DF"/>
  <mergeCells count="22">
    <mergeCell ref="A15:S15"/>
    <mergeCell ref="A16:S16"/>
    <mergeCell ref="R5:S5"/>
    <mergeCell ref="B6:C6"/>
    <mergeCell ref="D6:E6"/>
    <mergeCell ref="F6:G6"/>
    <mergeCell ref="H6:I6"/>
    <mergeCell ref="J6:K6"/>
    <mergeCell ref="L6:M6"/>
    <mergeCell ref="N6:O6"/>
    <mergeCell ref="P6:Q6"/>
    <mergeCell ref="R6:S6"/>
    <mergeCell ref="A2:S2"/>
    <mergeCell ref="A3:S3"/>
    <mergeCell ref="B5:C5"/>
    <mergeCell ref="D5:E5"/>
    <mergeCell ref="F5:G5"/>
    <mergeCell ref="H5:I5"/>
    <mergeCell ref="J5:K5"/>
    <mergeCell ref="L5:M5"/>
    <mergeCell ref="N5:O5"/>
    <mergeCell ref="P5:Q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D03EC-F002-44FE-B66C-88384D8DBD49}">
  <sheetPr>
    <pageSetUpPr fitToPage="1"/>
  </sheetPr>
  <dimension ref="A2:AM88"/>
  <sheetViews>
    <sheetView zoomScaleNormal="100" workbookViewId="0">
      <pane xSplit="1" ySplit="7" topLeftCell="M8" activePane="bottomRight" state="frozen"/>
      <selection activeCell="F16" sqref="F16"/>
      <selection pane="topRight" activeCell="F16" sqref="F16"/>
      <selection pane="bottomLeft" activeCell="F16" sqref="F16"/>
      <selection pane="bottomRight" activeCell="AN12" sqref="AN12"/>
    </sheetView>
  </sheetViews>
  <sheetFormatPr baseColWidth="10" defaultColWidth="11.44140625" defaultRowHeight="13.2"/>
  <cols>
    <col min="1" max="1" width="11.88671875" style="344" customWidth="1"/>
    <col min="2" max="39" width="7.5546875" style="344" customWidth="1"/>
    <col min="40" max="256" width="11.44140625" style="344"/>
    <col min="257" max="257" width="11.88671875" style="344" customWidth="1"/>
    <col min="258" max="295" width="7.5546875" style="344" customWidth="1"/>
    <col min="296" max="512" width="11.44140625" style="344"/>
    <col min="513" max="513" width="11.88671875" style="344" customWidth="1"/>
    <col min="514" max="551" width="7.5546875" style="344" customWidth="1"/>
    <col min="552" max="768" width="11.44140625" style="344"/>
    <col min="769" max="769" width="11.88671875" style="344" customWidth="1"/>
    <col min="770" max="807" width="7.5546875" style="344" customWidth="1"/>
    <col min="808" max="1024" width="11.44140625" style="344"/>
    <col min="1025" max="1025" width="11.88671875" style="344" customWidth="1"/>
    <col min="1026" max="1063" width="7.5546875" style="344" customWidth="1"/>
    <col min="1064" max="1280" width="11.44140625" style="344"/>
    <col min="1281" max="1281" width="11.88671875" style="344" customWidth="1"/>
    <col min="1282" max="1319" width="7.5546875" style="344" customWidth="1"/>
    <col min="1320" max="1536" width="11.44140625" style="344"/>
    <col min="1537" max="1537" width="11.88671875" style="344" customWidth="1"/>
    <col min="1538" max="1575" width="7.5546875" style="344" customWidth="1"/>
    <col min="1576" max="1792" width="11.44140625" style="344"/>
    <col min="1793" max="1793" width="11.88671875" style="344" customWidth="1"/>
    <col min="1794" max="1831" width="7.5546875" style="344" customWidth="1"/>
    <col min="1832" max="2048" width="11.44140625" style="344"/>
    <col min="2049" max="2049" width="11.88671875" style="344" customWidth="1"/>
    <col min="2050" max="2087" width="7.5546875" style="344" customWidth="1"/>
    <col min="2088" max="2304" width="11.44140625" style="344"/>
    <col min="2305" max="2305" width="11.88671875" style="344" customWidth="1"/>
    <col min="2306" max="2343" width="7.5546875" style="344" customWidth="1"/>
    <col min="2344" max="2560" width="11.44140625" style="344"/>
    <col min="2561" max="2561" width="11.88671875" style="344" customWidth="1"/>
    <col min="2562" max="2599" width="7.5546875" style="344" customWidth="1"/>
    <col min="2600" max="2816" width="11.44140625" style="344"/>
    <col min="2817" max="2817" width="11.88671875" style="344" customWidth="1"/>
    <col min="2818" max="2855" width="7.5546875" style="344" customWidth="1"/>
    <col min="2856" max="3072" width="11.44140625" style="344"/>
    <col min="3073" max="3073" width="11.88671875" style="344" customWidth="1"/>
    <col min="3074" max="3111" width="7.5546875" style="344" customWidth="1"/>
    <col min="3112" max="3328" width="11.44140625" style="344"/>
    <col min="3329" max="3329" width="11.88671875" style="344" customWidth="1"/>
    <col min="3330" max="3367" width="7.5546875" style="344" customWidth="1"/>
    <col min="3368" max="3584" width="11.44140625" style="344"/>
    <col min="3585" max="3585" width="11.88671875" style="344" customWidth="1"/>
    <col min="3586" max="3623" width="7.5546875" style="344" customWidth="1"/>
    <col min="3624" max="3840" width="11.44140625" style="344"/>
    <col min="3841" max="3841" width="11.88671875" style="344" customWidth="1"/>
    <col min="3842" max="3879" width="7.5546875" style="344" customWidth="1"/>
    <col min="3880" max="4096" width="11.44140625" style="344"/>
    <col min="4097" max="4097" width="11.88671875" style="344" customWidth="1"/>
    <col min="4098" max="4135" width="7.5546875" style="344" customWidth="1"/>
    <col min="4136" max="4352" width="11.44140625" style="344"/>
    <col min="4353" max="4353" width="11.88671875" style="344" customWidth="1"/>
    <col min="4354" max="4391" width="7.5546875" style="344" customWidth="1"/>
    <col min="4392" max="4608" width="11.44140625" style="344"/>
    <col min="4609" max="4609" width="11.88671875" style="344" customWidth="1"/>
    <col min="4610" max="4647" width="7.5546875" style="344" customWidth="1"/>
    <col min="4648" max="4864" width="11.44140625" style="344"/>
    <col min="4865" max="4865" width="11.88671875" style="344" customWidth="1"/>
    <col min="4866" max="4903" width="7.5546875" style="344" customWidth="1"/>
    <col min="4904" max="5120" width="11.44140625" style="344"/>
    <col min="5121" max="5121" width="11.88671875" style="344" customWidth="1"/>
    <col min="5122" max="5159" width="7.5546875" style="344" customWidth="1"/>
    <col min="5160" max="5376" width="11.44140625" style="344"/>
    <col min="5377" max="5377" width="11.88671875" style="344" customWidth="1"/>
    <col min="5378" max="5415" width="7.5546875" style="344" customWidth="1"/>
    <col min="5416" max="5632" width="11.44140625" style="344"/>
    <col min="5633" max="5633" width="11.88671875" style="344" customWidth="1"/>
    <col min="5634" max="5671" width="7.5546875" style="344" customWidth="1"/>
    <col min="5672" max="5888" width="11.44140625" style="344"/>
    <col min="5889" max="5889" width="11.88671875" style="344" customWidth="1"/>
    <col min="5890" max="5927" width="7.5546875" style="344" customWidth="1"/>
    <col min="5928" max="6144" width="11.44140625" style="344"/>
    <col min="6145" max="6145" width="11.88671875" style="344" customWidth="1"/>
    <col min="6146" max="6183" width="7.5546875" style="344" customWidth="1"/>
    <col min="6184" max="6400" width="11.44140625" style="344"/>
    <col min="6401" max="6401" width="11.88671875" style="344" customWidth="1"/>
    <col min="6402" max="6439" width="7.5546875" style="344" customWidth="1"/>
    <col min="6440" max="6656" width="11.44140625" style="344"/>
    <col min="6657" max="6657" width="11.88671875" style="344" customWidth="1"/>
    <col min="6658" max="6695" width="7.5546875" style="344" customWidth="1"/>
    <col min="6696" max="6912" width="11.44140625" style="344"/>
    <col min="6913" max="6913" width="11.88671875" style="344" customWidth="1"/>
    <col min="6914" max="6951" width="7.5546875" style="344" customWidth="1"/>
    <col min="6952" max="7168" width="11.44140625" style="344"/>
    <col min="7169" max="7169" width="11.88671875" style="344" customWidth="1"/>
    <col min="7170" max="7207" width="7.5546875" style="344" customWidth="1"/>
    <col min="7208" max="7424" width="11.44140625" style="344"/>
    <col min="7425" max="7425" width="11.88671875" style="344" customWidth="1"/>
    <col min="7426" max="7463" width="7.5546875" style="344" customWidth="1"/>
    <col min="7464" max="7680" width="11.44140625" style="344"/>
    <col min="7681" max="7681" width="11.88671875" style="344" customWidth="1"/>
    <col min="7682" max="7719" width="7.5546875" style="344" customWidth="1"/>
    <col min="7720" max="7936" width="11.44140625" style="344"/>
    <col min="7937" max="7937" width="11.88671875" style="344" customWidth="1"/>
    <col min="7938" max="7975" width="7.5546875" style="344" customWidth="1"/>
    <col min="7976" max="8192" width="11.44140625" style="344"/>
    <col min="8193" max="8193" width="11.88671875" style="344" customWidth="1"/>
    <col min="8194" max="8231" width="7.5546875" style="344" customWidth="1"/>
    <col min="8232" max="8448" width="11.44140625" style="344"/>
    <col min="8449" max="8449" width="11.88671875" style="344" customWidth="1"/>
    <col min="8450" max="8487" width="7.5546875" style="344" customWidth="1"/>
    <col min="8488" max="8704" width="11.44140625" style="344"/>
    <col min="8705" max="8705" width="11.88671875" style="344" customWidth="1"/>
    <col min="8706" max="8743" width="7.5546875" style="344" customWidth="1"/>
    <col min="8744" max="8960" width="11.44140625" style="344"/>
    <col min="8961" max="8961" width="11.88671875" style="344" customWidth="1"/>
    <col min="8962" max="8999" width="7.5546875" style="344" customWidth="1"/>
    <col min="9000" max="9216" width="11.44140625" style="344"/>
    <col min="9217" max="9217" width="11.88671875" style="344" customWidth="1"/>
    <col min="9218" max="9255" width="7.5546875" style="344" customWidth="1"/>
    <col min="9256" max="9472" width="11.44140625" style="344"/>
    <col min="9473" max="9473" width="11.88671875" style="344" customWidth="1"/>
    <col min="9474" max="9511" width="7.5546875" style="344" customWidth="1"/>
    <col min="9512" max="9728" width="11.44140625" style="344"/>
    <col min="9729" max="9729" width="11.88671875" style="344" customWidth="1"/>
    <col min="9730" max="9767" width="7.5546875" style="344" customWidth="1"/>
    <col min="9768" max="9984" width="11.44140625" style="344"/>
    <col min="9985" max="9985" width="11.88671875" style="344" customWidth="1"/>
    <col min="9986" max="10023" width="7.5546875" style="344" customWidth="1"/>
    <col min="10024" max="10240" width="11.44140625" style="344"/>
    <col min="10241" max="10241" width="11.88671875" style="344" customWidth="1"/>
    <col min="10242" max="10279" width="7.5546875" style="344" customWidth="1"/>
    <col min="10280" max="10496" width="11.44140625" style="344"/>
    <col min="10497" max="10497" width="11.88671875" style="344" customWidth="1"/>
    <col min="10498" max="10535" width="7.5546875" style="344" customWidth="1"/>
    <col min="10536" max="10752" width="11.44140625" style="344"/>
    <col min="10753" max="10753" width="11.88671875" style="344" customWidth="1"/>
    <col min="10754" max="10791" width="7.5546875" style="344" customWidth="1"/>
    <col min="10792" max="11008" width="11.44140625" style="344"/>
    <col min="11009" max="11009" width="11.88671875" style="344" customWidth="1"/>
    <col min="11010" max="11047" width="7.5546875" style="344" customWidth="1"/>
    <col min="11048" max="11264" width="11.44140625" style="344"/>
    <col min="11265" max="11265" width="11.88671875" style="344" customWidth="1"/>
    <col min="11266" max="11303" width="7.5546875" style="344" customWidth="1"/>
    <col min="11304" max="11520" width="11.44140625" style="344"/>
    <col min="11521" max="11521" width="11.88671875" style="344" customWidth="1"/>
    <col min="11522" max="11559" width="7.5546875" style="344" customWidth="1"/>
    <col min="11560" max="11776" width="11.44140625" style="344"/>
    <col min="11777" max="11777" width="11.88671875" style="344" customWidth="1"/>
    <col min="11778" max="11815" width="7.5546875" style="344" customWidth="1"/>
    <col min="11816" max="12032" width="11.44140625" style="344"/>
    <col min="12033" max="12033" width="11.88671875" style="344" customWidth="1"/>
    <col min="12034" max="12071" width="7.5546875" style="344" customWidth="1"/>
    <col min="12072" max="12288" width="11.44140625" style="344"/>
    <col min="12289" max="12289" width="11.88671875" style="344" customWidth="1"/>
    <col min="12290" max="12327" width="7.5546875" style="344" customWidth="1"/>
    <col min="12328" max="12544" width="11.44140625" style="344"/>
    <col min="12545" max="12545" width="11.88671875" style="344" customWidth="1"/>
    <col min="12546" max="12583" width="7.5546875" style="344" customWidth="1"/>
    <col min="12584" max="12800" width="11.44140625" style="344"/>
    <col min="12801" max="12801" width="11.88671875" style="344" customWidth="1"/>
    <col min="12802" max="12839" width="7.5546875" style="344" customWidth="1"/>
    <col min="12840" max="13056" width="11.44140625" style="344"/>
    <col min="13057" max="13057" width="11.88671875" style="344" customWidth="1"/>
    <col min="13058" max="13095" width="7.5546875" style="344" customWidth="1"/>
    <col min="13096" max="13312" width="11.44140625" style="344"/>
    <col min="13313" max="13313" width="11.88671875" style="344" customWidth="1"/>
    <col min="13314" max="13351" width="7.5546875" style="344" customWidth="1"/>
    <col min="13352" max="13568" width="11.44140625" style="344"/>
    <col min="13569" max="13569" width="11.88671875" style="344" customWidth="1"/>
    <col min="13570" max="13607" width="7.5546875" style="344" customWidth="1"/>
    <col min="13608" max="13824" width="11.44140625" style="344"/>
    <col min="13825" max="13825" width="11.88671875" style="344" customWidth="1"/>
    <col min="13826" max="13863" width="7.5546875" style="344" customWidth="1"/>
    <col min="13864" max="14080" width="11.44140625" style="344"/>
    <col min="14081" max="14081" width="11.88671875" style="344" customWidth="1"/>
    <col min="14082" max="14119" width="7.5546875" style="344" customWidth="1"/>
    <col min="14120" max="14336" width="11.44140625" style="344"/>
    <col min="14337" max="14337" width="11.88671875" style="344" customWidth="1"/>
    <col min="14338" max="14375" width="7.5546875" style="344" customWidth="1"/>
    <col min="14376" max="14592" width="11.44140625" style="344"/>
    <col min="14593" max="14593" width="11.88671875" style="344" customWidth="1"/>
    <col min="14594" max="14631" width="7.5546875" style="344" customWidth="1"/>
    <col min="14632" max="14848" width="11.44140625" style="344"/>
    <col min="14849" max="14849" width="11.88671875" style="344" customWidth="1"/>
    <col min="14850" max="14887" width="7.5546875" style="344" customWidth="1"/>
    <col min="14888" max="15104" width="11.44140625" style="344"/>
    <col min="15105" max="15105" width="11.88671875" style="344" customWidth="1"/>
    <col min="15106" max="15143" width="7.5546875" style="344" customWidth="1"/>
    <col min="15144" max="15360" width="11.44140625" style="344"/>
    <col min="15361" max="15361" width="11.88671875" style="344" customWidth="1"/>
    <col min="15362" max="15399" width="7.5546875" style="344" customWidth="1"/>
    <col min="15400" max="15616" width="11.44140625" style="344"/>
    <col min="15617" max="15617" width="11.88671875" style="344" customWidth="1"/>
    <col min="15618" max="15655" width="7.5546875" style="344" customWidth="1"/>
    <col min="15656" max="15872" width="11.44140625" style="344"/>
    <col min="15873" max="15873" width="11.88671875" style="344" customWidth="1"/>
    <col min="15874" max="15911" width="7.5546875" style="344" customWidth="1"/>
    <col min="15912" max="16128" width="11.44140625" style="344"/>
    <col min="16129" max="16129" width="11.88671875" style="344" customWidth="1"/>
    <col min="16130" max="16167" width="7.5546875" style="344" customWidth="1"/>
    <col min="16168" max="16384" width="11.44140625" style="344"/>
  </cols>
  <sheetData>
    <row r="2" spans="1:39" ht="30" customHeight="1">
      <c r="A2" s="2427" t="s">
        <v>1236</v>
      </c>
      <c r="B2" s="2427"/>
      <c r="C2" s="2427"/>
      <c r="D2" s="2427"/>
      <c r="E2" s="2427"/>
      <c r="F2" s="2427"/>
      <c r="G2" s="2427"/>
      <c r="H2" s="2427"/>
      <c r="I2" s="2427"/>
      <c r="J2" s="2427"/>
      <c r="K2" s="2427"/>
      <c r="L2" s="2427"/>
      <c r="M2" s="2427"/>
      <c r="N2" s="2427"/>
      <c r="O2" s="2427"/>
      <c r="P2" s="2427"/>
      <c r="Q2" s="2427"/>
      <c r="R2" s="2427"/>
      <c r="S2" s="2427"/>
      <c r="T2" s="2427"/>
      <c r="U2" s="2427"/>
      <c r="V2" s="2427"/>
      <c r="W2" s="2427"/>
      <c r="X2" s="2427"/>
      <c r="Y2" s="2427"/>
      <c r="Z2" s="2427"/>
      <c r="AA2" s="2427"/>
      <c r="AB2" s="2427"/>
      <c r="AC2" s="2427"/>
      <c r="AD2" s="2427"/>
      <c r="AE2" s="2427"/>
      <c r="AF2" s="2427"/>
      <c r="AG2" s="2427"/>
      <c r="AH2" s="2427"/>
      <c r="AI2" s="2427"/>
    </row>
    <row r="3" spans="1:39" ht="15.6">
      <c r="A3" s="2428" t="s">
        <v>1208</v>
      </c>
      <c r="B3" s="2428"/>
      <c r="C3" s="2428"/>
      <c r="D3" s="2428"/>
      <c r="E3" s="2428"/>
      <c r="F3" s="2428"/>
      <c r="G3" s="2428"/>
      <c r="H3" s="2428"/>
      <c r="I3" s="2428"/>
      <c r="J3" s="2428"/>
      <c r="K3" s="2428"/>
      <c r="L3" s="2428"/>
      <c r="M3" s="2428"/>
      <c r="N3" s="2428"/>
      <c r="O3" s="2428"/>
      <c r="P3" s="2428"/>
      <c r="Q3" s="2428"/>
      <c r="R3" s="2428"/>
      <c r="S3" s="2428"/>
      <c r="T3" s="2428"/>
      <c r="U3" s="2428"/>
      <c r="V3" s="2428"/>
      <c r="W3" s="2428"/>
      <c r="X3" s="2428"/>
      <c r="Y3" s="2428"/>
      <c r="Z3" s="2428"/>
      <c r="AA3" s="2428"/>
      <c r="AB3" s="2428"/>
      <c r="AC3" s="2428"/>
      <c r="AD3" s="2428"/>
      <c r="AE3" s="2428"/>
      <c r="AF3" s="2428"/>
      <c r="AG3" s="2428"/>
      <c r="AH3" s="2428"/>
      <c r="AI3" s="2428"/>
    </row>
    <row r="4" spans="1:39" ht="6.75" customHeight="1" thickBot="1">
      <c r="B4" s="1341"/>
      <c r="C4" s="1341"/>
      <c r="D4" s="1341"/>
      <c r="E4" s="1341"/>
      <c r="F4" s="1341"/>
      <c r="G4" s="1341"/>
      <c r="I4" s="1368"/>
      <c r="J4" s="1368"/>
      <c r="K4" s="1368"/>
      <c r="T4" s="808"/>
      <c r="U4" s="808"/>
    </row>
    <row r="5" spans="1:39" s="117" customFormat="1" ht="13.8" customHeight="1">
      <c r="A5" s="1342"/>
      <c r="B5" s="1358" t="s">
        <v>1209</v>
      </c>
      <c r="C5" s="1359"/>
      <c r="D5" s="1358" t="s">
        <v>1210</v>
      </c>
      <c r="E5" s="1359"/>
      <c r="F5" s="1358" t="s">
        <v>1211</v>
      </c>
      <c r="G5" s="1359"/>
      <c r="H5" s="1358" t="s">
        <v>1212</v>
      </c>
      <c r="I5" s="1359"/>
      <c r="J5" s="1358" t="s">
        <v>1213</v>
      </c>
      <c r="K5" s="1359"/>
      <c r="L5" s="1358" t="s">
        <v>1214</v>
      </c>
      <c r="M5" s="1359"/>
      <c r="N5" s="1358" t="s">
        <v>1215</v>
      </c>
      <c r="O5" s="1359"/>
      <c r="P5" s="1358" t="s">
        <v>1216</v>
      </c>
      <c r="Q5" s="1359"/>
      <c r="R5" s="2429" t="s">
        <v>1217</v>
      </c>
      <c r="S5" s="2430"/>
      <c r="T5" s="2429" t="s">
        <v>1237</v>
      </c>
      <c r="U5" s="2430"/>
      <c r="V5" s="2429" t="s">
        <v>1238</v>
      </c>
      <c r="W5" s="2430"/>
      <c r="X5" s="2429" t="s">
        <v>1239</v>
      </c>
      <c r="Y5" s="2430"/>
      <c r="Z5" s="2429" t="s">
        <v>1240</v>
      </c>
      <c r="AA5" s="2430"/>
      <c r="AB5" s="2429" t="s">
        <v>1241</v>
      </c>
      <c r="AC5" s="2430"/>
      <c r="AD5" s="2429" t="s">
        <v>1242</v>
      </c>
      <c r="AE5" s="2430"/>
      <c r="AF5" s="2429" t="s">
        <v>1243</v>
      </c>
      <c r="AG5" s="2430"/>
      <c r="AH5" s="2429" t="s">
        <v>1244</v>
      </c>
      <c r="AI5" s="2430"/>
      <c r="AJ5" s="2429" t="s">
        <v>1245</v>
      </c>
      <c r="AK5" s="2430"/>
      <c r="AL5" s="2429" t="s">
        <v>1246</v>
      </c>
      <c r="AM5" s="2429"/>
    </row>
    <row r="6" spans="1:39" s="117" customFormat="1" ht="13.8" customHeight="1">
      <c r="B6" s="1360" t="s">
        <v>1218</v>
      </c>
      <c r="C6" s="1361"/>
      <c r="D6" s="1360" t="s">
        <v>1219</v>
      </c>
      <c r="E6" s="1361"/>
      <c r="F6" s="1360" t="s">
        <v>1220</v>
      </c>
      <c r="G6" s="1361"/>
      <c r="H6" s="1360" t="s">
        <v>1221</v>
      </c>
      <c r="I6" s="1361"/>
      <c r="J6" s="1360" t="s">
        <v>1222</v>
      </c>
      <c r="K6" s="1361"/>
      <c r="L6" s="1360" t="s">
        <v>1223</v>
      </c>
      <c r="M6" s="1361"/>
      <c r="N6" s="1360" t="s">
        <v>1224</v>
      </c>
      <c r="O6" s="1361"/>
      <c r="P6" s="1360" t="s">
        <v>1225</v>
      </c>
      <c r="Q6" s="1361"/>
      <c r="R6" s="2431" t="s">
        <v>1226</v>
      </c>
      <c r="S6" s="2432"/>
      <c r="T6" s="2431" t="s">
        <v>1247</v>
      </c>
      <c r="U6" s="2432"/>
      <c r="V6" s="2431" t="s">
        <v>1248</v>
      </c>
      <c r="W6" s="2432"/>
      <c r="X6" s="2431" t="s">
        <v>1249</v>
      </c>
      <c r="Y6" s="2432"/>
      <c r="Z6" s="2431" t="s">
        <v>1250</v>
      </c>
      <c r="AA6" s="2432"/>
      <c r="AB6" s="2431" t="s">
        <v>1251</v>
      </c>
      <c r="AC6" s="2432"/>
      <c r="AD6" s="2431" t="s">
        <v>1252</v>
      </c>
      <c r="AE6" s="2432"/>
      <c r="AF6" s="2431" t="s">
        <v>1253</v>
      </c>
      <c r="AG6" s="2432"/>
      <c r="AH6" s="2431" t="s">
        <v>1254</v>
      </c>
      <c r="AI6" s="2432"/>
      <c r="AJ6" s="2431" t="s">
        <v>1255</v>
      </c>
      <c r="AK6" s="2432"/>
      <c r="AL6" s="2431" t="s">
        <v>1256</v>
      </c>
      <c r="AM6" s="2431"/>
    </row>
    <row r="7" spans="1:39" s="117" customFormat="1" ht="13.8" customHeight="1">
      <c r="A7" s="543"/>
      <c r="B7" s="1343" t="s">
        <v>1227</v>
      </c>
      <c r="C7" s="1362" t="s">
        <v>1228</v>
      </c>
      <c r="D7" s="1343" t="s">
        <v>1227</v>
      </c>
      <c r="E7" s="1362" t="s">
        <v>1228</v>
      </c>
      <c r="F7" s="1343" t="s">
        <v>1227</v>
      </c>
      <c r="G7" s="1362" t="s">
        <v>1228</v>
      </c>
      <c r="H7" s="1343" t="s">
        <v>1227</v>
      </c>
      <c r="I7" s="1362" t="s">
        <v>1228</v>
      </c>
      <c r="J7" s="1343" t="s">
        <v>1227</v>
      </c>
      <c r="K7" s="1362" t="s">
        <v>1228</v>
      </c>
      <c r="L7" s="1343" t="s">
        <v>1227</v>
      </c>
      <c r="M7" s="1362" t="s">
        <v>1228</v>
      </c>
      <c r="N7" s="1343" t="s">
        <v>1227</v>
      </c>
      <c r="O7" s="1362" t="s">
        <v>1228</v>
      </c>
      <c r="P7" s="1343" t="s">
        <v>1227</v>
      </c>
      <c r="Q7" s="1362" t="s">
        <v>1228</v>
      </c>
      <c r="R7" s="1343" t="s">
        <v>1227</v>
      </c>
      <c r="S7" s="1344" t="s">
        <v>1228</v>
      </c>
      <c r="T7" s="1343" t="s">
        <v>1227</v>
      </c>
      <c r="U7" s="1344" t="s">
        <v>1228</v>
      </c>
      <c r="V7" s="1343" t="s">
        <v>1227</v>
      </c>
      <c r="W7" s="1344" t="s">
        <v>1228</v>
      </c>
      <c r="X7" s="1343" t="s">
        <v>1227</v>
      </c>
      <c r="Y7" s="1344" t="s">
        <v>1228</v>
      </c>
      <c r="Z7" s="1343" t="s">
        <v>1227</v>
      </c>
      <c r="AA7" s="1344" t="s">
        <v>1228</v>
      </c>
      <c r="AB7" s="1343" t="s">
        <v>1227</v>
      </c>
      <c r="AC7" s="1344" t="s">
        <v>1228</v>
      </c>
      <c r="AD7" s="1343" t="s">
        <v>1227</v>
      </c>
      <c r="AE7" s="1344" t="s">
        <v>1228</v>
      </c>
      <c r="AF7" s="1343" t="s">
        <v>1227</v>
      </c>
      <c r="AG7" s="1344" t="s">
        <v>1228</v>
      </c>
      <c r="AH7" s="1343" t="s">
        <v>1227</v>
      </c>
      <c r="AI7" s="1344" t="s">
        <v>1228</v>
      </c>
      <c r="AJ7" s="1343" t="s">
        <v>1227</v>
      </c>
      <c r="AK7" s="1344" t="s">
        <v>1228</v>
      </c>
      <c r="AL7" s="1343" t="s">
        <v>1227</v>
      </c>
      <c r="AM7" s="1345" t="s">
        <v>1228</v>
      </c>
    </row>
    <row r="8" spans="1:39" s="117" customFormat="1" ht="13.8" customHeight="1">
      <c r="A8" s="1346" t="s">
        <v>1257</v>
      </c>
      <c r="B8" s="1369">
        <v>5.2774000000000001</v>
      </c>
      <c r="C8" s="1370">
        <v>3.8665000000000003</v>
      </c>
      <c r="D8" s="1369">
        <v>21.1219</v>
      </c>
      <c r="E8" s="1370">
        <v>17.4145</v>
      </c>
      <c r="F8" s="1369">
        <v>36.076700000000002</v>
      </c>
      <c r="G8" s="1370">
        <v>25.576800000000002</v>
      </c>
      <c r="H8" s="1369">
        <v>25.6113</v>
      </c>
      <c r="I8" s="1370">
        <v>6.8083</v>
      </c>
      <c r="J8" s="1369">
        <v>27.107200000000002</v>
      </c>
      <c r="K8" s="1370">
        <v>2.7090000000000001</v>
      </c>
      <c r="L8" s="1369">
        <v>31.808100000000003</v>
      </c>
      <c r="M8" s="1370">
        <v>4.6043000000000003</v>
      </c>
      <c r="N8" s="1369">
        <v>48.986200000000004</v>
      </c>
      <c r="O8" s="1370">
        <v>16.088200000000001</v>
      </c>
      <c r="P8" s="1369">
        <v>54.479200000000006</v>
      </c>
      <c r="Q8" s="1370">
        <v>18.846700000000002</v>
      </c>
      <c r="R8" s="1369">
        <v>67.130400000000009</v>
      </c>
      <c r="S8" s="1370">
        <v>24.901400000000002</v>
      </c>
      <c r="T8" s="1369">
        <v>95.103200000000001</v>
      </c>
      <c r="U8" s="1370">
        <v>41.385600000000004</v>
      </c>
      <c r="V8" s="1369">
        <v>106.2474</v>
      </c>
      <c r="W8" s="1370">
        <v>43.844999999999999</v>
      </c>
      <c r="X8" s="1369">
        <v>121.9581</v>
      </c>
      <c r="Y8" s="1370">
        <v>50.676400000000001</v>
      </c>
      <c r="Z8" s="1369" t="s">
        <v>1258</v>
      </c>
      <c r="AA8" s="1370" t="s">
        <v>1258</v>
      </c>
      <c r="AB8" s="1369" t="s">
        <v>1258</v>
      </c>
      <c r="AC8" s="1370" t="s">
        <v>1258</v>
      </c>
      <c r="AD8" s="1369" t="s">
        <v>1258</v>
      </c>
      <c r="AE8" s="1370" t="s">
        <v>1258</v>
      </c>
      <c r="AF8" s="1369" t="s">
        <v>1258</v>
      </c>
      <c r="AG8" s="1370" t="s">
        <v>1258</v>
      </c>
      <c r="AH8" s="1369" t="s">
        <v>1258</v>
      </c>
      <c r="AI8" s="1370" t="s">
        <v>1258</v>
      </c>
      <c r="AJ8" s="1369" t="s">
        <v>1258</v>
      </c>
      <c r="AK8" s="1370" t="s">
        <v>1258</v>
      </c>
      <c r="AL8" s="1369" t="s">
        <v>1258</v>
      </c>
      <c r="AM8" s="1369" t="s">
        <v>1258</v>
      </c>
    </row>
    <row r="9" spans="1:39" s="117" customFormat="1" ht="13.8" customHeight="1">
      <c r="A9" s="1346" t="s">
        <v>140</v>
      </c>
      <c r="B9" s="1369">
        <v>2.7431000000000001</v>
      </c>
      <c r="C9" s="1370">
        <v>1.3661000000000001</v>
      </c>
      <c r="D9" s="1369">
        <v>16.0898</v>
      </c>
      <c r="E9" s="1370">
        <v>12.5364</v>
      </c>
      <c r="F9" s="1369">
        <v>30.995100000000001</v>
      </c>
      <c r="G9" s="1370">
        <v>20.8873</v>
      </c>
      <c r="H9" s="1369">
        <v>20.249600000000001</v>
      </c>
      <c r="I9" s="1370">
        <v>2.2492000000000001</v>
      </c>
      <c r="J9" s="1369">
        <v>23.407900000000001</v>
      </c>
      <c r="K9" s="1370">
        <v>-0.28010000000000002</v>
      </c>
      <c r="L9" s="1369">
        <v>27.033000000000001</v>
      </c>
      <c r="M9" s="1370">
        <v>0.81480000000000008</v>
      </c>
      <c r="N9" s="1369">
        <v>39.3078</v>
      </c>
      <c r="O9" s="1370">
        <v>8.5469000000000008</v>
      </c>
      <c r="P9" s="1369">
        <v>42.441900000000004</v>
      </c>
      <c r="Q9" s="1370">
        <v>9.5859000000000005</v>
      </c>
      <c r="R9" s="1369">
        <v>52.5824</v>
      </c>
      <c r="S9" s="1370">
        <v>14.029200000000001</v>
      </c>
      <c r="T9" s="1369">
        <v>73.785499999999999</v>
      </c>
      <c r="U9" s="1370">
        <v>25.9373</v>
      </c>
      <c r="V9" s="1369">
        <v>79.889600000000002</v>
      </c>
      <c r="W9" s="1370">
        <v>25.4621</v>
      </c>
      <c r="X9" s="1369">
        <v>92.296000000000006</v>
      </c>
      <c r="Y9" s="1370">
        <v>30.540200000000002</v>
      </c>
      <c r="Z9" s="1369">
        <v>95.069800000000001</v>
      </c>
      <c r="AA9" s="1370">
        <v>28.777700000000003</v>
      </c>
      <c r="AB9" s="1369">
        <v>119.9885</v>
      </c>
      <c r="AC9" s="1370">
        <v>39.9908</v>
      </c>
      <c r="AD9" s="1369">
        <v>125.28740000000001</v>
      </c>
      <c r="AE9" s="1370">
        <v>38.212600000000002</v>
      </c>
      <c r="AF9" s="1369">
        <v>137.56210000000002</v>
      </c>
      <c r="AG9" s="1370">
        <v>42.375300000000003</v>
      </c>
      <c r="AH9" s="1369">
        <v>167.1491</v>
      </c>
      <c r="AI9" s="1370">
        <v>58.201700000000002</v>
      </c>
      <c r="AJ9" s="1369">
        <v>152.65270000000001</v>
      </c>
      <c r="AK9" s="1370">
        <v>40.853999999999999</v>
      </c>
      <c r="AL9" s="1369">
        <v>197.0684</v>
      </c>
      <c r="AM9" s="1369">
        <v>61.102500000000006</v>
      </c>
    </row>
    <row r="10" spans="1:39" s="117" customFormat="1" ht="13.8" customHeight="1">
      <c r="A10" s="1346" t="s">
        <v>141</v>
      </c>
      <c r="B10" s="1369">
        <v>4.4197000000000006</v>
      </c>
      <c r="C10" s="1370">
        <v>3.0202</v>
      </c>
      <c r="D10" s="1369">
        <v>17.887</v>
      </c>
      <c r="E10" s="1370">
        <v>14.278700000000001</v>
      </c>
      <c r="F10" s="1369">
        <v>34.811</v>
      </c>
      <c r="G10" s="1370">
        <v>24.408800000000003</v>
      </c>
      <c r="H10" s="1369">
        <v>21.3749</v>
      </c>
      <c r="I10" s="1370">
        <v>3.206</v>
      </c>
      <c r="J10" s="1369">
        <v>26.6464</v>
      </c>
      <c r="K10" s="1370">
        <v>2.3367</v>
      </c>
      <c r="L10" s="1369">
        <v>32.052199999999999</v>
      </c>
      <c r="M10" s="1370">
        <v>4.798</v>
      </c>
      <c r="N10" s="1369">
        <v>47.506399999999999</v>
      </c>
      <c r="O10" s="1370">
        <v>14.9352</v>
      </c>
      <c r="P10" s="1369">
        <v>51.797400000000003</v>
      </c>
      <c r="Q10" s="1370">
        <v>16.7835</v>
      </c>
      <c r="R10" s="1369">
        <v>62.429000000000002</v>
      </c>
      <c r="S10" s="1370">
        <v>21.387900000000002</v>
      </c>
      <c r="T10" s="1369">
        <v>86.913000000000011</v>
      </c>
      <c r="U10" s="1370">
        <v>35.450400000000002</v>
      </c>
      <c r="V10" s="1369">
        <v>90.050200000000004</v>
      </c>
      <c r="W10" s="1370">
        <v>32.548400000000001</v>
      </c>
      <c r="X10" s="1369">
        <v>102.79830000000001</v>
      </c>
      <c r="Y10" s="1370">
        <v>37.669699999999999</v>
      </c>
      <c r="Z10" s="1369">
        <v>105.9997</v>
      </c>
      <c r="AA10" s="1370">
        <v>35.993200000000002</v>
      </c>
      <c r="AB10" s="1369">
        <v>131.3603</v>
      </c>
      <c r="AC10" s="1370">
        <v>47.2273</v>
      </c>
      <c r="AD10" s="1369">
        <v>138.81620000000001</v>
      </c>
      <c r="AE10" s="1370">
        <v>46.5124</v>
      </c>
      <c r="AF10" s="1369">
        <v>157.58580000000001</v>
      </c>
      <c r="AG10" s="1370">
        <v>54.375900000000001</v>
      </c>
      <c r="AH10" s="1369">
        <v>191.6549</v>
      </c>
      <c r="AI10" s="1370">
        <v>72.713700000000003</v>
      </c>
      <c r="AJ10" s="1369">
        <v>179.14000000000001</v>
      </c>
      <c r="AK10" s="1370">
        <v>55.620699999999999</v>
      </c>
      <c r="AL10" s="1369">
        <v>225.65270000000001</v>
      </c>
      <c r="AM10" s="1369">
        <v>76.603999999999999</v>
      </c>
    </row>
    <row r="11" spans="1:39" s="117" customFormat="1" ht="13.8" customHeight="1">
      <c r="A11" s="1349" t="s">
        <v>142</v>
      </c>
      <c r="B11" s="1369">
        <v>5.3524000000000003</v>
      </c>
      <c r="C11" s="1370">
        <v>3.9405000000000001</v>
      </c>
      <c r="D11" s="1369">
        <v>17.2818</v>
      </c>
      <c r="E11" s="1370">
        <v>13.692</v>
      </c>
      <c r="F11" s="1369">
        <v>32.1233</v>
      </c>
      <c r="G11" s="1370">
        <v>21.9285</v>
      </c>
      <c r="H11" s="1369">
        <v>20.071000000000002</v>
      </c>
      <c r="I11" s="1351">
        <v>2.0973000000000002</v>
      </c>
      <c r="J11" s="1369">
        <v>21.471900000000002</v>
      </c>
      <c r="K11" s="1370">
        <v>-1.8445</v>
      </c>
      <c r="L11" s="1369">
        <v>26.221500000000002</v>
      </c>
      <c r="M11" s="1370">
        <v>0.17070000000000002</v>
      </c>
      <c r="N11" s="1369">
        <v>39.942900000000002</v>
      </c>
      <c r="O11" s="1370">
        <v>9.0418000000000003</v>
      </c>
      <c r="P11" s="1369">
        <v>43.515599999999999</v>
      </c>
      <c r="Q11" s="1370">
        <v>10.412000000000001</v>
      </c>
      <c r="R11" s="1369">
        <v>52.962800000000001</v>
      </c>
      <c r="S11" s="1370">
        <v>14.313500000000001</v>
      </c>
      <c r="T11" s="1369">
        <v>71.859400000000008</v>
      </c>
      <c r="U11" s="1370">
        <v>24.541500000000003</v>
      </c>
      <c r="V11" s="1369">
        <v>78.2851</v>
      </c>
      <c r="W11" s="1370">
        <v>24.343</v>
      </c>
      <c r="X11" s="1369">
        <v>89.908200000000008</v>
      </c>
      <c r="Y11" s="1370">
        <v>28.9193</v>
      </c>
      <c r="Z11" s="1369">
        <v>92.434700000000007</v>
      </c>
      <c r="AA11" s="1370">
        <v>27.0381</v>
      </c>
      <c r="AB11" s="1369">
        <v>114.15170000000001</v>
      </c>
      <c r="AC11" s="1370">
        <v>36.276600000000002</v>
      </c>
      <c r="AD11" s="1369">
        <v>117.8039</v>
      </c>
      <c r="AE11" s="1370">
        <v>33.621500000000005</v>
      </c>
      <c r="AF11" s="1369">
        <v>133.40640000000002</v>
      </c>
      <c r="AG11" s="1370">
        <v>39.884799999999998</v>
      </c>
      <c r="AH11" s="1369">
        <v>162.05410000000001</v>
      </c>
      <c r="AI11" s="1370">
        <v>55.184600000000003</v>
      </c>
      <c r="AJ11" s="1369">
        <v>150.3716</v>
      </c>
      <c r="AK11" s="1370">
        <v>39.582300000000004</v>
      </c>
      <c r="AL11" s="1369">
        <v>190.1978</v>
      </c>
      <c r="AM11" s="1369">
        <v>57.3765</v>
      </c>
    </row>
    <row r="12" spans="1:39" s="117" customFormat="1" ht="13.8" customHeight="1" thickBot="1">
      <c r="A12" s="1363" t="s">
        <v>1230</v>
      </c>
      <c r="B12" s="1364">
        <v>4.0640000000000001</v>
      </c>
      <c r="C12" s="1365">
        <v>2.6694</v>
      </c>
      <c r="D12" s="1364">
        <v>17.273600000000002</v>
      </c>
      <c r="E12" s="1365">
        <v>13.684000000000001</v>
      </c>
      <c r="F12" s="1364">
        <v>32.833200000000005</v>
      </c>
      <c r="G12" s="1365">
        <v>22.583600000000001</v>
      </c>
      <c r="H12" s="1364">
        <v>20.923100000000002</v>
      </c>
      <c r="I12" s="1364">
        <v>2.8219000000000003</v>
      </c>
      <c r="J12" s="1371">
        <v>24.234999999999999</v>
      </c>
      <c r="K12" s="1365">
        <v>0.38820000000000005</v>
      </c>
      <c r="L12" s="1364">
        <v>28.767200000000003</v>
      </c>
      <c r="M12" s="1365">
        <v>2.1910000000000003</v>
      </c>
      <c r="N12" s="1364">
        <v>42.573900000000002</v>
      </c>
      <c r="O12" s="1365">
        <v>11.091900000000001</v>
      </c>
      <c r="P12" s="1364">
        <v>46.226300000000002</v>
      </c>
      <c r="Q12" s="1365">
        <v>12.497400000000001</v>
      </c>
      <c r="R12" s="1364">
        <v>56.417999999999999</v>
      </c>
      <c r="S12" s="1365">
        <v>16.895700000000001</v>
      </c>
      <c r="T12" s="1364">
        <v>78.152200000000008</v>
      </c>
      <c r="U12" s="1365">
        <v>29.101700000000001</v>
      </c>
      <c r="V12" s="1364">
        <v>83.491700000000009</v>
      </c>
      <c r="W12" s="1365">
        <v>27.974300000000003</v>
      </c>
      <c r="X12" s="1364">
        <v>95.866100000000003</v>
      </c>
      <c r="Y12" s="1365">
        <v>32.963799999999999</v>
      </c>
      <c r="Z12" s="1364">
        <v>99.228800000000007</v>
      </c>
      <c r="AA12" s="1365">
        <v>31.523300000000003</v>
      </c>
      <c r="AB12" s="1364">
        <v>123.7655</v>
      </c>
      <c r="AC12" s="1365">
        <v>42.394300000000001</v>
      </c>
      <c r="AD12" s="1364">
        <v>130.5138</v>
      </c>
      <c r="AE12" s="1365">
        <v>41.419000000000004</v>
      </c>
      <c r="AF12" s="1364">
        <v>147.4324</v>
      </c>
      <c r="AG12" s="1365">
        <v>48.290800000000004</v>
      </c>
      <c r="AH12" s="1364">
        <v>181.9084</v>
      </c>
      <c r="AI12" s="1365">
        <v>66.942000000000007</v>
      </c>
      <c r="AJ12" s="1364">
        <v>170.2347</v>
      </c>
      <c r="AK12" s="1365">
        <v>50.656000000000006</v>
      </c>
      <c r="AL12" s="1364">
        <v>214.45010000000002</v>
      </c>
      <c r="AM12" s="1364">
        <v>70.528800000000004</v>
      </c>
    </row>
    <row r="13" spans="1:39" ht="15.6" customHeight="1">
      <c r="A13" s="117"/>
      <c r="B13" s="1372"/>
      <c r="C13" s="1372"/>
      <c r="D13" s="1372"/>
      <c r="E13" s="1373"/>
      <c r="F13" s="1373" t="s">
        <v>1259</v>
      </c>
      <c r="G13" s="1373"/>
      <c r="H13" s="1373"/>
      <c r="I13" s="1373"/>
      <c r="J13" s="1373"/>
      <c r="K13" s="1373"/>
      <c r="L13" s="1373"/>
    </row>
    <row r="14" spans="1:39" ht="15.6" customHeight="1">
      <c r="A14" s="117"/>
      <c r="B14" s="117"/>
      <c r="C14" s="117"/>
      <c r="D14" s="117"/>
      <c r="J14" s="1374"/>
    </row>
    <row r="15" spans="1:39" ht="36" customHeight="1">
      <c r="A15" s="2427" t="s">
        <v>1260</v>
      </c>
      <c r="B15" s="2427"/>
      <c r="C15" s="2427"/>
      <c r="D15" s="2427"/>
      <c r="E15" s="2427"/>
      <c r="F15" s="2427"/>
      <c r="G15" s="2427"/>
      <c r="H15" s="2427"/>
      <c r="I15" s="2427"/>
      <c r="J15" s="2427"/>
      <c r="K15" s="2427"/>
      <c r="L15" s="2427"/>
      <c r="M15" s="2427"/>
      <c r="N15" s="2427"/>
      <c r="O15" s="2427"/>
      <c r="P15" s="2427"/>
      <c r="Q15" s="2427"/>
      <c r="R15" s="2427"/>
      <c r="S15" s="2427"/>
      <c r="T15" s="2427"/>
      <c r="U15" s="2427"/>
      <c r="V15" s="2427"/>
      <c r="W15" s="2427"/>
      <c r="X15" s="2427"/>
      <c r="Y15" s="2427"/>
      <c r="Z15" s="2427"/>
      <c r="AA15" s="2427"/>
      <c r="AB15" s="2427"/>
      <c r="AC15" s="2427"/>
      <c r="AD15" s="2427"/>
      <c r="AE15" s="2427"/>
      <c r="AF15" s="2427"/>
      <c r="AG15" s="2427"/>
      <c r="AH15" s="2427"/>
      <c r="AI15" s="2427"/>
    </row>
    <row r="16" spans="1:39" ht="15" customHeight="1">
      <c r="A16" s="2428" t="s">
        <v>1208</v>
      </c>
      <c r="B16" s="2428"/>
      <c r="C16" s="2428"/>
      <c r="D16" s="2428"/>
      <c r="E16" s="2428"/>
      <c r="F16" s="2428"/>
      <c r="G16" s="2428"/>
      <c r="H16" s="2428"/>
      <c r="I16" s="2428"/>
      <c r="J16" s="2428"/>
      <c r="K16" s="2428"/>
      <c r="L16" s="2428"/>
      <c r="M16" s="2428"/>
      <c r="N16" s="2428"/>
      <c r="O16" s="2428"/>
      <c r="P16" s="2428"/>
      <c r="Q16" s="2428"/>
      <c r="R16" s="2428"/>
      <c r="S16" s="2428"/>
      <c r="T16" s="2428"/>
      <c r="U16" s="2428"/>
      <c r="V16" s="2428"/>
      <c r="W16" s="2428"/>
      <c r="X16" s="2428"/>
      <c r="Y16" s="2428"/>
      <c r="Z16" s="2428"/>
      <c r="AA16" s="2428"/>
      <c r="AB16" s="2428"/>
      <c r="AC16" s="2428"/>
      <c r="AD16" s="2428"/>
      <c r="AE16" s="2428"/>
      <c r="AF16" s="2428"/>
      <c r="AG16" s="2428"/>
      <c r="AH16" s="2428"/>
      <c r="AI16" s="2428"/>
    </row>
    <row r="17" spans="1:39" ht="14.4" thickBot="1">
      <c r="A17" s="117"/>
      <c r="B17" s="1357"/>
      <c r="C17" s="1357"/>
      <c r="D17" s="1357"/>
      <c r="E17" s="1341"/>
      <c r="F17" s="1341"/>
      <c r="G17" s="1341"/>
      <c r="I17" s="1368"/>
      <c r="J17" s="1368"/>
      <c r="K17" s="1368"/>
      <c r="L17" s="1368"/>
      <c r="M17" s="1368"/>
      <c r="R17" s="808"/>
      <c r="S17" s="808"/>
      <c r="T17" s="808"/>
      <c r="U17" s="808"/>
    </row>
    <row r="18" spans="1:39" s="117" customFormat="1" ht="13.8" customHeight="1">
      <c r="A18" s="1342"/>
      <c r="B18" s="1358" t="s">
        <v>1209</v>
      </c>
      <c r="C18" s="1359"/>
      <c r="D18" s="1358" t="s">
        <v>1210</v>
      </c>
      <c r="E18" s="1359"/>
      <c r="F18" s="1358" t="s">
        <v>1211</v>
      </c>
      <c r="G18" s="1359"/>
      <c r="H18" s="1358" t="s">
        <v>1212</v>
      </c>
      <c r="I18" s="1359"/>
      <c r="J18" s="1358" t="s">
        <v>1213</v>
      </c>
      <c r="K18" s="1359"/>
      <c r="L18" s="1358" t="s">
        <v>1214</v>
      </c>
      <c r="M18" s="1359"/>
      <c r="N18" s="1358" t="s">
        <v>1215</v>
      </c>
      <c r="O18" s="1359"/>
      <c r="P18" s="1358" t="s">
        <v>1216</v>
      </c>
      <c r="Q18" s="1359"/>
      <c r="R18" s="2433" t="s">
        <v>1217</v>
      </c>
      <c r="S18" s="2434"/>
      <c r="T18" s="2429" t="s">
        <v>1237</v>
      </c>
      <c r="U18" s="2430"/>
      <c r="V18" s="2429" t="s">
        <v>1238</v>
      </c>
      <c r="W18" s="2430"/>
      <c r="X18" s="2429" t="s">
        <v>1239</v>
      </c>
      <c r="Y18" s="2430"/>
      <c r="Z18" s="2429" t="s">
        <v>1240</v>
      </c>
      <c r="AA18" s="2430"/>
      <c r="AB18" s="2429" t="s">
        <v>1241</v>
      </c>
      <c r="AC18" s="2430"/>
      <c r="AD18" s="2429" t="s">
        <v>1242</v>
      </c>
      <c r="AE18" s="2430"/>
      <c r="AF18" s="2429" t="s">
        <v>1243</v>
      </c>
      <c r="AG18" s="2430"/>
      <c r="AH18" s="2429" t="s">
        <v>1244</v>
      </c>
      <c r="AI18" s="2430"/>
      <c r="AJ18" s="2429" t="s">
        <v>1245</v>
      </c>
      <c r="AK18" s="2430"/>
      <c r="AL18" s="2429" t="s">
        <v>1246</v>
      </c>
      <c r="AM18" s="2429"/>
    </row>
    <row r="19" spans="1:39" s="117" customFormat="1" ht="13.8" customHeight="1">
      <c r="B19" s="1360" t="s">
        <v>1218</v>
      </c>
      <c r="C19" s="1361"/>
      <c r="D19" s="1360" t="s">
        <v>1219</v>
      </c>
      <c r="E19" s="1361"/>
      <c r="F19" s="1360" t="s">
        <v>1220</v>
      </c>
      <c r="G19" s="1361"/>
      <c r="H19" s="1360" t="s">
        <v>1221</v>
      </c>
      <c r="I19" s="1361"/>
      <c r="J19" s="1360" t="s">
        <v>1222</v>
      </c>
      <c r="K19" s="1361"/>
      <c r="L19" s="1360" t="s">
        <v>1223</v>
      </c>
      <c r="M19" s="1361"/>
      <c r="N19" s="1360" t="s">
        <v>1224</v>
      </c>
      <c r="O19" s="1361"/>
      <c r="P19" s="1360" t="s">
        <v>1225</v>
      </c>
      <c r="Q19" s="1361"/>
      <c r="R19" s="2431" t="s">
        <v>1226</v>
      </c>
      <c r="S19" s="2432"/>
      <c r="T19" s="2431" t="s">
        <v>1247</v>
      </c>
      <c r="U19" s="2432"/>
      <c r="V19" s="2431" t="s">
        <v>1248</v>
      </c>
      <c r="W19" s="2432"/>
      <c r="X19" s="2431" t="s">
        <v>1249</v>
      </c>
      <c r="Y19" s="2432"/>
      <c r="Z19" s="2431" t="s">
        <v>1250</v>
      </c>
      <c r="AA19" s="2432"/>
      <c r="AB19" s="2431" t="s">
        <v>1251</v>
      </c>
      <c r="AC19" s="2432"/>
      <c r="AD19" s="2431" t="s">
        <v>1252</v>
      </c>
      <c r="AE19" s="2432"/>
      <c r="AF19" s="2431" t="s">
        <v>1253</v>
      </c>
      <c r="AG19" s="2432"/>
      <c r="AH19" s="2431" t="s">
        <v>1254</v>
      </c>
      <c r="AI19" s="2432"/>
      <c r="AJ19" s="2431" t="s">
        <v>1255</v>
      </c>
      <c r="AK19" s="2432"/>
      <c r="AL19" s="2431" t="s">
        <v>1256</v>
      </c>
      <c r="AM19" s="2431"/>
    </row>
    <row r="20" spans="1:39" s="117" customFormat="1" ht="13.8" customHeight="1">
      <c r="A20" s="543"/>
      <c r="B20" s="1343" t="s">
        <v>1227</v>
      </c>
      <c r="C20" s="1362" t="s">
        <v>1228</v>
      </c>
      <c r="D20" s="1343" t="s">
        <v>1227</v>
      </c>
      <c r="E20" s="1362" t="s">
        <v>1228</v>
      </c>
      <c r="F20" s="1343" t="s">
        <v>1227</v>
      </c>
      <c r="G20" s="1362" t="s">
        <v>1228</v>
      </c>
      <c r="H20" s="1343" t="s">
        <v>1227</v>
      </c>
      <c r="I20" s="1362" t="s">
        <v>1228</v>
      </c>
      <c r="J20" s="1343" t="s">
        <v>1227</v>
      </c>
      <c r="K20" s="1362" t="s">
        <v>1228</v>
      </c>
      <c r="L20" s="1343" t="s">
        <v>1227</v>
      </c>
      <c r="M20" s="1362" t="s">
        <v>1228</v>
      </c>
      <c r="N20" s="1343" t="s">
        <v>1227</v>
      </c>
      <c r="O20" s="1362" t="s">
        <v>1228</v>
      </c>
      <c r="P20" s="1343" t="s">
        <v>1227</v>
      </c>
      <c r="Q20" s="1362" t="s">
        <v>1228</v>
      </c>
      <c r="R20" s="1343" t="s">
        <v>1227</v>
      </c>
      <c r="S20" s="1344" t="s">
        <v>1228</v>
      </c>
      <c r="T20" s="1343" t="s">
        <v>1227</v>
      </c>
      <c r="U20" s="1344" t="s">
        <v>1228</v>
      </c>
      <c r="V20" s="1343" t="s">
        <v>1227</v>
      </c>
      <c r="W20" s="1344" t="s">
        <v>1228</v>
      </c>
      <c r="X20" s="1345" t="s">
        <v>1227</v>
      </c>
      <c r="Y20" s="1344" t="s">
        <v>1228</v>
      </c>
      <c r="Z20" s="1345" t="s">
        <v>1227</v>
      </c>
      <c r="AA20" s="1344" t="s">
        <v>1228</v>
      </c>
      <c r="AB20" s="1345" t="s">
        <v>1227</v>
      </c>
      <c r="AC20" s="1344" t="s">
        <v>1228</v>
      </c>
      <c r="AD20" s="1345" t="s">
        <v>1227</v>
      </c>
      <c r="AE20" s="1344" t="s">
        <v>1228</v>
      </c>
      <c r="AF20" s="1345" t="s">
        <v>1227</v>
      </c>
      <c r="AG20" s="1344" t="s">
        <v>1228</v>
      </c>
      <c r="AH20" s="1345" t="s">
        <v>1227</v>
      </c>
      <c r="AI20" s="1344" t="s">
        <v>1228</v>
      </c>
      <c r="AJ20" s="1345" t="s">
        <v>1227</v>
      </c>
      <c r="AK20" s="1344" t="s">
        <v>1228</v>
      </c>
      <c r="AL20" s="1345" t="s">
        <v>1227</v>
      </c>
      <c r="AM20" s="1345" t="s">
        <v>1228</v>
      </c>
    </row>
    <row r="21" spans="1:39" s="117" customFormat="1" ht="13.8" customHeight="1">
      <c r="A21" s="1346" t="s">
        <v>1257</v>
      </c>
      <c r="B21" s="1369">
        <v>5.2774000000000001</v>
      </c>
      <c r="C21" s="1370">
        <v>3.8665000000000003</v>
      </c>
      <c r="D21" s="1369">
        <v>10.055400000000001</v>
      </c>
      <c r="E21" s="1370">
        <v>8.3579000000000008</v>
      </c>
      <c r="F21" s="1369">
        <v>10.814</v>
      </c>
      <c r="G21" s="1370">
        <v>7.8871000000000002</v>
      </c>
      <c r="H21" s="1369">
        <v>5.8661000000000003</v>
      </c>
      <c r="I21" s="1370">
        <v>1.6602000000000001</v>
      </c>
      <c r="J21" s="1369">
        <v>4.9141000000000004</v>
      </c>
      <c r="K21" s="1370">
        <v>0.53600000000000003</v>
      </c>
      <c r="L21" s="1369">
        <v>4.7105000000000006</v>
      </c>
      <c r="M21" s="1370">
        <v>0.753</v>
      </c>
      <c r="N21" s="1369">
        <v>5.8608000000000002</v>
      </c>
      <c r="O21" s="1370">
        <v>2.1539999999999999</v>
      </c>
      <c r="P21" s="1369">
        <v>5.5865</v>
      </c>
      <c r="Q21" s="1370">
        <v>2.1817000000000002</v>
      </c>
      <c r="R21" s="1369">
        <v>5.8726000000000003</v>
      </c>
      <c r="S21" s="1370">
        <v>2.5013000000000001</v>
      </c>
      <c r="T21" s="1369">
        <v>6.9119000000000002</v>
      </c>
      <c r="U21" s="1370">
        <v>3.5238</v>
      </c>
      <c r="V21" s="1369">
        <v>6.8023000000000007</v>
      </c>
      <c r="W21" s="1370">
        <v>3.3603000000000001</v>
      </c>
      <c r="X21" s="1369">
        <v>6.87</v>
      </c>
      <c r="Y21" s="1370">
        <v>3.4753000000000003</v>
      </c>
      <c r="Z21" s="1369" t="s">
        <v>1258</v>
      </c>
      <c r="AA21" s="1370" t="s">
        <v>1258</v>
      </c>
      <c r="AB21" s="1369" t="s">
        <v>1258</v>
      </c>
      <c r="AC21" s="1370" t="s">
        <v>1258</v>
      </c>
      <c r="AD21" s="1369" t="s">
        <v>1258</v>
      </c>
      <c r="AE21" s="1370" t="s">
        <v>1258</v>
      </c>
      <c r="AF21" s="1369" t="s">
        <v>1258</v>
      </c>
      <c r="AG21" s="1370" t="s">
        <v>1258</v>
      </c>
      <c r="AH21" s="1369" t="s">
        <v>1258</v>
      </c>
      <c r="AI21" s="1370" t="s">
        <v>1258</v>
      </c>
      <c r="AJ21" s="1369" t="s">
        <v>1258</v>
      </c>
      <c r="AK21" s="1370" t="s">
        <v>1258</v>
      </c>
      <c r="AL21" s="1369" t="s">
        <v>1258</v>
      </c>
      <c r="AM21" s="1369" t="s">
        <v>1258</v>
      </c>
    </row>
    <row r="22" spans="1:39" s="117" customFormat="1" ht="13.8" customHeight="1">
      <c r="A22" s="1346" t="s">
        <v>140</v>
      </c>
      <c r="B22" s="1369">
        <v>2.7431000000000001</v>
      </c>
      <c r="C22" s="1370">
        <v>1.3661000000000001</v>
      </c>
      <c r="D22" s="1369">
        <v>7.7449000000000003</v>
      </c>
      <c r="E22" s="1370">
        <v>6.0832000000000006</v>
      </c>
      <c r="F22" s="1369">
        <v>9.4169999999999998</v>
      </c>
      <c r="G22" s="1370">
        <v>6.5270999999999999</v>
      </c>
      <c r="H22" s="1369">
        <v>4.7178000000000004</v>
      </c>
      <c r="I22" s="1370">
        <v>0.55759999999999998</v>
      </c>
      <c r="J22" s="1369">
        <v>4.2961999999999998</v>
      </c>
      <c r="K22" s="1370">
        <v>-5.6000000000000001E-2</v>
      </c>
      <c r="L22" s="1369">
        <v>4.0685000000000002</v>
      </c>
      <c r="M22" s="1370">
        <v>0.1353</v>
      </c>
      <c r="N22" s="1369">
        <v>4.8498000000000001</v>
      </c>
      <c r="O22" s="1370">
        <v>1.1784000000000001</v>
      </c>
      <c r="P22" s="1369">
        <v>4.5212000000000003</v>
      </c>
      <c r="Q22" s="1370">
        <v>1.1508</v>
      </c>
      <c r="R22" s="1369">
        <v>4.8067000000000002</v>
      </c>
      <c r="S22" s="1370">
        <v>1.4694</v>
      </c>
      <c r="T22" s="1369">
        <v>5.6820000000000004</v>
      </c>
      <c r="U22" s="1370">
        <v>2.3329</v>
      </c>
      <c r="V22" s="1369">
        <v>5.4828999999999999</v>
      </c>
      <c r="W22" s="1370">
        <v>2.0834999999999999</v>
      </c>
      <c r="X22" s="1369">
        <v>5.6000000000000005</v>
      </c>
      <c r="Y22" s="1370">
        <v>2.2457000000000003</v>
      </c>
      <c r="Z22" s="1369">
        <v>5.2742000000000004</v>
      </c>
      <c r="AA22" s="1370">
        <v>1.9645000000000001</v>
      </c>
      <c r="AB22" s="1369">
        <v>5.7930000000000001</v>
      </c>
      <c r="AC22" s="1370">
        <v>2.4319999999999999</v>
      </c>
      <c r="AD22" s="1369">
        <v>5.5639000000000003</v>
      </c>
      <c r="AE22" s="1370">
        <v>2.1809000000000003</v>
      </c>
      <c r="AF22" s="1369">
        <v>5.5567000000000002</v>
      </c>
      <c r="AG22" s="1370">
        <v>2.2326000000000001</v>
      </c>
      <c r="AH22" s="1369">
        <v>5.9504999999999999</v>
      </c>
      <c r="AI22" s="1370">
        <v>2.7349000000000001</v>
      </c>
      <c r="AJ22" s="1369">
        <v>5.2840000000000007</v>
      </c>
      <c r="AK22" s="1370">
        <v>1.9213</v>
      </c>
      <c r="AL22" s="1369">
        <v>5.8978000000000002</v>
      </c>
      <c r="AM22" s="1369">
        <v>2.5416000000000003</v>
      </c>
    </row>
    <row r="23" spans="1:39" s="117" customFormat="1" ht="13.8" customHeight="1">
      <c r="A23" s="1346" t="s">
        <v>141</v>
      </c>
      <c r="B23" s="1369">
        <v>4.4197000000000006</v>
      </c>
      <c r="C23" s="1370">
        <v>3.0202</v>
      </c>
      <c r="D23" s="1369">
        <v>8.575800000000001</v>
      </c>
      <c r="E23" s="1370">
        <v>6.9012000000000002</v>
      </c>
      <c r="F23" s="1369">
        <v>10.4693</v>
      </c>
      <c r="G23" s="1370">
        <v>7.5516000000000005</v>
      </c>
      <c r="H23" s="1369">
        <v>4.9620000000000006</v>
      </c>
      <c r="I23" s="1370">
        <v>0.79200000000000004</v>
      </c>
      <c r="J23" s="1369">
        <v>4.8379000000000003</v>
      </c>
      <c r="K23" s="1370">
        <v>0.46300000000000002</v>
      </c>
      <c r="L23" s="1369">
        <v>4.7427999999999999</v>
      </c>
      <c r="M23" s="1370">
        <v>0.78410000000000002</v>
      </c>
      <c r="N23" s="1369">
        <v>5.7099000000000002</v>
      </c>
      <c r="O23" s="1370">
        <v>2.0084</v>
      </c>
      <c r="P23" s="1369">
        <v>5.3557000000000006</v>
      </c>
      <c r="Q23" s="1370">
        <v>1.9583000000000002</v>
      </c>
      <c r="R23" s="1369">
        <v>5.5375000000000005</v>
      </c>
      <c r="S23" s="1370">
        <v>2.1769000000000003</v>
      </c>
      <c r="T23" s="1369">
        <v>6.4544000000000006</v>
      </c>
      <c r="U23" s="1370">
        <v>3.0808</v>
      </c>
      <c r="V23" s="1369">
        <v>6.0110999999999999</v>
      </c>
      <c r="W23" s="1370">
        <v>2.5947</v>
      </c>
      <c r="X23" s="1369">
        <v>6.069</v>
      </c>
      <c r="Y23" s="1370">
        <v>2.6998000000000002</v>
      </c>
      <c r="Z23" s="1369">
        <v>5.7166000000000006</v>
      </c>
      <c r="AA23" s="1370">
        <v>2.3930000000000002</v>
      </c>
      <c r="AB23" s="1369">
        <v>6.1745999999999999</v>
      </c>
      <c r="AC23" s="1370">
        <v>2.8014000000000001</v>
      </c>
      <c r="AD23" s="1369">
        <v>5.9752000000000001</v>
      </c>
      <c r="AE23" s="1370">
        <v>2.5789</v>
      </c>
      <c r="AF23" s="1369">
        <v>6.0918999999999999</v>
      </c>
      <c r="AG23" s="1370">
        <v>2.7510000000000003</v>
      </c>
      <c r="AH23" s="1369">
        <v>6.4988999999999999</v>
      </c>
      <c r="AI23" s="1370">
        <v>3.2667000000000002</v>
      </c>
      <c r="AJ23" s="1369">
        <v>5.8687000000000005</v>
      </c>
      <c r="AK23" s="1370">
        <v>2.4873000000000003</v>
      </c>
      <c r="AL23" s="1369">
        <v>6.4111000000000002</v>
      </c>
      <c r="AM23" s="1369">
        <v>3.0386000000000002</v>
      </c>
    </row>
    <row r="24" spans="1:39" s="117" customFormat="1" ht="13.8" customHeight="1">
      <c r="A24" s="1349" t="s">
        <v>142</v>
      </c>
      <c r="B24" s="1369">
        <v>5.3524000000000003</v>
      </c>
      <c r="C24" s="1370">
        <v>3.9405000000000001</v>
      </c>
      <c r="D24" s="1369">
        <v>8.2966999999999995</v>
      </c>
      <c r="E24" s="1370">
        <v>6.6264000000000003</v>
      </c>
      <c r="F24" s="1369">
        <v>9.7302</v>
      </c>
      <c r="G24" s="1370">
        <v>6.8321000000000005</v>
      </c>
      <c r="H24" s="1369">
        <v>4.6790000000000003</v>
      </c>
      <c r="I24" s="1370">
        <v>0.5202</v>
      </c>
      <c r="J24" s="1369">
        <v>3.9669000000000003</v>
      </c>
      <c r="K24" s="1370">
        <v>-0.37160000000000004</v>
      </c>
      <c r="L24" s="1369">
        <v>3.9574000000000003</v>
      </c>
      <c r="M24" s="1370">
        <v>2.8400000000000002E-2</v>
      </c>
      <c r="N24" s="1369">
        <v>4.9180000000000001</v>
      </c>
      <c r="O24" s="1370">
        <v>1.2442</v>
      </c>
      <c r="P24" s="1369">
        <v>4.6194000000000006</v>
      </c>
      <c r="Q24" s="1370">
        <v>1.2458</v>
      </c>
      <c r="R24" s="1369">
        <v>4.8357000000000001</v>
      </c>
      <c r="S24" s="1370">
        <v>1.4974000000000001</v>
      </c>
      <c r="T24" s="1369">
        <v>5.5643000000000002</v>
      </c>
      <c r="U24" s="1370">
        <v>2.2189000000000001</v>
      </c>
      <c r="V24" s="1369">
        <v>5.3970000000000002</v>
      </c>
      <c r="W24" s="1370">
        <v>2.0004</v>
      </c>
      <c r="X24" s="1369">
        <v>5.4901</v>
      </c>
      <c r="Y24" s="1370">
        <v>2.1393</v>
      </c>
      <c r="Z24" s="1369">
        <v>5.1642000000000001</v>
      </c>
      <c r="AA24" s="1370">
        <v>1.8579000000000001</v>
      </c>
      <c r="AB24" s="1369">
        <v>5.59</v>
      </c>
      <c r="AC24" s="1370">
        <v>2.2354000000000003</v>
      </c>
      <c r="AD24" s="1369">
        <v>5.3265000000000002</v>
      </c>
      <c r="AE24" s="1370">
        <v>1.9510000000000001</v>
      </c>
      <c r="AF24" s="1369">
        <v>5.4404000000000003</v>
      </c>
      <c r="AG24" s="1370">
        <v>2.1198999999999999</v>
      </c>
      <c r="AH24" s="1369">
        <v>5.8305000000000007</v>
      </c>
      <c r="AI24" s="1370">
        <v>2.6186000000000003</v>
      </c>
      <c r="AJ24" s="1369">
        <v>5.2309000000000001</v>
      </c>
      <c r="AK24" s="1370">
        <v>1.8699000000000001</v>
      </c>
      <c r="AL24" s="1369">
        <v>5.7675000000000001</v>
      </c>
      <c r="AM24" s="1369">
        <v>2.4154</v>
      </c>
    </row>
    <row r="25" spans="1:39" s="117" customFormat="1" ht="13.8" customHeight="1" thickBot="1">
      <c r="A25" s="1352" t="s">
        <v>1230</v>
      </c>
      <c r="B25" s="1364">
        <v>4.0640000000000001</v>
      </c>
      <c r="C25" s="1365">
        <v>2.6694</v>
      </c>
      <c r="D25" s="1364">
        <v>8.2929000000000013</v>
      </c>
      <c r="E25" s="1365">
        <v>6.6227</v>
      </c>
      <c r="F25" s="1364">
        <v>9.926400000000001</v>
      </c>
      <c r="G25" s="1365">
        <v>7.0230000000000006</v>
      </c>
      <c r="H25" s="1364">
        <v>4.8642000000000003</v>
      </c>
      <c r="I25" s="1365">
        <v>0.69810000000000005</v>
      </c>
      <c r="J25" s="1364">
        <v>4.4356</v>
      </c>
      <c r="K25" s="1365">
        <v>7.7499999999999999E-2</v>
      </c>
      <c r="L25" s="1364">
        <v>4.3039000000000005</v>
      </c>
      <c r="M25" s="1365">
        <v>0.36180000000000001</v>
      </c>
      <c r="N25" s="1364">
        <v>5.1975000000000007</v>
      </c>
      <c r="O25" s="1365">
        <v>1.514</v>
      </c>
      <c r="P25" s="1364">
        <v>4.8643999999999998</v>
      </c>
      <c r="Q25" s="1365">
        <v>1.4828000000000001</v>
      </c>
      <c r="R25" s="1364">
        <v>5.0963000000000003</v>
      </c>
      <c r="S25" s="1365">
        <v>1.7497</v>
      </c>
      <c r="T25" s="1364">
        <v>5.9446000000000003</v>
      </c>
      <c r="U25" s="1365">
        <v>2.5872000000000002</v>
      </c>
      <c r="V25" s="1364">
        <v>5.6732000000000005</v>
      </c>
      <c r="W25" s="1365">
        <v>2.2676000000000003</v>
      </c>
      <c r="X25" s="1364">
        <v>5.7620000000000005</v>
      </c>
      <c r="Y25" s="1365">
        <v>2.4026000000000001</v>
      </c>
      <c r="Z25" s="1364">
        <v>5.4451999999999998</v>
      </c>
      <c r="AA25" s="1365">
        <v>2.1301000000000001</v>
      </c>
      <c r="AB25" s="1364">
        <v>5.9217000000000004</v>
      </c>
      <c r="AC25" s="1365">
        <v>2.5566</v>
      </c>
      <c r="AD25" s="1364">
        <v>5.7255000000000003</v>
      </c>
      <c r="AE25" s="1365">
        <v>2.3372000000000002</v>
      </c>
      <c r="AF25" s="1364">
        <v>5.8256000000000006</v>
      </c>
      <c r="AG25" s="1365">
        <v>2.4931000000000001</v>
      </c>
      <c r="AH25" s="1364">
        <v>6.2862</v>
      </c>
      <c r="AI25" s="1365">
        <v>3.0604</v>
      </c>
      <c r="AJ25" s="1364">
        <v>5.6782000000000004</v>
      </c>
      <c r="AK25" s="1365">
        <v>2.3029000000000002</v>
      </c>
      <c r="AL25" s="1364">
        <v>6.2152000000000003</v>
      </c>
      <c r="AM25" s="1364">
        <v>2.8489</v>
      </c>
    </row>
    <row r="26" spans="1:39" ht="13.8">
      <c r="A26" s="1375" t="s">
        <v>1232</v>
      </c>
      <c r="B26" s="1268"/>
      <c r="C26" s="1268"/>
      <c r="D26" s="1268"/>
      <c r="E26" s="1268"/>
      <c r="F26" s="1268"/>
      <c r="G26" s="1268"/>
      <c r="H26" s="1268"/>
      <c r="I26" s="1268"/>
      <c r="J26" s="1268"/>
      <c r="K26" s="1268"/>
      <c r="L26" s="1268"/>
      <c r="M26" s="1268"/>
      <c r="N26" s="1376"/>
      <c r="P26" s="1377"/>
    </row>
    <row r="27" spans="1:39" ht="13.8">
      <c r="A27" s="1268" t="s">
        <v>1261</v>
      </c>
      <c r="B27" s="1268"/>
      <c r="C27" s="1268"/>
      <c r="D27" s="1268"/>
      <c r="E27" s="1268"/>
      <c r="F27" s="1268"/>
      <c r="G27" s="1268"/>
      <c r="H27" s="1268"/>
      <c r="I27" s="1268"/>
      <c r="J27" s="1268"/>
      <c r="K27" s="1268"/>
      <c r="L27" s="1268"/>
      <c r="M27" s="1268"/>
      <c r="N27" s="1376"/>
    </row>
    <row r="28" spans="1:39" ht="13.8">
      <c r="A28" s="1268" t="s">
        <v>1262</v>
      </c>
      <c r="B28" s="1268"/>
      <c r="C28" s="1268"/>
      <c r="D28" s="1268"/>
      <c r="E28" s="1268"/>
      <c r="F28" s="1268"/>
      <c r="G28" s="1268"/>
      <c r="H28" s="1268"/>
      <c r="I28" s="1268"/>
      <c r="J28" s="1268"/>
      <c r="K28" s="1268"/>
      <c r="L28" s="1268"/>
      <c r="M28" s="1268"/>
      <c r="N28" s="1376"/>
    </row>
    <row r="29" spans="1:39" ht="13.8">
      <c r="A29" s="517" t="s">
        <v>198</v>
      </c>
      <c r="B29" s="117"/>
      <c r="C29" s="117"/>
      <c r="D29" s="117"/>
      <c r="E29" s="117"/>
      <c r="F29" s="117"/>
      <c r="G29" s="117"/>
      <c r="H29" s="117"/>
    </row>
    <row r="30" spans="1:39" ht="13.8">
      <c r="A30" s="117"/>
      <c r="B30" s="117"/>
      <c r="C30" s="117"/>
      <c r="D30" s="117"/>
      <c r="E30" s="117"/>
      <c r="F30" s="117"/>
      <c r="G30" s="117"/>
      <c r="H30" s="117"/>
    </row>
    <row r="31" spans="1:39" ht="13.8">
      <c r="A31" s="117"/>
      <c r="B31" s="1378"/>
      <c r="C31" s="117"/>
      <c r="D31" s="1378"/>
      <c r="E31" s="117"/>
      <c r="F31" s="117"/>
      <c r="G31" s="117"/>
      <c r="H31" s="117"/>
      <c r="J31" s="1377"/>
    </row>
    <row r="32" spans="1:39">
      <c r="B32" s="1377"/>
      <c r="D32" s="1377"/>
      <c r="J32" s="1377"/>
    </row>
    <row r="33" spans="1:13">
      <c r="B33" s="1377"/>
      <c r="D33" s="1377"/>
      <c r="J33" s="1377"/>
    </row>
    <row r="34" spans="1:13">
      <c r="B34" s="1377"/>
      <c r="D34" s="1377"/>
      <c r="J34" s="1377"/>
    </row>
    <row r="36" spans="1:13" ht="13.8">
      <c r="A36" s="1268"/>
      <c r="B36" s="1376"/>
      <c r="C36" s="1376"/>
      <c r="D36" s="1376"/>
      <c r="E36" s="1376"/>
      <c r="F36" s="1379"/>
      <c r="G36" s="1376"/>
      <c r="H36" s="1376"/>
      <c r="I36" s="1376"/>
      <c r="J36" s="1376"/>
      <c r="K36" s="1376"/>
      <c r="L36" s="1376"/>
      <c r="M36" s="1376"/>
    </row>
    <row r="88" spans="3:3">
      <c r="C88" s="344" t="s">
        <v>234</v>
      </c>
    </row>
  </sheetData>
  <sheetProtection password="C3DF"/>
  <mergeCells count="48">
    <mergeCell ref="AB19:AC19"/>
    <mergeCell ref="AD19:AE19"/>
    <mergeCell ref="AF19:AG19"/>
    <mergeCell ref="AH19:AI19"/>
    <mergeCell ref="AJ19:AK19"/>
    <mergeCell ref="AL19:AM19"/>
    <mergeCell ref="AD18:AE18"/>
    <mergeCell ref="AF18:AG18"/>
    <mergeCell ref="AH18:AI18"/>
    <mergeCell ref="AJ18:AK18"/>
    <mergeCell ref="AL18:AM18"/>
    <mergeCell ref="R19:S19"/>
    <mergeCell ref="T19:U19"/>
    <mergeCell ref="V19:W19"/>
    <mergeCell ref="X19:Y19"/>
    <mergeCell ref="Z19:AA19"/>
    <mergeCell ref="AB18:AC18"/>
    <mergeCell ref="AF6:AG6"/>
    <mergeCell ref="AH6:AI6"/>
    <mergeCell ref="AJ6:AK6"/>
    <mergeCell ref="AL6:AM6"/>
    <mergeCell ref="A15:AI15"/>
    <mergeCell ref="A16:AI16"/>
    <mergeCell ref="R18:S18"/>
    <mergeCell ref="T18:U18"/>
    <mergeCell ref="V18:W18"/>
    <mergeCell ref="X18:Y18"/>
    <mergeCell ref="Z18:AA18"/>
    <mergeCell ref="AJ5:AK5"/>
    <mergeCell ref="AL5:AM5"/>
    <mergeCell ref="R6:S6"/>
    <mergeCell ref="T6:U6"/>
    <mergeCell ref="V6:W6"/>
    <mergeCell ref="X6:Y6"/>
    <mergeCell ref="Z6:AA6"/>
    <mergeCell ref="AB6:AC6"/>
    <mergeCell ref="AD6:AE6"/>
    <mergeCell ref="A2:AI2"/>
    <mergeCell ref="A3:AI3"/>
    <mergeCell ref="R5:S5"/>
    <mergeCell ref="T5:U5"/>
    <mergeCell ref="V5:W5"/>
    <mergeCell ref="X5:Y5"/>
    <mergeCell ref="Z5:AA5"/>
    <mergeCell ref="AB5:AC5"/>
    <mergeCell ref="AD5:AE5"/>
    <mergeCell ref="AF5:AG5"/>
    <mergeCell ref="AH5:AI5"/>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216A9-E600-4FBF-ACE0-3F453528EFCF}">
  <dimension ref="A2:BM96"/>
  <sheetViews>
    <sheetView zoomScaleNormal="100" workbookViewId="0">
      <pane xSplit="1" ySplit="7" topLeftCell="AO8"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6.109375" style="344" customWidth="1"/>
    <col min="2" max="65" width="7.44140625" style="344" customWidth="1"/>
    <col min="66" max="66" width="11.6640625" style="344" customWidth="1"/>
    <col min="67" max="70" width="11.44140625" style="344" customWidth="1"/>
    <col min="71" max="72" width="11.44140625" style="344"/>
    <col min="73" max="73" width="19.88671875" style="344" customWidth="1"/>
    <col min="74" max="256" width="11.44140625" style="344"/>
    <col min="257" max="257" width="16.109375" style="344" customWidth="1"/>
    <col min="258" max="321" width="7.44140625" style="344" customWidth="1"/>
    <col min="322" max="322" width="11.6640625" style="344" customWidth="1"/>
    <col min="323" max="328" width="11.44140625" style="344"/>
    <col min="329" max="329" width="19.88671875" style="344" customWidth="1"/>
    <col min="330" max="512" width="11.44140625" style="344"/>
    <col min="513" max="513" width="16.109375" style="344" customWidth="1"/>
    <col min="514" max="577" width="7.44140625" style="344" customWidth="1"/>
    <col min="578" max="578" width="11.6640625" style="344" customWidth="1"/>
    <col min="579" max="584" width="11.44140625" style="344"/>
    <col min="585" max="585" width="19.88671875" style="344" customWidth="1"/>
    <col min="586" max="768" width="11.44140625" style="344"/>
    <col min="769" max="769" width="16.109375" style="344" customWidth="1"/>
    <col min="770" max="833" width="7.44140625" style="344" customWidth="1"/>
    <col min="834" max="834" width="11.6640625" style="344" customWidth="1"/>
    <col min="835" max="840" width="11.44140625" style="344"/>
    <col min="841" max="841" width="19.88671875" style="344" customWidth="1"/>
    <col min="842" max="1024" width="11.44140625" style="344"/>
    <col min="1025" max="1025" width="16.109375" style="344" customWidth="1"/>
    <col min="1026" max="1089" width="7.44140625" style="344" customWidth="1"/>
    <col min="1090" max="1090" width="11.6640625" style="344" customWidth="1"/>
    <col min="1091" max="1096" width="11.44140625" style="344"/>
    <col min="1097" max="1097" width="19.88671875" style="344" customWidth="1"/>
    <col min="1098" max="1280" width="11.44140625" style="344"/>
    <col min="1281" max="1281" width="16.109375" style="344" customWidth="1"/>
    <col min="1282" max="1345" width="7.44140625" style="344" customWidth="1"/>
    <col min="1346" max="1346" width="11.6640625" style="344" customWidth="1"/>
    <col min="1347" max="1352" width="11.44140625" style="344"/>
    <col min="1353" max="1353" width="19.88671875" style="344" customWidth="1"/>
    <col min="1354" max="1536" width="11.44140625" style="344"/>
    <col min="1537" max="1537" width="16.109375" style="344" customWidth="1"/>
    <col min="1538" max="1601" width="7.44140625" style="344" customWidth="1"/>
    <col min="1602" max="1602" width="11.6640625" style="344" customWidth="1"/>
    <col min="1603" max="1608" width="11.44140625" style="344"/>
    <col min="1609" max="1609" width="19.88671875" style="344" customWidth="1"/>
    <col min="1610" max="1792" width="11.44140625" style="344"/>
    <col min="1793" max="1793" width="16.109375" style="344" customWidth="1"/>
    <col min="1794" max="1857" width="7.44140625" style="344" customWidth="1"/>
    <col min="1858" max="1858" width="11.6640625" style="344" customWidth="1"/>
    <col min="1859" max="1864" width="11.44140625" style="344"/>
    <col min="1865" max="1865" width="19.88671875" style="344" customWidth="1"/>
    <col min="1866" max="2048" width="11.44140625" style="344"/>
    <col min="2049" max="2049" width="16.109375" style="344" customWidth="1"/>
    <col min="2050" max="2113" width="7.44140625" style="344" customWidth="1"/>
    <col min="2114" max="2114" width="11.6640625" style="344" customWidth="1"/>
    <col min="2115" max="2120" width="11.44140625" style="344"/>
    <col min="2121" max="2121" width="19.88671875" style="344" customWidth="1"/>
    <col min="2122" max="2304" width="11.44140625" style="344"/>
    <col min="2305" max="2305" width="16.109375" style="344" customWidth="1"/>
    <col min="2306" max="2369" width="7.44140625" style="344" customWidth="1"/>
    <col min="2370" max="2370" width="11.6640625" style="344" customWidth="1"/>
    <col min="2371" max="2376" width="11.44140625" style="344"/>
    <col min="2377" max="2377" width="19.88671875" style="344" customWidth="1"/>
    <col min="2378" max="2560" width="11.44140625" style="344"/>
    <col min="2561" max="2561" width="16.109375" style="344" customWidth="1"/>
    <col min="2562" max="2625" width="7.44140625" style="344" customWidth="1"/>
    <col min="2626" max="2626" width="11.6640625" style="344" customWidth="1"/>
    <col min="2627" max="2632" width="11.44140625" style="344"/>
    <col min="2633" max="2633" width="19.88671875" style="344" customWidth="1"/>
    <col min="2634" max="2816" width="11.44140625" style="344"/>
    <col min="2817" max="2817" width="16.109375" style="344" customWidth="1"/>
    <col min="2818" max="2881" width="7.44140625" style="344" customWidth="1"/>
    <col min="2882" max="2882" width="11.6640625" style="344" customWidth="1"/>
    <col min="2883" max="2888" width="11.44140625" style="344"/>
    <col min="2889" max="2889" width="19.88671875" style="344" customWidth="1"/>
    <col min="2890" max="3072" width="11.44140625" style="344"/>
    <col min="3073" max="3073" width="16.109375" style="344" customWidth="1"/>
    <col min="3074" max="3137" width="7.44140625" style="344" customWidth="1"/>
    <col min="3138" max="3138" width="11.6640625" style="344" customWidth="1"/>
    <col min="3139" max="3144" width="11.44140625" style="344"/>
    <col min="3145" max="3145" width="19.88671875" style="344" customWidth="1"/>
    <col min="3146" max="3328" width="11.44140625" style="344"/>
    <col min="3329" max="3329" width="16.109375" style="344" customWidth="1"/>
    <col min="3330" max="3393" width="7.44140625" style="344" customWidth="1"/>
    <col min="3394" max="3394" width="11.6640625" style="344" customWidth="1"/>
    <col min="3395" max="3400" width="11.44140625" style="344"/>
    <col min="3401" max="3401" width="19.88671875" style="344" customWidth="1"/>
    <col min="3402" max="3584" width="11.44140625" style="344"/>
    <col min="3585" max="3585" width="16.109375" style="344" customWidth="1"/>
    <col min="3586" max="3649" width="7.44140625" style="344" customWidth="1"/>
    <col min="3650" max="3650" width="11.6640625" style="344" customWidth="1"/>
    <col min="3651" max="3656" width="11.44140625" style="344"/>
    <col min="3657" max="3657" width="19.88671875" style="344" customWidth="1"/>
    <col min="3658" max="3840" width="11.44140625" style="344"/>
    <col min="3841" max="3841" width="16.109375" style="344" customWidth="1"/>
    <col min="3842" max="3905" width="7.44140625" style="344" customWidth="1"/>
    <col min="3906" max="3906" width="11.6640625" style="344" customWidth="1"/>
    <col min="3907" max="3912" width="11.44140625" style="344"/>
    <col min="3913" max="3913" width="19.88671875" style="344" customWidth="1"/>
    <col min="3914" max="4096" width="11.44140625" style="344"/>
    <col min="4097" max="4097" width="16.109375" style="344" customWidth="1"/>
    <col min="4098" max="4161" width="7.44140625" style="344" customWidth="1"/>
    <col min="4162" max="4162" width="11.6640625" style="344" customWidth="1"/>
    <col min="4163" max="4168" width="11.44140625" style="344"/>
    <col min="4169" max="4169" width="19.88671875" style="344" customWidth="1"/>
    <col min="4170" max="4352" width="11.44140625" style="344"/>
    <col min="4353" max="4353" width="16.109375" style="344" customWidth="1"/>
    <col min="4354" max="4417" width="7.44140625" style="344" customWidth="1"/>
    <col min="4418" max="4418" width="11.6640625" style="344" customWidth="1"/>
    <col min="4419" max="4424" width="11.44140625" style="344"/>
    <col min="4425" max="4425" width="19.88671875" style="344" customWidth="1"/>
    <col min="4426" max="4608" width="11.44140625" style="344"/>
    <col min="4609" max="4609" width="16.109375" style="344" customWidth="1"/>
    <col min="4610" max="4673" width="7.44140625" style="344" customWidth="1"/>
    <col min="4674" max="4674" width="11.6640625" style="344" customWidth="1"/>
    <col min="4675" max="4680" width="11.44140625" style="344"/>
    <col min="4681" max="4681" width="19.88671875" style="344" customWidth="1"/>
    <col min="4682" max="4864" width="11.44140625" style="344"/>
    <col min="4865" max="4865" width="16.109375" style="344" customWidth="1"/>
    <col min="4866" max="4929" width="7.44140625" style="344" customWidth="1"/>
    <col min="4930" max="4930" width="11.6640625" style="344" customWidth="1"/>
    <col min="4931" max="4936" width="11.44140625" style="344"/>
    <col min="4937" max="4937" width="19.88671875" style="344" customWidth="1"/>
    <col min="4938" max="5120" width="11.44140625" style="344"/>
    <col min="5121" max="5121" width="16.109375" style="344" customWidth="1"/>
    <col min="5122" max="5185" width="7.44140625" style="344" customWidth="1"/>
    <col min="5186" max="5186" width="11.6640625" style="344" customWidth="1"/>
    <col min="5187" max="5192" width="11.44140625" style="344"/>
    <col min="5193" max="5193" width="19.88671875" style="344" customWidth="1"/>
    <col min="5194" max="5376" width="11.44140625" style="344"/>
    <col min="5377" max="5377" width="16.109375" style="344" customWidth="1"/>
    <col min="5378" max="5441" width="7.44140625" style="344" customWidth="1"/>
    <col min="5442" max="5442" width="11.6640625" style="344" customWidth="1"/>
    <col min="5443" max="5448" width="11.44140625" style="344"/>
    <col min="5449" max="5449" width="19.88671875" style="344" customWidth="1"/>
    <col min="5450" max="5632" width="11.44140625" style="344"/>
    <col min="5633" max="5633" width="16.109375" style="344" customWidth="1"/>
    <col min="5634" max="5697" width="7.44140625" style="344" customWidth="1"/>
    <col min="5698" max="5698" width="11.6640625" style="344" customWidth="1"/>
    <col min="5699" max="5704" width="11.44140625" style="344"/>
    <col min="5705" max="5705" width="19.88671875" style="344" customWidth="1"/>
    <col min="5706" max="5888" width="11.44140625" style="344"/>
    <col min="5889" max="5889" width="16.109375" style="344" customWidth="1"/>
    <col min="5890" max="5953" width="7.44140625" style="344" customWidth="1"/>
    <col min="5954" max="5954" width="11.6640625" style="344" customWidth="1"/>
    <col min="5955" max="5960" width="11.44140625" style="344"/>
    <col min="5961" max="5961" width="19.88671875" style="344" customWidth="1"/>
    <col min="5962" max="6144" width="11.44140625" style="344"/>
    <col min="6145" max="6145" width="16.109375" style="344" customWidth="1"/>
    <col min="6146" max="6209" width="7.44140625" style="344" customWidth="1"/>
    <col min="6210" max="6210" width="11.6640625" style="344" customWidth="1"/>
    <col min="6211" max="6216" width="11.44140625" style="344"/>
    <col min="6217" max="6217" width="19.88671875" style="344" customWidth="1"/>
    <col min="6218" max="6400" width="11.44140625" style="344"/>
    <col min="6401" max="6401" width="16.109375" style="344" customWidth="1"/>
    <col min="6402" max="6465" width="7.44140625" style="344" customWidth="1"/>
    <col min="6466" max="6466" width="11.6640625" style="344" customWidth="1"/>
    <col min="6467" max="6472" width="11.44140625" style="344"/>
    <col min="6473" max="6473" width="19.88671875" style="344" customWidth="1"/>
    <col min="6474" max="6656" width="11.44140625" style="344"/>
    <col min="6657" max="6657" width="16.109375" style="344" customWidth="1"/>
    <col min="6658" max="6721" width="7.44140625" style="344" customWidth="1"/>
    <col min="6722" max="6722" width="11.6640625" style="344" customWidth="1"/>
    <col min="6723" max="6728" width="11.44140625" style="344"/>
    <col min="6729" max="6729" width="19.88671875" style="344" customWidth="1"/>
    <col min="6730" max="6912" width="11.44140625" style="344"/>
    <col min="6913" max="6913" width="16.109375" style="344" customWidth="1"/>
    <col min="6914" max="6977" width="7.44140625" style="344" customWidth="1"/>
    <col min="6978" max="6978" width="11.6640625" style="344" customWidth="1"/>
    <col min="6979" max="6984" width="11.44140625" style="344"/>
    <col min="6985" max="6985" width="19.88671875" style="344" customWidth="1"/>
    <col min="6986" max="7168" width="11.44140625" style="344"/>
    <col min="7169" max="7169" width="16.109375" style="344" customWidth="1"/>
    <col min="7170" max="7233" width="7.44140625" style="344" customWidth="1"/>
    <col min="7234" max="7234" width="11.6640625" style="344" customWidth="1"/>
    <col min="7235" max="7240" width="11.44140625" style="344"/>
    <col min="7241" max="7241" width="19.88671875" style="344" customWidth="1"/>
    <col min="7242" max="7424" width="11.44140625" style="344"/>
    <col min="7425" max="7425" width="16.109375" style="344" customWidth="1"/>
    <col min="7426" max="7489" width="7.44140625" style="344" customWidth="1"/>
    <col min="7490" max="7490" width="11.6640625" style="344" customWidth="1"/>
    <col min="7491" max="7496" width="11.44140625" style="344"/>
    <col min="7497" max="7497" width="19.88671875" style="344" customWidth="1"/>
    <col min="7498" max="7680" width="11.44140625" style="344"/>
    <col min="7681" max="7681" width="16.109375" style="344" customWidth="1"/>
    <col min="7682" max="7745" width="7.44140625" style="344" customWidth="1"/>
    <col min="7746" max="7746" width="11.6640625" style="344" customWidth="1"/>
    <col min="7747" max="7752" width="11.44140625" style="344"/>
    <col min="7753" max="7753" width="19.88671875" style="344" customWidth="1"/>
    <col min="7754" max="7936" width="11.44140625" style="344"/>
    <col min="7937" max="7937" width="16.109375" style="344" customWidth="1"/>
    <col min="7938" max="8001" width="7.44140625" style="344" customWidth="1"/>
    <col min="8002" max="8002" width="11.6640625" style="344" customWidth="1"/>
    <col min="8003" max="8008" width="11.44140625" style="344"/>
    <col min="8009" max="8009" width="19.88671875" style="344" customWidth="1"/>
    <col min="8010" max="8192" width="11.44140625" style="344"/>
    <col min="8193" max="8193" width="16.109375" style="344" customWidth="1"/>
    <col min="8194" max="8257" width="7.44140625" style="344" customWidth="1"/>
    <col min="8258" max="8258" width="11.6640625" style="344" customWidth="1"/>
    <col min="8259" max="8264" width="11.44140625" style="344"/>
    <col min="8265" max="8265" width="19.88671875" style="344" customWidth="1"/>
    <col min="8266" max="8448" width="11.44140625" style="344"/>
    <col min="8449" max="8449" width="16.109375" style="344" customWidth="1"/>
    <col min="8450" max="8513" width="7.44140625" style="344" customWidth="1"/>
    <col min="8514" max="8514" width="11.6640625" style="344" customWidth="1"/>
    <col min="8515" max="8520" width="11.44140625" style="344"/>
    <col min="8521" max="8521" width="19.88671875" style="344" customWidth="1"/>
    <col min="8522" max="8704" width="11.44140625" style="344"/>
    <col min="8705" max="8705" width="16.109375" style="344" customWidth="1"/>
    <col min="8706" max="8769" width="7.44140625" style="344" customWidth="1"/>
    <col min="8770" max="8770" width="11.6640625" style="344" customWidth="1"/>
    <col min="8771" max="8776" width="11.44140625" style="344"/>
    <col min="8777" max="8777" width="19.88671875" style="344" customWidth="1"/>
    <col min="8778" max="8960" width="11.44140625" style="344"/>
    <col min="8961" max="8961" width="16.109375" style="344" customWidth="1"/>
    <col min="8962" max="9025" width="7.44140625" style="344" customWidth="1"/>
    <col min="9026" max="9026" width="11.6640625" style="344" customWidth="1"/>
    <col min="9027" max="9032" width="11.44140625" style="344"/>
    <col min="9033" max="9033" width="19.88671875" style="344" customWidth="1"/>
    <col min="9034" max="9216" width="11.44140625" style="344"/>
    <col min="9217" max="9217" width="16.109375" style="344" customWidth="1"/>
    <col min="9218" max="9281" width="7.44140625" style="344" customWidth="1"/>
    <col min="9282" max="9282" width="11.6640625" style="344" customWidth="1"/>
    <col min="9283" max="9288" width="11.44140625" style="344"/>
    <col min="9289" max="9289" width="19.88671875" style="344" customWidth="1"/>
    <col min="9290" max="9472" width="11.44140625" style="344"/>
    <col min="9473" max="9473" width="16.109375" style="344" customWidth="1"/>
    <col min="9474" max="9537" width="7.44140625" style="344" customWidth="1"/>
    <col min="9538" max="9538" width="11.6640625" style="344" customWidth="1"/>
    <col min="9539" max="9544" width="11.44140625" style="344"/>
    <col min="9545" max="9545" width="19.88671875" style="344" customWidth="1"/>
    <col min="9546" max="9728" width="11.44140625" style="344"/>
    <col min="9729" max="9729" width="16.109375" style="344" customWidth="1"/>
    <col min="9730" max="9793" width="7.44140625" style="344" customWidth="1"/>
    <col min="9794" max="9794" width="11.6640625" style="344" customWidth="1"/>
    <col min="9795" max="9800" width="11.44140625" style="344"/>
    <col min="9801" max="9801" width="19.88671875" style="344" customWidth="1"/>
    <col min="9802" max="9984" width="11.44140625" style="344"/>
    <col min="9985" max="9985" width="16.109375" style="344" customWidth="1"/>
    <col min="9986" max="10049" width="7.44140625" style="344" customWidth="1"/>
    <col min="10050" max="10050" width="11.6640625" style="344" customWidth="1"/>
    <col min="10051" max="10056" width="11.44140625" style="344"/>
    <col min="10057" max="10057" width="19.88671875" style="344" customWidth="1"/>
    <col min="10058" max="10240" width="11.44140625" style="344"/>
    <col min="10241" max="10241" width="16.109375" style="344" customWidth="1"/>
    <col min="10242" max="10305" width="7.44140625" style="344" customWidth="1"/>
    <col min="10306" max="10306" width="11.6640625" style="344" customWidth="1"/>
    <col min="10307" max="10312" width="11.44140625" style="344"/>
    <col min="10313" max="10313" width="19.88671875" style="344" customWidth="1"/>
    <col min="10314" max="10496" width="11.44140625" style="344"/>
    <col min="10497" max="10497" width="16.109375" style="344" customWidth="1"/>
    <col min="10498" max="10561" width="7.44140625" style="344" customWidth="1"/>
    <col min="10562" max="10562" width="11.6640625" style="344" customWidth="1"/>
    <col min="10563" max="10568" width="11.44140625" style="344"/>
    <col min="10569" max="10569" width="19.88671875" style="344" customWidth="1"/>
    <col min="10570" max="10752" width="11.44140625" style="344"/>
    <col min="10753" max="10753" width="16.109375" style="344" customWidth="1"/>
    <col min="10754" max="10817" width="7.44140625" style="344" customWidth="1"/>
    <col min="10818" max="10818" width="11.6640625" style="344" customWidth="1"/>
    <col min="10819" max="10824" width="11.44140625" style="344"/>
    <col min="10825" max="10825" width="19.88671875" style="344" customWidth="1"/>
    <col min="10826" max="11008" width="11.44140625" style="344"/>
    <col min="11009" max="11009" width="16.109375" style="344" customWidth="1"/>
    <col min="11010" max="11073" width="7.44140625" style="344" customWidth="1"/>
    <col min="11074" max="11074" width="11.6640625" style="344" customWidth="1"/>
    <col min="11075" max="11080" width="11.44140625" style="344"/>
    <col min="11081" max="11081" width="19.88671875" style="344" customWidth="1"/>
    <col min="11082" max="11264" width="11.44140625" style="344"/>
    <col min="11265" max="11265" width="16.109375" style="344" customWidth="1"/>
    <col min="11266" max="11329" width="7.44140625" style="344" customWidth="1"/>
    <col min="11330" max="11330" width="11.6640625" style="344" customWidth="1"/>
    <col min="11331" max="11336" width="11.44140625" style="344"/>
    <col min="11337" max="11337" width="19.88671875" style="344" customWidth="1"/>
    <col min="11338" max="11520" width="11.44140625" style="344"/>
    <col min="11521" max="11521" width="16.109375" style="344" customWidth="1"/>
    <col min="11522" max="11585" width="7.44140625" style="344" customWidth="1"/>
    <col min="11586" max="11586" width="11.6640625" style="344" customWidth="1"/>
    <col min="11587" max="11592" width="11.44140625" style="344"/>
    <col min="11593" max="11593" width="19.88671875" style="344" customWidth="1"/>
    <col min="11594" max="11776" width="11.44140625" style="344"/>
    <col min="11777" max="11777" width="16.109375" style="344" customWidth="1"/>
    <col min="11778" max="11841" width="7.44140625" style="344" customWidth="1"/>
    <col min="11842" max="11842" width="11.6640625" style="344" customWidth="1"/>
    <col min="11843" max="11848" width="11.44140625" style="344"/>
    <col min="11849" max="11849" width="19.88671875" style="344" customWidth="1"/>
    <col min="11850" max="12032" width="11.44140625" style="344"/>
    <col min="12033" max="12033" width="16.109375" style="344" customWidth="1"/>
    <col min="12034" max="12097" width="7.44140625" style="344" customWidth="1"/>
    <col min="12098" max="12098" width="11.6640625" style="344" customWidth="1"/>
    <col min="12099" max="12104" width="11.44140625" style="344"/>
    <col min="12105" max="12105" width="19.88671875" style="344" customWidth="1"/>
    <col min="12106" max="12288" width="11.44140625" style="344"/>
    <col min="12289" max="12289" width="16.109375" style="344" customWidth="1"/>
    <col min="12290" max="12353" width="7.44140625" style="344" customWidth="1"/>
    <col min="12354" max="12354" width="11.6640625" style="344" customWidth="1"/>
    <col min="12355" max="12360" width="11.44140625" style="344"/>
    <col min="12361" max="12361" width="19.88671875" style="344" customWidth="1"/>
    <col min="12362" max="12544" width="11.44140625" style="344"/>
    <col min="12545" max="12545" width="16.109375" style="344" customWidth="1"/>
    <col min="12546" max="12609" width="7.44140625" style="344" customWidth="1"/>
    <col min="12610" max="12610" width="11.6640625" style="344" customWidth="1"/>
    <col min="12611" max="12616" width="11.44140625" style="344"/>
    <col min="12617" max="12617" width="19.88671875" style="344" customWidth="1"/>
    <col min="12618" max="12800" width="11.44140625" style="344"/>
    <col min="12801" max="12801" width="16.109375" style="344" customWidth="1"/>
    <col min="12802" max="12865" width="7.44140625" style="344" customWidth="1"/>
    <col min="12866" max="12866" width="11.6640625" style="344" customWidth="1"/>
    <col min="12867" max="12872" width="11.44140625" style="344"/>
    <col min="12873" max="12873" width="19.88671875" style="344" customWidth="1"/>
    <col min="12874" max="13056" width="11.44140625" style="344"/>
    <col min="13057" max="13057" width="16.109375" style="344" customWidth="1"/>
    <col min="13058" max="13121" width="7.44140625" style="344" customWidth="1"/>
    <col min="13122" max="13122" width="11.6640625" style="344" customWidth="1"/>
    <col min="13123" max="13128" width="11.44140625" style="344"/>
    <col min="13129" max="13129" width="19.88671875" style="344" customWidth="1"/>
    <col min="13130" max="13312" width="11.44140625" style="344"/>
    <col min="13313" max="13313" width="16.109375" style="344" customWidth="1"/>
    <col min="13314" max="13377" width="7.44140625" style="344" customWidth="1"/>
    <col min="13378" max="13378" width="11.6640625" style="344" customWidth="1"/>
    <col min="13379" max="13384" width="11.44140625" style="344"/>
    <col min="13385" max="13385" width="19.88671875" style="344" customWidth="1"/>
    <col min="13386" max="13568" width="11.44140625" style="344"/>
    <col min="13569" max="13569" width="16.109375" style="344" customWidth="1"/>
    <col min="13570" max="13633" width="7.44140625" style="344" customWidth="1"/>
    <col min="13634" max="13634" width="11.6640625" style="344" customWidth="1"/>
    <col min="13635" max="13640" width="11.44140625" style="344"/>
    <col min="13641" max="13641" width="19.88671875" style="344" customWidth="1"/>
    <col min="13642" max="13824" width="11.44140625" style="344"/>
    <col min="13825" max="13825" width="16.109375" style="344" customWidth="1"/>
    <col min="13826" max="13889" width="7.44140625" style="344" customWidth="1"/>
    <col min="13890" max="13890" width="11.6640625" style="344" customWidth="1"/>
    <col min="13891" max="13896" width="11.44140625" style="344"/>
    <col min="13897" max="13897" width="19.88671875" style="344" customWidth="1"/>
    <col min="13898" max="14080" width="11.44140625" style="344"/>
    <col min="14081" max="14081" width="16.109375" style="344" customWidth="1"/>
    <col min="14082" max="14145" width="7.44140625" style="344" customWidth="1"/>
    <col min="14146" max="14146" width="11.6640625" style="344" customWidth="1"/>
    <col min="14147" max="14152" width="11.44140625" style="344"/>
    <col min="14153" max="14153" width="19.88671875" style="344" customWidth="1"/>
    <col min="14154" max="14336" width="11.44140625" style="344"/>
    <col min="14337" max="14337" width="16.109375" style="344" customWidth="1"/>
    <col min="14338" max="14401" width="7.44140625" style="344" customWidth="1"/>
    <col min="14402" max="14402" width="11.6640625" style="344" customWidth="1"/>
    <col min="14403" max="14408" width="11.44140625" style="344"/>
    <col min="14409" max="14409" width="19.88671875" style="344" customWidth="1"/>
    <col min="14410" max="14592" width="11.44140625" style="344"/>
    <col min="14593" max="14593" width="16.109375" style="344" customWidth="1"/>
    <col min="14594" max="14657" width="7.44140625" style="344" customWidth="1"/>
    <col min="14658" max="14658" width="11.6640625" style="344" customWidth="1"/>
    <col min="14659" max="14664" width="11.44140625" style="344"/>
    <col min="14665" max="14665" width="19.88671875" style="344" customWidth="1"/>
    <col min="14666" max="14848" width="11.44140625" style="344"/>
    <col min="14849" max="14849" width="16.109375" style="344" customWidth="1"/>
    <col min="14850" max="14913" width="7.44140625" style="344" customWidth="1"/>
    <col min="14914" max="14914" width="11.6640625" style="344" customWidth="1"/>
    <col min="14915" max="14920" width="11.44140625" style="344"/>
    <col min="14921" max="14921" width="19.88671875" style="344" customWidth="1"/>
    <col min="14922" max="15104" width="11.44140625" style="344"/>
    <col min="15105" max="15105" width="16.109375" style="344" customWidth="1"/>
    <col min="15106" max="15169" width="7.44140625" style="344" customWidth="1"/>
    <col min="15170" max="15170" width="11.6640625" style="344" customWidth="1"/>
    <col min="15171" max="15176" width="11.44140625" style="344"/>
    <col min="15177" max="15177" width="19.88671875" style="344" customWidth="1"/>
    <col min="15178" max="15360" width="11.44140625" style="344"/>
    <col min="15361" max="15361" width="16.109375" style="344" customWidth="1"/>
    <col min="15362" max="15425" width="7.44140625" style="344" customWidth="1"/>
    <col min="15426" max="15426" width="11.6640625" style="344" customWidth="1"/>
    <col min="15427" max="15432" width="11.44140625" style="344"/>
    <col min="15433" max="15433" width="19.88671875" style="344" customWidth="1"/>
    <col min="15434" max="15616" width="11.44140625" style="344"/>
    <col min="15617" max="15617" width="16.109375" style="344" customWidth="1"/>
    <col min="15618" max="15681" width="7.44140625" style="344" customWidth="1"/>
    <col min="15682" max="15682" width="11.6640625" style="344" customWidth="1"/>
    <col min="15683" max="15688" width="11.44140625" style="344"/>
    <col min="15689" max="15689" width="19.88671875" style="344" customWidth="1"/>
    <col min="15690" max="15872" width="11.44140625" style="344"/>
    <col min="15873" max="15873" width="16.109375" style="344" customWidth="1"/>
    <col min="15874" max="15937" width="7.44140625" style="344" customWidth="1"/>
    <col min="15938" max="15938" width="11.6640625" style="344" customWidth="1"/>
    <col min="15939" max="15944" width="11.44140625" style="344"/>
    <col min="15945" max="15945" width="19.88671875" style="344" customWidth="1"/>
    <col min="15946" max="16128" width="11.44140625" style="344"/>
    <col min="16129" max="16129" width="16.109375" style="344" customWidth="1"/>
    <col min="16130" max="16193" width="7.44140625" style="344" customWidth="1"/>
    <col min="16194" max="16194" width="11.6640625" style="344" customWidth="1"/>
    <col min="16195" max="16200" width="11.44140625" style="344"/>
    <col min="16201" max="16201" width="19.88671875" style="344" customWidth="1"/>
    <col min="16202" max="16384" width="11.44140625" style="344"/>
  </cols>
  <sheetData>
    <row r="2" spans="1:65" ht="30.75" customHeight="1">
      <c r="A2" s="2427" t="s">
        <v>1263</v>
      </c>
      <c r="B2" s="2427"/>
      <c r="C2" s="2427"/>
      <c r="D2" s="2427"/>
      <c r="E2" s="2427"/>
      <c r="F2" s="2427"/>
      <c r="G2" s="2427"/>
      <c r="H2" s="2427"/>
      <c r="I2" s="2427"/>
      <c r="J2" s="2427"/>
      <c r="K2" s="2427"/>
      <c r="L2" s="2427"/>
      <c r="M2" s="2427"/>
      <c r="N2" s="2427"/>
      <c r="O2" s="2427"/>
      <c r="P2" s="2427"/>
      <c r="Q2" s="2427"/>
      <c r="R2" s="2427"/>
      <c r="S2" s="2427"/>
      <c r="T2" s="2427"/>
      <c r="U2" s="2427"/>
      <c r="V2" s="2427"/>
      <c r="W2" s="2427"/>
      <c r="X2" s="2427"/>
      <c r="Y2" s="2427"/>
      <c r="Z2" s="2427"/>
      <c r="AA2" s="2427"/>
      <c r="AB2" s="2427"/>
      <c r="AC2" s="2427"/>
      <c r="AD2" s="2427"/>
      <c r="AE2" s="2427"/>
      <c r="AF2" s="2427"/>
      <c r="AG2" s="2427"/>
      <c r="AH2" s="2427"/>
      <c r="AI2" s="2427"/>
      <c r="AJ2" s="2427"/>
      <c r="AK2" s="2427"/>
      <c r="AL2" s="2427"/>
      <c r="AM2" s="2427"/>
      <c r="AN2" s="2427"/>
      <c r="AO2" s="2427"/>
      <c r="AP2" s="2427"/>
      <c r="AQ2" s="2427"/>
      <c r="AR2" s="2427"/>
      <c r="AS2" s="2427"/>
      <c r="AT2" s="2427"/>
      <c r="AU2" s="2427"/>
      <c r="AV2" s="2427"/>
      <c r="AW2" s="2427"/>
      <c r="AX2" s="2427"/>
      <c r="AY2" s="2427"/>
      <c r="AZ2" s="2427"/>
      <c r="BA2" s="2427"/>
      <c r="BB2" s="2427"/>
      <c r="BC2" s="2427"/>
      <c r="BD2" s="2427"/>
      <c r="BE2" s="2427"/>
      <c r="BF2" s="2427"/>
      <c r="BG2" s="2427"/>
      <c r="BH2" s="2427"/>
      <c r="BI2" s="2427"/>
    </row>
    <row r="3" spans="1:65" ht="17.25" customHeight="1">
      <c r="A3" s="2435" t="s">
        <v>1208</v>
      </c>
      <c r="B3" s="2435"/>
      <c r="C3" s="2435"/>
      <c r="D3" s="2435"/>
      <c r="E3" s="2435"/>
      <c r="F3" s="2435"/>
      <c r="G3" s="2435"/>
      <c r="H3" s="2435"/>
      <c r="I3" s="2435"/>
      <c r="J3" s="2435"/>
      <c r="K3" s="2435"/>
      <c r="L3" s="2435"/>
      <c r="M3" s="2435"/>
      <c r="N3" s="2435"/>
      <c r="O3" s="2435"/>
      <c r="P3" s="2435"/>
      <c r="Q3" s="2435"/>
      <c r="R3" s="2435"/>
      <c r="S3" s="2435"/>
      <c r="T3" s="2435"/>
      <c r="U3" s="2435"/>
      <c r="V3" s="2435"/>
      <c r="W3" s="2435"/>
      <c r="X3" s="2435"/>
      <c r="Y3" s="2435"/>
      <c r="Z3" s="2435"/>
      <c r="AA3" s="2435"/>
      <c r="AB3" s="2435"/>
      <c r="AC3" s="2435"/>
      <c r="AD3" s="2435"/>
      <c r="AE3" s="2435"/>
      <c r="AF3" s="2435"/>
      <c r="AG3" s="2435"/>
      <c r="AH3" s="2435"/>
      <c r="AI3" s="2435"/>
      <c r="AJ3" s="2435"/>
      <c r="AK3" s="2435"/>
      <c r="AL3" s="2435"/>
      <c r="AM3" s="2435"/>
      <c r="AN3" s="2435"/>
      <c r="AO3" s="2435"/>
      <c r="AP3" s="2435"/>
      <c r="AQ3" s="2435"/>
      <c r="AR3" s="2435"/>
      <c r="AS3" s="2435"/>
      <c r="AT3" s="2435"/>
      <c r="AU3" s="2435"/>
      <c r="AV3" s="2435"/>
      <c r="AW3" s="2435"/>
      <c r="AX3" s="2435"/>
      <c r="AY3" s="2435"/>
      <c r="AZ3" s="2435"/>
      <c r="BA3" s="2435"/>
      <c r="BB3" s="2435"/>
      <c r="BC3" s="2435"/>
      <c r="BD3" s="2435"/>
      <c r="BE3" s="2435"/>
      <c r="BF3" s="2435"/>
      <c r="BG3" s="2435"/>
      <c r="BH3" s="2435"/>
      <c r="BI3" s="2435"/>
    </row>
    <row r="4" spans="1:65" ht="3.9" customHeight="1" thickBot="1">
      <c r="B4" s="1341"/>
      <c r="C4" s="1341"/>
      <c r="D4" s="1341"/>
    </row>
    <row r="5" spans="1:65" s="117" customFormat="1" ht="13.95" customHeight="1">
      <c r="A5" s="1342"/>
      <c r="B5" s="1358" t="s">
        <v>1209</v>
      </c>
      <c r="C5" s="1359"/>
      <c r="D5" s="1358" t="s">
        <v>1210</v>
      </c>
      <c r="E5" s="1359"/>
      <c r="F5" s="1358" t="s">
        <v>1211</v>
      </c>
      <c r="G5" s="1359"/>
      <c r="H5" s="1358" t="s">
        <v>1212</v>
      </c>
      <c r="I5" s="1359"/>
      <c r="J5" s="1358" t="s">
        <v>1213</v>
      </c>
      <c r="K5" s="1359"/>
      <c r="L5" s="1358" t="s">
        <v>1214</v>
      </c>
      <c r="M5" s="1359"/>
      <c r="N5" s="1358" t="s">
        <v>1215</v>
      </c>
      <c r="O5" s="1359"/>
      <c r="P5" s="1358" t="s">
        <v>1216</v>
      </c>
      <c r="Q5" s="1359"/>
      <c r="R5" s="1358" t="s">
        <v>1217</v>
      </c>
      <c r="S5" s="1359"/>
      <c r="T5" s="1358" t="s">
        <v>1237</v>
      </c>
      <c r="U5" s="1359"/>
      <c r="V5" s="1358" t="s">
        <v>1238</v>
      </c>
      <c r="W5" s="1359"/>
      <c r="X5" s="1358" t="s">
        <v>1239</v>
      </c>
      <c r="Y5" s="1359"/>
      <c r="Z5" s="1358" t="s">
        <v>1240</v>
      </c>
      <c r="AA5" s="1359"/>
      <c r="AB5" s="1358" t="s">
        <v>1241</v>
      </c>
      <c r="AC5" s="1359"/>
      <c r="AD5" s="1358" t="s">
        <v>1242</v>
      </c>
      <c r="AE5" s="1359"/>
      <c r="AF5" s="1358" t="s">
        <v>1243</v>
      </c>
      <c r="AG5" s="1359"/>
      <c r="AH5" s="1358" t="s">
        <v>1244</v>
      </c>
      <c r="AI5" s="1359"/>
      <c r="AJ5" s="1358" t="s">
        <v>1245</v>
      </c>
      <c r="AK5" s="1359"/>
      <c r="AL5" s="1358" t="s">
        <v>1246</v>
      </c>
      <c r="AM5" s="1359"/>
      <c r="AN5" s="1358" t="s">
        <v>1264</v>
      </c>
      <c r="AO5" s="1359"/>
      <c r="AP5" s="1358" t="s">
        <v>1265</v>
      </c>
      <c r="AQ5" s="1359"/>
      <c r="AR5" s="1358" t="s">
        <v>1266</v>
      </c>
      <c r="AS5" s="1359"/>
      <c r="AT5" s="1380" t="s">
        <v>1267</v>
      </c>
      <c r="AU5" s="1381"/>
      <c r="AV5" s="1380" t="s">
        <v>1268</v>
      </c>
      <c r="AW5" s="1381"/>
      <c r="AX5" s="2429" t="s">
        <v>1269</v>
      </c>
      <c r="AY5" s="2430"/>
      <c r="AZ5" s="2429" t="s">
        <v>1270</v>
      </c>
      <c r="BA5" s="2430"/>
      <c r="BB5" s="2429" t="s">
        <v>1271</v>
      </c>
      <c r="BC5" s="2430"/>
      <c r="BD5" s="2429" t="s">
        <v>1272</v>
      </c>
      <c r="BE5" s="2430"/>
      <c r="BF5" s="2429" t="s">
        <v>1273</v>
      </c>
      <c r="BG5" s="2430"/>
      <c r="BH5" s="2429" t="s">
        <v>1274</v>
      </c>
      <c r="BI5" s="2430"/>
      <c r="BJ5" s="2429" t="s">
        <v>1275</v>
      </c>
      <c r="BK5" s="2430"/>
      <c r="BL5" s="2429" t="s">
        <v>1276</v>
      </c>
      <c r="BM5" s="2429"/>
    </row>
    <row r="6" spans="1:65" s="117" customFormat="1" ht="13.95" customHeight="1">
      <c r="B6" s="1382" t="s">
        <v>1218</v>
      </c>
      <c r="C6" s="1383"/>
      <c r="D6" s="1382" t="s">
        <v>1219</v>
      </c>
      <c r="E6" s="1383"/>
      <c r="F6" s="1382" t="s">
        <v>1220</v>
      </c>
      <c r="G6" s="1383"/>
      <c r="H6" s="1382" t="s">
        <v>1221</v>
      </c>
      <c r="I6" s="1383"/>
      <c r="J6" s="1382" t="s">
        <v>1222</v>
      </c>
      <c r="K6" s="1383"/>
      <c r="L6" s="1382" t="s">
        <v>1223</v>
      </c>
      <c r="M6" s="1383"/>
      <c r="N6" s="1382" t="s">
        <v>1224</v>
      </c>
      <c r="O6" s="1383"/>
      <c r="P6" s="1382" t="s">
        <v>1225</v>
      </c>
      <c r="Q6" s="1383"/>
      <c r="R6" s="1382" t="s">
        <v>1226</v>
      </c>
      <c r="S6" s="1383"/>
      <c r="T6" s="1382" t="s">
        <v>1247</v>
      </c>
      <c r="U6" s="1383"/>
      <c r="V6" s="1382" t="s">
        <v>1248</v>
      </c>
      <c r="W6" s="1383"/>
      <c r="X6" s="1382" t="s">
        <v>1249</v>
      </c>
      <c r="Y6" s="1383"/>
      <c r="Z6" s="1382" t="s">
        <v>1250</v>
      </c>
      <c r="AA6" s="1383"/>
      <c r="AB6" s="1382" t="s">
        <v>1251</v>
      </c>
      <c r="AC6" s="1383"/>
      <c r="AD6" s="1382" t="s">
        <v>1252</v>
      </c>
      <c r="AE6" s="1383"/>
      <c r="AF6" s="1382" t="s">
        <v>1253</v>
      </c>
      <c r="AG6" s="1383"/>
      <c r="AH6" s="1382" t="s">
        <v>1254</v>
      </c>
      <c r="AI6" s="1383"/>
      <c r="AJ6" s="1382" t="s">
        <v>1255</v>
      </c>
      <c r="AK6" s="1383"/>
      <c r="AL6" s="1382" t="s">
        <v>1256</v>
      </c>
      <c r="AM6" s="1383"/>
      <c r="AN6" s="1382" t="s">
        <v>1277</v>
      </c>
      <c r="AO6" s="1383"/>
      <c r="AP6" s="1382" t="s">
        <v>1278</v>
      </c>
      <c r="AQ6" s="1383"/>
      <c r="AR6" s="1382" t="s">
        <v>1279</v>
      </c>
      <c r="AS6" s="1383"/>
      <c r="AT6" s="1382" t="s">
        <v>1280</v>
      </c>
      <c r="AU6" s="1383"/>
      <c r="AV6" s="1382" t="s">
        <v>1281</v>
      </c>
      <c r="AW6" s="1383"/>
      <c r="AX6" s="1382" t="s">
        <v>1282</v>
      </c>
      <c r="AY6" s="1383"/>
      <c r="AZ6" s="2436" t="s">
        <v>1283</v>
      </c>
      <c r="BA6" s="2437"/>
      <c r="BB6" s="2436" t="s">
        <v>1284</v>
      </c>
      <c r="BC6" s="2437"/>
      <c r="BD6" s="2436" t="s">
        <v>1285</v>
      </c>
      <c r="BE6" s="2437"/>
      <c r="BF6" s="2436" t="s">
        <v>1286</v>
      </c>
      <c r="BG6" s="2437"/>
      <c r="BH6" s="2436" t="s">
        <v>1287</v>
      </c>
      <c r="BI6" s="2437"/>
      <c r="BJ6" s="2436" t="s">
        <v>1288</v>
      </c>
      <c r="BK6" s="2437"/>
      <c r="BL6" s="2436" t="s">
        <v>1289</v>
      </c>
      <c r="BM6" s="2436"/>
    </row>
    <row r="7" spans="1:65" s="117" customFormat="1" ht="13.95" customHeight="1">
      <c r="A7" s="543"/>
      <c r="B7" s="1343" t="s">
        <v>1227</v>
      </c>
      <c r="C7" s="1362" t="s">
        <v>1228</v>
      </c>
      <c r="D7" s="1343" t="s">
        <v>1227</v>
      </c>
      <c r="E7" s="1362" t="s">
        <v>1228</v>
      </c>
      <c r="F7" s="1343" t="s">
        <v>1227</v>
      </c>
      <c r="G7" s="1362" t="s">
        <v>1228</v>
      </c>
      <c r="H7" s="1343" t="s">
        <v>1227</v>
      </c>
      <c r="I7" s="1362" t="s">
        <v>1228</v>
      </c>
      <c r="J7" s="1343" t="s">
        <v>1227</v>
      </c>
      <c r="K7" s="1362" t="s">
        <v>1228</v>
      </c>
      <c r="L7" s="1343" t="s">
        <v>1227</v>
      </c>
      <c r="M7" s="1362" t="s">
        <v>1228</v>
      </c>
      <c r="N7" s="1343" t="s">
        <v>1227</v>
      </c>
      <c r="O7" s="1362" t="s">
        <v>1228</v>
      </c>
      <c r="P7" s="1343" t="s">
        <v>1227</v>
      </c>
      <c r="Q7" s="1362" t="s">
        <v>1228</v>
      </c>
      <c r="R7" s="1343" t="s">
        <v>1227</v>
      </c>
      <c r="S7" s="1362" t="s">
        <v>1228</v>
      </c>
      <c r="T7" s="1343" t="s">
        <v>1227</v>
      </c>
      <c r="U7" s="1362" t="s">
        <v>1228</v>
      </c>
      <c r="V7" s="1343" t="s">
        <v>1227</v>
      </c>
      <c r="W7" s="1362" t="s">
        <v>1228</v>
      </c>
      <c r="X7" s="1343" t="s">
        <v>1227</v>
      </c>
      <c r="Y7" s="1362" t="s">
        <v>1228</v>
      </c>
      <c r="Z7" s="1343" t="s">
        <v>1227</v>
      </c>
      <c r="AA7" s="1362" t="s">
        <v>1228</v>
      </c>
      <c r="AB7" s="1343" t="s">
        <v>1227</v>
      </c>
      <c r="AC7" s="1362" t="s">
        <v>1228</v>
      </c>
      <c r="AD7" s="1343" t="s">
        <v>1227</v>
      </c>
      <c r="AE7" s="1362" t="s">
        <v>1228</v>
      </c>
      <c r="AF7" s="1343" t="s">
        <v>1227</v>
      </c>
      <c r="AG7" s="1362" t="s">
        <v>1228</v>
      </c>
      <c r="AH7" s="1343" t="s">
        <v>1227</v>
      </c>
      <c r="AI7" s="1362" t="s">
        <v>1228</v>
      </c>
      <c r="AJ7" s="1343" t="s">
        <v>1227</v>
      </c>
      <c r="AK7" s="1362" t="s">
        <v>1228</v>
      </c>
      <c r="AL7" s="1343" t="s">
        <v>1227</v>
      </c>
      <c r="AM7" s="1362" t="s">
        <v>1228</v>
      </c>
      <c r="AN7" s="1343" t="s">
        <v>1227</v>
      </c>
      <c r="AO7" s="1362" t="s">
        <v>1228</v>
      </c>
      <c r="AP7" s="1343" t="s">
        <v>1227</v>
      </c>
      <c r="AQ7" s="1362" t="s">
        <v>1228</v>
      </c>
      <c r="AR7" s="1343" t="s">
        <v>1227</v>
      </c>
      <c r="AS7" s="1362" t="s">
        <v>1228</v>
      </c>
      <c r="AT7" s="1343" t="s">
        <v>1227</v>
      </c>
      <c r="AU7" s="1344" t="s">
        <v>1228</v>
      </c>
      <c r="AV7" s="1343" t="s">
        <v>1227</v>
      </c>
      <c r="AW7" s="1344" t="s">
        <v>1228</v>
      </c>
      <c r="AX7" s="1343" t="s">
        <v>1227</v>
      </c>
      <c r="AY7" s="1344" t="s">
        <v>1228</v>
      </c>
      <c r="AZ7" s="1343" t="s">
        <v>1227</v>
      </c>
      <c r="BA7" s="1344" t="s">
        <v>1228</v>
      </c>
      <c r="BB7" s="1343" t="s">
        <v>1227</v>
      </c>
      <c r="BC7" s="1344" t="s">
        <v>1228</v>
      </c>
      <c r="BD7" s="1343" t="s">
        <v>1227</v>
      </c>
      <c r="BE7" s="1344" t="s">
        <v>1228</v>
      </c>
      <c r="BF7" s="1343" t="s">
        <v>1227</v>
      </c>
      <c r="BG7" s="1344" t="s">
        <v>1228</v>
      </c>
      <c r="BH7" s="1343" t="s">
        <v>1227</v>
      </c>
      <c r="BI7" s="1344" t="s">
        <v>1228</v>
      </c>
      <c r="BJ7" s="1343" t="s">
        <v>1227</v>
      </c>
      <c r="BK7" s="1344" t="s">
        <v>1228</v>
      </c>
      <c r="BL7" s="1343" t="s">
        <v>1227</v>
      </c>
      <c r="BM7" s="1345" t="s">
        <v>1228</v>
      </c>
    </row>
    <row r="8" spans="1:65" s="117" customFormat="1" ht="13.95" customHeight="1">
      <c r="A8" s="1346" t="s">
        <v>137</v>
      </c>
      <c r="B8" s="1369">
        <v>9.0882000000000005</v>
      </c>
      <c r="C8" s="1370">
        <v>7.6262000000000008</v>
      </c>
      <c r="D8" s="1369">
        <v>21.346800000000002</v>
      </c>
      <c r="E8" s="1370">
        <v>17.6325</v>
      </c>
      <c r="F8" s="1369">
        <v>31.101600000000001</v>
      </c>
      <c r="G8" s="1370">
        <v>20.985600000000002</v>
      </c>
      <c r="H8" s="1369">
        <v>23.622800000000002</v>
      </c>
      <c r="I8" s="1370">
        <v>5.1175000000000006</v>
      </c>
      <c r="J8" s="1369">
        <v>35.436800000000005</v>
      </c>
      <c r="K8" s="1370">
        <v>9.4398</v>
      </c>
      <c r="L8" s="1369">
        <v>45.754300000000001</v>
      </c>
      <c r="M8" s="1370">
        <v>15.6722</v>
      </c>
      <c r="N8" s="1369">
        <v>57.478500000000004</v>
      </c>
      <c r="O8" s="1370">
        <v>22.705300000000001</v>
      </c>
      <c r="P8" s="1369">
        <v>63.7607</v>
      </c>
      <c r="Q8" s="1370">
        <v>25.987300000000001</v>
      </c>
      <c r="R8" s="1369">
        <v>81.798900000000003</v>
      </c>
      <c r="S8" s="1370">
        <v>35.863600000000005</v>
      </c>
      <c r="T8" s="1369">
        <v>115.9898</v>
      </c>
      <c r="U8" s="1370">
        <v>56.521500000000003</v>
      </c>
      <c r="V8" s="1369">
        <v>121.80970000000001</v>
      </c>
      <c r="W8" s="1370">
        <v>54.698800000000006</v>
      </c>
      <c r="X8" s="1369">
        <v>140.81720000000001</v>
      </c>
      <c r="Y8" s="1370">
        <v>63.478900000000003</v>
      </c>
      <c r="Z8" s="1369" t="s">
        <v>1258</v>
      </c>
      <c r="AA8" s="1370" t="s">
        <v>1258</v>
      </c>
      <c r="AB8" s="1369" t="s">
        <v>1258</v>
      </c>
      <c r="AC8" s="1370" t="s">
        <v>1258</v>
      </c>
      <c r="AD8" s="1369" t="s">
        <v>1258</v>
      </c>
      <c r="AE8" s="1370" t="s">
        <v>1258</v>
      </c>
      <c r="AF8" s="1369" t="s">
        <v>1258</v>
      </c>
      <c r="AG8" s="1370" t="s">
        <v>1258</v>
      </c>
      <c r="AH8" s="1369" t="s">
        <v>1258</v>
      </c>
      <c r="AI8" s="1370" t="s">
        <v>1258</v>
      </c>
      <c r="AJ8" s="1369" t="s">
        <v>1258</v>
      </c>
      <c r="AK8" s="1370" t="s">
        <v>1258</v>
      </c>
      <c r="AL8" s="1369" t="s">
        <v>1258</v>
      </c>
      <c r="AM8" s="1370" t="s">
        <v>1258</v>
      </c>
      <c r="AN8" s="1369" t="s">
        <v>1258</v>
      </c>
      <c r="AO8" s="1370" t="s">
        <v>1258</v>
      </c>
      <c r="AP8" s="1369" t="s">
        <v>1258</v>
      </c>
      <c r="AQ8" s="1370" t="s">
        <v>1258</v>
      </c>
      <c r="AR8" s="1369" t="s">
        <v>1258</v>
      </c>
      <c r="AS8" s="1370" t="s">
        <v>1258</v>
      </c>
      <c r="AT8" s="1369" t="s">
        <v>1258</v>
      </c>
      <c r="AU8" s="1370" t="s">
        <v>1258</v>
      </c>
      <c r="AV8" s="1369" t="s">
        <v>1258</v>
      </c>
      <c r="AW8" s="1370" t="s">
        <v>1258</v>
      </c>
      <c r="AX8" s="1369" t="s">
        <v>1258</v>
      </c>
      <c r="AY8" s="1370" t="s">
        <v>1258</v>
      </c>
      <c r="AZ8" s="1369" t="s">
        <v>1258</v>
      </c>
      <c r="BA8" s="1370" t="s">
        <v>1258</v>
      </c>
      <c r="BB8" s="1369" t="s">
        <v>1258</v>
      </c>
      <c r="BC8" s="1370" t="s">
        <v>1258</v>
      </c>
      <c r="BD8" s="1369" t="s">
        <v>1258</v>
      </c>
      <c r="BE8" s="1370" t="s">
        <v>1258</v>
      </c>
      <c r="BF8" s="1369" t="s">
        <v>1258</v>
      </c>
      <c r="BG8" s="1370" t="s">
        <v>1258</v>
      </c>
      <c r="BH8" s="1369" t="s">
        <v>1258</v>
      </c>
      <c r="BI8" s="1370" t="s">
        <v>1258</v>
      </c>
      <c r="BJ8" s="1369" t="s">
        <v>1258</v>
      </c>
      <c r="BK8" s="1370" t="s">
        <v>1258</v>
      </c>
      <c r="BL8" s="1369" t="s">
        <v>1258</v>
      </c>
      <c r="BM8" s="1369" t="s">
        <v>1258</v>
      </c>
    </row>
    <row r="9" spans="1:65" s="117" customFormat="1" ht="13.95" customHeight="1">
      <c r="A9" s="1346" t="s">
        <v>140</v>
      </c>
      <c r="B9" s="1369">
        <v>6.6288</v>
      </c>
      <c r="C9" s="1370">
        <v>5.1998000000000006</v>
      </c>
      <c r="D9" s="1369">
        <v>16.631800000000002</v>
      </c>
      <c r="E9" s="1370">
        <v>13.0618</v>
      </c>
      <c r="F9" s="1369">
        <v>25.513400000000001</v>
      </c>
      <c r="G9" s="1370">
        <v>15.828600000000002</v>
      </c>
      <c r="H9" s="1369">
        <v>17.7317</v>
      </c>
      <c r="I9" s="1370">
        <v>0.1082</v>
      </c>
      <c r="J9" s="1369">
        <v>33.142900000000004</v>
      </c>
      <c r="K9" s="1370">
        <v>7.5862000000000007</v>
      </c>
      <c r="L9" s="1369">
        <v>37.869500000000002</v>
      </c>
      <c r="M9" s="1370">
        <v>9.4146999999999998</v>
      </c>
      <c r="N9" s="1369">
        <v>46.882300000000001</v>
      </c>
      <c r="O9" s="1370">
        <v>14.4489</v>
      </c>
      <c r="P9" s="1369">
        <v>51.708500000000001</v>
      </c>
      <c r="Q9" s="1370">
        <v>16.7151</v>
      </c>
      <c r="R9" s="1369">
        <v>67.4054</v>
      </c>
      <c r="S9" s="1370">
        <v>25.1069</v>
      </c>
      <c r="T9" s="1369">
        <v>95.895499999999998</v>
      </c>
      <c r="U9" s="1370">
        <v>41.959800000000001</v>
      </c>
      <c r="V9" s="1369">
        <v>97.811599999999999</v>
      </c>
      <c r="W9" s="1370">
        <v>37.961600000000004</v>
      </c>
      <c r="X9" s="1369">
        <v>114.4208</v>
      </c>
      <c r="Y9" s="1370">
        <v>45.559699999999999</v>
      </c>
      <c r="Z9" s="1369">
        <v>117.05160000000001</v>
      </c>
      <c r="AA9" s="1370">
        <v>43.289200000000001</v>
      </c>
      <c r="AB9" s="1369">
        <v>147.3844</v>
      </c>
      <c r="AC9" s="1370">
        <v>57.424300000000002</v>
      </c>
      <c r="AD9" s="1369">
        <v>133.3655</v>
      </c>
      <c r="AE9" s="1370">
        <v>43.168400000000005</v>
      </c>
      <c r="AF9" s="1369">
        <v>165.03530000000001</v>
      </c>
      <c r="AG9" s="1370">
        <v>58.840500000000006</v>
      </c>
      <c r="AH9" s="1369">
        <v>219.36920000000001</v>
      </c>
      <c r="AI9" s="1370">
        <v>89.125700000000009</v>
      </c>
      <c r="AJ9" s="1369">
        <v>163.0137</v>
      </c>
      <c r="AK9" s="1370">
        <v>46.630300000000005</v>
      </c>
      <c r="AL9" s="1369">
        <v>264.79610000000002</v>
      </c>
      <c r="AM9" s="1370">
        <v>97.831699999999998</v>
      </c>
      <c r="AN9" s="1369">
        <v>341.32089999999999</v>
      </c>
      <c r="AO9" s="1370">
        <v>134.65110000000001</v>
      </c>
      <c r="AP9" s="1369">
        <v>442.61250000000001</v>
      </c>
      <c r="AQ9" s="1370">
        <v>185.3357</v>
      </c>
      <c r="AR9" s="1369">
        <v>507.57900000000001</v>
      </c>
      <c r="AS9" s="1370">
        <v>207.1328</v>
      </c>
      <c r="AT9" s="1369">
        <v>644.87440000000004</v>
      </c>
      <c r="AU9" s="1370">
        <v>269.23830000000004</v>
      </c>
      <c r="AV9" s="1369">
        <v>718.2115</v>
      </c>
      <c r="AW9" s="1370">
        <v>302.87420000000003</v>
      </c>
      <c r="AX9" s="1369">
        <v>775.53650000000005</v>
      </c>
      <c r="AY9" s="1370">
        <v>327.36279999999999</v>
      </c>
      <c r="AZ9" s="1369">
        <v>794.83710000000008</v>
      </c>
      <c r="BA9" s="1370">
        <v>320.47329999999999</v>
      </c>
      <c r="BB9" s="1369">
        <v>1010.0485000000001</v>
      </c>
      <c r="BC9" s="1370">
        <v>404.2362</v>
      </c>
      <c r="BD9" s="1369">
        <v>990.02710000000002</v>
      </c>
      <c r="BE9" s="1370">
        <v>364.50730000000004</v>
      </c>
      <c r="BF9" s="1369">
        <v>1197.3700000000001</v>
      </c>
      <c r="BG9" s="1370">
        <v>411.4314</v>
      </c>
      <c r="BH9" s="1369">
        <v>1485.6935000000001</v>
      </c>
      <c r="BI9" s="1370">
        <v>459.6268</v>
      </c>
      <c r="BJ9" s="1369">
        <v>1716.1473000000001</v>
      </c>
      <c r="BK9" s="1370">
        <v>482.56150000000002</v>
      </c>
      <c r="BL9" s="1369">
        <v>2297.8499000000002</v>
      </c>
      <c r="BM9" s="1369">
        <v>543.78740000000005</v>
      </c>
    </row>
    <row r="10" spans="1:65" s="117" customFormat="1" ht="13.95" customHeight="1">
      <c r="A10" s="1346" t="s">
        <v>141</v>
      </c>
      <c r="B10" s="1369">
        <v>6.0142000000000007</v>
      </c>
      <c r="C10" s="1370">
        <v>4.5933999999999999</v>
      </c>
      <c r="D10" s="1369">
        <v>15.2957</v>
      </c>
      <c r="E10" s="1370">
        <v>11.7666</v>
      </c>
      <c r="F10" s="1369">
        <v>27.011800000000001</v>
      </c>
      <c r="G10" s="1370">
        <v>17.211400000000001</v>
      </c>
      <c r="H10" s="1369">
        <v>16.402699999999999</v>
      </c>
      <c r="I10" s="1370">
        <v>-1.0217000000000001</v>
      </c>
      <c r="J10" s="1369">
        <v>30.024100000000001</v>
      </c>
      <c r="K10" s="1370">
        <v>5.0659999999999998</v>
      </c>
      <c r="L10" s="1369">
        <v>33.772600000000004</v>
      </c>
      <c r="M10" s="1370">
        <v>6.1633000000000004</v>
      </c>
      <c r="N10" s="1369">
        <v>43.389299999999999</v>
      </c>
      <c r="O10" s="1370">
        <v>11.7272</v>
      </c>
      <c r="P10" s="1369">
        <v>49.072400000000002</v>
      </c>
      <c r="Q10" s="1370">
        <v>14.687000000000001</v>
      </c>
      <c r="R10" s="1369">
        <v>63.575300000000006</v>
      </c>
      <c r="S10" s="1370">
        <v>22.244600000000002</v>
      </c>
      <c r="T10" s="1369">
        <v>92.126000000000005</v>
      </c>
      <c r="U10" s="1370">
        <v>39.228100000000005</v>
      </c>
      <c r="V10" s="1369">
        <v>92.693300000000008</v>
      </c>
      <c r="W10" s="1370">
        <v>34.3919</v>
      </c>
      <c r="X10" s="1369">
        <v>110.17060000000001</v>
      </c>
      <c r="Y10" s="1370">
        <v>42.674399999999999</v>
      </c>
      <c r="Z10" s="1369">
        <v>106.15360000000001</v>
      </c>
      <c r="AA10" s="1370">
        <v>36.094799999999999</v>
      </c>
      <c r="AB10" s="1369">
        <v>136.6156</v>
      </c>
      <c r="AC10" s="1370">
        <v>50.571600000000004</v>
      </c>
      <c r="AD10" s="1369">
        <v>126.0215</v>
      </c>
      <c r="AE10" s="1370">
        <v>38.663000000000004</v>
      </c>
      <c r="AF10" s="1369">
        <v>162.47999999999999</v>
      </c>
      <c r="AG10" s="1370">
        <v>57.309100000000001</v>
      </c>
      <c r="AH10" s="1369">
        <v>212.47980000000001</v>
      </c>
      <c r="AI10" s="1370">
        <v>85.045900000000003</v>
      </c>
      <c r="AJ10" s="1369">
        <v>160.97140000000002</v>
      </c>
      <c r="AK10" s="1370">
        <v>45.491700000000002</v>
      </c>
      <c r="AL10" s="1369">
        <v>264.97590000000002</v>
      </c>
      <c r="AM10" s="1370">
        <v>97.929299999999998</v>
      </c>
      <c r="AN10" s="1369">
        <v>353.03919999999999</v>
      </c>
      <c r="AO10" s="1370">
        <v>140.8817</v>
      </c>
      <c r="AP10" s="1369" t="s">
        <v>1258</v>
      </c>
      <c r="AQ10" s="1370" t="s">
        <v>1258</v>
      </c>
      <c r="AR10" s="1369" t="s">
        <v>1258</v>
      </c>
      <c r="AS10" s="1370" t="s">
        <v>1258</v>
      </c>
      <c r="AT10" s="1369" t="s">
        <v>1258</v>
      </c>
      <c r="AU10" s="1370" t="s">
        <v>1258</v>
      </c>
      <c r="AV10" s="1369" t="s">
        <v>1258</v>
      </c>
      <c r="AW10" s="1370" t="s">
        <v>1258</v>
      </c>
      <c r="AX10" s="1369" t="s">
        <v>1258</v>
      </c>
      <c r="AY10" s="1370" t="s">
        <v>1258</v>
      </c>
      <c r="AZ10" s="1369" t="s">
        <v>1258</v>
      </c>
      <c r="BA10" s="1370" t="s">
        <v>1258</v>
      </c>
      <c r="BB10" s="1369" t="s">
        <v>1258</v>
      </c>
      <c r="BC10" s="1370" t="s">
        <v>1258</v>
      </c>
      <c r="BD10" s="1369" t="s">
        <v>1258</v>
      </c>
      <c r="BE10" s="1370" t="s">
        <v>1258</v>
      </c>
      <c r="BF10" s="1369" t="s">
        <v>1258</v>
      </c>
      <c r="BG10" s="1370" t="s">
        <v>1258</v>
      </c>
      <c r="BH10" s="1369" t="s">
        <v>1258</v>
      </c>
      <c r="BI10" s="1370" t="s">
        <v>1258</v>
      </c>
      <c r="BJ10" s="1369" t="s">
        <v>1258</v>
      </c>
      <c r="BK10" s="1370" t="s">
        <v>1258</v>
      </c>
      <c r="BL10" s="1369" t="s">
        <v>1258</v>
      </c>
      <c r="BM10" s="1369" t="s">
        <v>1258</v>
      </c>
    </row>
    <row r="11" spans="1:65" s="117" customFormat="1" ht="13.95" customHeight="1">
      <c r="A11" s="1349" t="s">
        <v>142</v>
      </c>
      <c r="B11" s="1369">
        <v>7.5663</v>
      </c>
      <c r="C11" s="1370">
        <v>6.1247000000000007</v>
      </c>
      <c r="D11" s="1369">
        <v>17.325600000000001</v>
      </c>
      <c r="E11" s="1370">
        <v>13.734400000000001</v>
      </c>
      <c r="F11" s="1369">
        <v>25.293000000000003</v>
      </c>
      <c r="G11" s="1370">
        <v>15.625200000000001</v>
      </c>
      <c r="H11" s="1369">
        <v>14.5153</v>
      </c>
      <c r="I11" s="1370">
        <v>-2.6266000000000003</v>
      </c>
      <c r="J11" s="1369">
        <v>28.48</v>
      </c>
      <c r="K11" s="1370">
        <v>3.8183000000000002</v>
      </c>
      <c r="L11" s="1369">
        <v>35.722900000000003</v>
      </c>
      <c r="M11" s="1370">
        <v>7.7111000000000001</v>
      </c>
      <c r="N11" s="1369">
        <v>45.459000000000003</v>
      </c>
      <c r="O11" s="1370">
        <v>13.3398</v>
      </c>
      <c r="P11" s="1369">
        <v>51.095000000000006</v>
      </c>
      <c r="Q11" s="1370">
        <v>16.243100000000002</v>
      </c>
      <c r="R11" s="1369">
        <v>65.626300000000001</v>
      </c>
      <c r="S11" s="1370">
        <v>23.7773</v>
      </c>
      <c r="T11" s="1369">
        <v>91.0458</v>
      </c>
      <c r="U11" s="1370">
        <v>38.445300000000003</v>
      </c>
      <c r="V11" s="1369">
        <v>95.160899999999998</v>
      </c>
      <c r="W11" s="1370">
        <v>36.1128</v>
      </c>
      <c r="X11" s="1369">
        <v>109.3563</v>
      </c>
      <c r="Y11" s="1370">
        <v>42.121600000000001</v>
      </c>
      <c r="Z11" s="1369">
        <v>111.1237</v>
      </c>
      <c r="AA11" s="1370">
        <v>39.375900000000001</v>
      </c>
      <c r="AB11" s="1369">
        <v>140.29089999999999</v>
      </c>
      <c r="AC11" s="1370">
        <v>52.910400000000003</v>
      </c>
      <c r="AD11" s="1369">
        <v>130.9408</v>
      </c>
      <c r="AE11" s="1370">
        <v>41.680900000000001</v>
      </c>
      <c r="AF11" s="1369">
        <v>165.05360000000002</v>
      </c>
      <c r="AG11" s="1370">
        <v>58.851500000000001</v>
      </c>
      <c r="AH11" s="1369">
        <v>217.00450000000001</v>
      </c>
      <c r="AI11" s="1370">
        <v>87.725400000000008</v>
      </c>
      <c r="AJ11" s="1369">
        <v>164.0761</v>
      </c>
      <c r="AK11" s="1370">
        <v>47.222500000000004</v>
      </c>
      <c r="AL11" s="1369">
        <v>264.52289999999999</v>
      </c>
      <c r="AM11" s="1370">
        <v>97.683599999999998</v>
      </c>
      <c r="AN11" s="1369">
        <v>335.21050000000002</v>
      </c>
      <c r="AO11" s="1370">
        <v>131.40219999999999</v>
      </c>
      <c r="AP11" s="1369">
        <v>435.81220000000002</v>
      </c>
      <c r="AQ11" s="1370">
        <v>181.75970000000001</v>
      </c>
      <c r="AR11" s="1369">
        <v>502.9117</v>
      </c>
      <c r="AS11" s="1370">
        <v>204.77350000000001</v>
      </c>
      <c r="AT11" s="1369">
        <v>633.77230000000009</v>
      </c>
      <c r="AU11" s="1370">
        <v>263.73490000000004</v>
      </c>
      <c r="AV11" s="1369">
        <v>704.4425</v>
      </c>
      <c r="AW11" s="1370">
        <v>296.09460000000001</v>
      </c>
      <c r="AX11" s="1369">
        <v>754.51840000000004</v>
      </c>
      <c r="AY11" s="1370">
        <v>317.10360000000003</v>
      </c>
      <c r="AZ11" s="1369">
        <v>759.93060000000003</v>
      </c>
      <c r="BA11" s="1370">
        <v>304.07120000000003</v>
      </c>
      <c r="BB11" s="1369">
        <v>942.35640000000001</v>
      </c>
      <c r="BC11" s="1370">
        <v>373.4873</v>
      </c>
      <c r="BD11" s="1369">
        <v>925.52480000000003</v>
      </c>
      <c r="BE11" s="1370">
        <v>337.02</v>
      </c>
      <c r="BF11" s="1369">
        <v>1103.5402000000001</v>
      </c>
      <c r="BG11" s="1370">
        <v>374.44310000000002</v>
      </c>
      <c r="BH11" s="1369">
        <v>1398.7085</v>
      </c>
      <c r="BI11" s="1370">
        <v>428.92780000000005</v>
      </c>
      <c r="BJ11" s="1369">
        <v>1609.6714000000002</v>
      </c>
      <c r="BK11" s="1370">
        <v>448.4074</v>
      </c>
      <c r="BL11" s="1369">
        <v>2257.4425000000001</v>
      </c>
      <c r="BM11" s="1369">
        <v>532.93849999999998</v>
      </c>
    </row>
    <row r="12" spans="1:65" s="117" customFormat="1" ht="13.95" customHeight="1" thickBot="1">
      <c r="A12" s="1363" t="s">
        <v>1230</v>
      </c>
      <c r="B12" s="1364">
        <v>6.9620000000000006</v>
      </c>
      <c r="C12" s="1365">
        <v>5.5285000000000002</v>
      </c>
      <c r="D12" s="1364">
        <v>16.970200000000002</v>
      </c>
      <c r="E12" s="1365">
        <v>13.389900000000001</v>
      </c>
      <c r="F12" s="1364">
        <v>26.625400000000003</v>
      </c>
      <c r="G12" s="1365">
        <v>16.854800000000001</v>
      </c>
      <c r="H12" s="1364">
        <v>17.327500000000001</v>
      </c>
      <c r="I12" s="1365">
        <v>-0.2354</v>
      </c>
      <c r="J12" s="1364">
        <v>31.507100000000001</v>
      </c>
      <c r="K12" s="1365">
        <v>6.2644000000000002</v>
      </c>
      <c r="L12" s="1364">
        <v>36.968400000000003</v>
      </c>
      <c r="M12" s="1365">
        <v>8.6996000000000002</v>
      </c>
      <c r="N12" s="1364">
        <v>46.542000000000002</v>
      </c>
      <c r="O12" s="1365">
        <v>14.183800000000002</v>
      </c>
      <c r="P12" s="1364">
        <v>51.920700000000004</v>
      </c>
      <c r="Q12" s="1365">
        <v>16.878399999999999</v>
      </c>
      <c r="R12" s="1364">
        <v>67.08720000000001</v>
      </c>
      <c r="S12" s="1365">
        <v>24.8691</v>
      </c>
      <c r="T12" s="1364">
        <v>95.046800000000005</v>
      </c>
      <c r="U12" s="1365">
        <v>41.344700000000003</v>
      </c>
      <c r="V12" s="1364">
        <v>97.181200000000004</v>
      </c>
      <c r="W12" s="1365">
        <v>37.521900000000002</v>
      </c>
      <c r="X12" s="1364">
        <v>113.5321</v>
      </c>
      <c r="Y12" s="1365">
        <v>44.956400000000002</v>
      </c>
      <c r="Z12" s="1364">
        <v>114.14620000000001</v>
      </c>
      <c r="AA12" s="1365">
        <v>41.371200000000002</v>
      </c>
      <c r="AB12" s="1364">
        <v>144.38339999999999</v>
      </c>
      <c r="AC12" s="1365">
        <v>55.514700000000005</v>
      </c>
      <c r="AD12" s="1364">
        <v>131.4042</v>
      </c>
      <c r="AE12" s="1365">
        <v>41.965200000000003</v>
      </c>
      <c r="AF12" s="1364">
        <v>164.4316</v>
      </c>
      <c r="AG12" s="1365">
        <v>58.478700000000003</v>
      </c>
      <c r="AH12" s="1364">
        <v>215.46860000000001</v>
      </c>
      <c r="AI12" s="1365">
        <v>86.81580000000001</v>
      </c>
      <c r="AJ12" s="1364">
        <v>161.9051</v>
      </c>
      <c r="AK12" s="1365">
        <v>46.0122</v>
      </c>
      <c r="AL12" s="1364">
        <v>262.34890000000001</v>
      </c>
      <c r="AM12" s="1365">
        <v>96.5047</v>
      </c>
      <c r="AN12" s="1364">
        <v>334.5496</v>
      </c>
      <c r="AO12" s="1365">
        <v>131.05080000000001</v>
      </c>
      <c r="AP12" s="1364">
        <v>435.25060000000002</v>
      </c>
      <c r="AQ12" s="1365">
        <v>181.46440000000001</v>
      </c>
      <c r="AR12" s="1364">
        <v>502.80090000000001</v>
      </c>
      <c r="AS12" s="1365">
        <v>204.7175</v>
      </c>
      <c r="AT12" s="1364">
        <v>637.42020000000002</v>
      </c>
      <c r="AU12" s="1365">
        <v>265.54320000000001</v>
      </c>
      <c r="AV12" s="1364">
        <v>706.69490000000008</v>
      </c>
      <c r="AW12" s="1365">
        <v>297.20359999999999</v>
      </c>
      <c r="AX12" s="1364">
        <v>755.16820000000007</v>
      </c>
      <c r="AY12" s="1365">
        <v>317.42070000000001</v>
      </c>
      <c r="AZ12" s="1364">
        <v>768.25260000000003</v>
      </c>
      <c r="BA12" s="1365">
        <v>307.98160000000001</v>
      </c>
      <c r="BB12" s="1364">
        <v>975.27650000000006</v>
      </c>
      <c r="BC12" s="1365">
        <v>388.44120000000004</v>
      </c>
      <c r="BD12" s="1364">
        <v>958.22280000000001</v>
      </c>
      <c r="BE12" s="1365">
        <v>350.95410000000004</v>
      </c>
      <c r="BF12" s="1364">
        <v>1148.9403</v>
      </c>
      <c r="BG12" s="1365">
        <v>392.34010000000001</v>
      </c>
      <c r="BH12" s="1364">
        <v>1422.0407</v>
      </c>
      <c r="BI12" s="1365">
        <v>437.16230000000002</v>
      </c>
      <c r="BJ12" s="1364">
        <v>1640.8152</v>
      </c>
      <c r="BK12" s="1365">
        <v>458.3974</v>
      </c>
      <c r="BL12" s="1364">
        <v>2228.5428000000002</v>
      </c>
      <c r="BM12" s="1364">
        <v>525.17939999999999</v>
      </c>
    </row>
    <row r="13" spans="1:65" s="117" customFormat="1" ht="14.4" customHeight="1">
      <c r="A13" s="1355"/>
      <c r="J13" s="1384"/>
    </row>
    <row r="14" spans="1:65" ht="13.8">
      <c r="A14" s="117"/>
      <c r="B14" s="117"/>
      <c r="C14" s="117"/>
      <c r="D14" s="117"/>
      <c r="F14" s="1369"/>
    </row>
    <row r="15" spans="1:65" ht="34.5" customHeight="1">
      <c r="A15" s="2427" t="s">
        <v>1290</v>
      </c>
      <c r="B15" s="2427"/>
      <c r="C15" s="2427"/>
      <c r="D15" s="2427"/>
      <c r="E15" s="2427"/>
      <c r="F15" s="2427"/>
      <c r="G15" s="2427"/>
      <c r="H15" s="2427"/>
      <c r="I15" s="2427"/>
      <c r="J15" s="2427"/>
      <c r="K15" s="2427"/>
      <c r="L15" s="2427"/>
      <c r="M15" s="2427"/>
      <c r="N15" s="2427"/>
      <c r="O15" s="2427"/>
      <c r="P15" s="2427"/>
      <c r="Q15" s="2427"/>
      <c r="R15" s="2427"/>
      <c r="S15" s="2427"/>
      <c r="T15" s="2427"/>
      <c r="U15" s="2427"/>
      <c r="V15" s="2427"/>
      <c r="W15" s="2427"/>
      <c r="X15" s="2427"/>
      <c r="Y15" s="2427"/>
      <c r="Z15" s="2427"/>
      <c r="AA15" s="2427"/>
      <c r="AB15" s="2427"/>
      <c r="AC15" s="2427"/>
      <c r="AD15" s="2427"/>
      <c r="AE15" s="2427"/>
      <c r="AF15" s="2427"/>
      <c r="AG15" s="2427"/>
      <c r="AH15" s="2427"/>
      <c r="AI15" s="2427"/>
      <c r="AJ15" s="2427"/>
      <c r="AK15" s="2427"/>
      <c r="AL15" s="2427"/>
      <c r="AM15" s="2427"/>
      <c r="AN15" s="2427"/>
      <c r="AO15" s="2427"/>
      <c r="AP15" s="2427"/>
      <c r="AQ15" s="2427"/>
      <c r="AR15" s="2427"/>
      <c r="AS15" s="2427"/>
      <c r="AT15" s="2427"/>
      <c r="AU15" s="2427"/>
      <c r="AV15" s="2427"/>
      <c r="AW15" s="2427"/>
      <c r="AX15" s="2427"/>
      <c r="AY15" s="2427"/>
      <c r="AZ15" s="2427"/>
      <c r="BA15" s="2427"/>
      <c r="BB15" s="2427"/>
      <c r="BC15" s="2427"/>
      <c r="BD15" s="2427"/>
      <c r="BE15" s="2427"/>
      <c r="BF15" s="2427"/>
      <c r="BG15" s="2427"/>
      <c r="BH15" s="2427"/>
      <c r="BI15" s="2427"/>
    </row>
    <row r="16" spans="1:65" ht="15" customHeight="1">
      <c r="A16" s="2435" t="s">
        <v>1208</v>
      </c>
      <c r="B16" s="2435"/>
      <c r="C16" s="2435"/>
      <c r="D16" s="2435"/>
      <c r="E16" s="2435"/>
      <c r="F16" s="2435"/>
      <c r="G16" s="2435"/>
      <c r="H16" s="2435"/>
      <c r="I16" s="2435"/>
      <c r="J16" s="2435"/>
      <c r="K16" s="2435"/>
      <c r="L16" s="2435"/>
      <c r="M16" s="2435"/>
      <c r="N16" s="2435"/>
      <c r="O16" s="2435"/>
      <c r="P16" s="2435"/>
      <c r="Q16" s="2435"/>
      <c r="R16" s="2435"/>
      <c r="S16" s="2435"/>
      <c r="T16" s="2435"/>
      <c r="U16" s="2435"/>
      <c r="V16" s="2435"/>
      <c r="W16" s="2435"/>
      <c r="X16" s="2435"/>
      <c r="Y16" s="2435"/>
      <c r="Z16" s="2435"/>
      <c r="AA16" s="2435"/>
      <c r="AB16" s="2435"/>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row>
    <row r="17" spans="1:65" ht="7.2" customHeight="1" thickBot="1">
      <c r="A17" s="117"/>
      <c r="B17" s="117"/>
      <c r="C17" s="117"/>
      <c r="D17" s="117"/>
    </row>
    <row r="18" spans="1:65" s="117" customFormat="1" ht="13.95" customHeight="1">
      <c r="A18" s="1342"/>
      <c r="B18" s="1358" t="s">
        <v>1209</v>
      </c>
      <c r="C18" s="1359"/>
      <c r="D18" s="1358" t="s">
        <v>1210</v>
      </c>
      <c r="E18" s="1359"/>
      <c r="F18" s="1358" t="s">
        <v>1211</v>
      </c>
      <c r="G18" s="1359"/>
      <c r="H18" s="1358" t="s">
        <v>1212</v>
      </c>
      <c r="I18" s="1359"/>
      <c r="J18" s="1358" t="s">
        <v>1213</v>
      </c>
      <c r="K18" s="1359"/>
      <c r="L18" s="1358" t="s">
        <v>1214</v>
      </c>
      <c r="M18" s="1359"/>
      <c r="N18" s="1358" t="s">
        <v>1215</v>
      </c>
      <c r="O18" s="1359"/>
      <c r="P18" s="1358" t="s">
        <v>1216</v>
      </c>
      <c r="Q18" s="1359"/>
      <c r="R18" s="1358" t="s">
        <v>1217</v>
      </c>
      <c r="S18" s="1359"/>
      <c r="T18" s="1358" t="s">
        <v>1237</v>
      </c>
      <c r="U18" s="1359"/>
      <c r="V18" s="1358" t="s">
        <v>1238</v>
      </c>
      <c r="W18" s="1359"/>
      <c r="X18" s="1358" t="s">
        <v>1239</v>
      </c>
      <c r="Y18" s="1359"/>
      <c r="Z18" s="1358" t="s">
        <v>1240</v>
      </c>
      <c r="AA18" s="1359"/>
      <c r="AB18" s="1358" t="s">
        <v>1241</v>
      </c>
      <c r="AC18" s="1359"/>
      <c r="AD18" s="1358" t="s">
        <v>1242</v>
      </c>
      <c r="AE18" s="1359"/>
      <c r="AF18" s="1358" t="s">
        <v>1243</v>
      </c>
      <c r="AG18" s="1359"/>
      <c r="AH18" s="1358" t="s">
        <v>1244</v>
      </c>
      <c r="AI18" s="1359"/>
      <c r="AJ18" s="1358" t="s">
        <v>1245</v>
      </c>
      <c r="AK18" s="1359"/>
      <c r="AL18" s="1358" t="s">
        <v>1246</v>
      </c>
      <c r="AM18" s="1359"/>
      <c r="AN18" s="1358" t="s">
        <v>1264</v>
      </c>
      <c r="AO18" s="1359"/>
      <c r="AP18" s="1358" t="s">
        <v>1265</v>
      </c>
      <c r="AQ18" s="1359"/>
      <c r="AR18" s="1358" t="s">
        <v>1266</v>
      </c>
      <c r="AS18" s="1359"/>
      <c r="AT18" s="1380" t="s">
        <v>1267</v>
      </c>
      <c r="AU18" s="1359"/>
      <c r="AV18" s="1380" t="s">
        <v>1268</v>
      </c>
      <c r="AW18" s="1359"/>
      <c r="AX18" s="2429" t="s">
        <v>1269</v>
      </c>
      <c r="AY18" s="2430"/>
      <c r="AZ18" s="2429" t="s">
        <v>1270</v>
      </c>
      <c r="BA18" s="2430"/>
      <c r="BB18" s="2429" t="s">
        <v>1271</v>
      </c>
      <c r="BC18" s="2430"/>
      <c r="BD18" s="2429" t="s">
        <v>1272</v>
      </c>
      <c r="BE18" s="2430"/>
      <c r="BF18" s="2429" t="s">
        <v>1273</v>
      </c>
      <c r="BG18" s="2430"/>
      <c r="BH18" s="2429" t="s">
        <v>1274</v>
      </c>
      <c r="BI18" s="2430"/>
      <c r="BJ18" s="2429" t="s">
        <v>1275</v>
      </c>
      <c r="BK18" s="2430"/>
      <c r="BL18" s="2429" t="s">
        <v>1276</v>
      </c>
      <c r="BM18" s="2429"/>
    </row>
    <row r="19" spans="1:65" s="117" customFormat="1" ht="13.95" customHeight="1">
      <c r="B19" s="1382" t="s">
        <v>1218</v>
      </c>
      <c r="C19" s="1383"/>
      <c r="D19" s="1382" t="s">
        <v>1219</v>
      </c>
      <c r="E19" s="1383"/>
      <c r="F19" s="1382" t="s">
        <v>1220</v>
      </c>
      <c r="G19" s="1383"/>
      <c r="H19" s="1382" t="s">
        <v>1221</v>
      </c>
      <c r="I19" s="1383"/>
      <c r="J19" s="1382" t="s">
        <v>1222</v>
      </c>
      <c r="K19" s="1383"/>
      <c r="L19" s="1382" t="s">
        <v>1223</v>
      </c>
      <c r="M19" s="1383"/>
      <c r="N19" s="1382" t="s">
        <v>1224</v>
      </c>
      <c r="O19" s="1383"/>
      <c r="P19" s="1382" t="s">
        <v>1225</v>
      </c>
      <c r="Q19" s="1383"/>
      <c r="R19" s="1382" t="s">
        <v>1226</v>
      </c>
      <c r="S19" s="1383"/>
      <c r="T19" s="1382" t="s">
        <v>1247</v>
      </c>
      <c r="U19" s="1383"/>
      <c r="V19" s="1382" t="s">
        <v>1248</v>
      </c>
      <c r="W19" s="1383"/>
      <c r="X19" s="1382" t="s">
        <v>1249</v>
      </c>
      <c r="Y19" s="1383"/>
      <c r="Z19" s="1382" t="s">
        <v>1250</v>
      </c>
      <c r="AA19" s="1383"/>
      <c r="AB19" s="1382" t="s">
        <v>1251</v>
      </c>
      <c r="AC19" s="1383"/>
      <c r="AD19" s="1382" t="s">
        <v>1252</v>
      </c>
      <c r="AE19" s="1383"/>
      <c r="AF19" s="1382" t="s">
        <v>1253</v>
      </c>
      <c r="AG19" s="1383"/>
      <c r="AH19" s="1382" t="s">
        <v>1254</v>
      </c>
      <c r="AI19" s="1383"/>
      <c r="AJ19" s="1382" t="s">
        <v>1255</v>
      </c>
      <c r="AK19" s="1383"/>
      <c r="AL19" s="1382" t="s">
        <v>1256</v>
      </c>
      <c r="AM19" s="1383"/>
      <c r="AN19" s="1382" t="s">
        <v>1277</v>
      </c>
      <c r="AO19" s="1383"/>
      <c r="AP19" s="1382" t="s">
        <v>1278</v>
      </c>
      <c r="AQ19" s="1383"/>
      <c r="AR19" s="1382" t="s">
        <v>1279</v>
      </c>
      <c r="AS19" s="1383"/>
      <c r="AT19" s="1385" t="s">
        <v>1280</v>
      </c>
      <c r="AU19" s="1383"/>
      <c r="AV19" s="2436" t="s">
        <v>1281</v>
      </c>
      <c r="AW19" s="2437"/>
      <c r="AX19" s="2436" t="s">
        <v>1282</v>
      </c>
      <c r="AY19" s="2437"/>
      <c r="AZ19" s="2436" t="s">
        <v>1283</v>
      </c>
      <c r="BA19" s="2437"/>
      <c r="BB19" s="2436" t="s">
        <v>1284</v>
      </c>
      <c r="BC19" s="2437"/>
      <c r="BD19" s="2436" t="s">
        <v>1285</v>
      </c>
      <c r="BE19" s="2437"/>
      <c r="BF19" s="2436" t="s">
        <v>1286</v>
      </c>
      <c r="BG19" s="2437"/>
      <c r="BH19" s="2436" t="s">
        <v>1287</v>
      </c>
      <c r="BI19" s="2437"/>
      <c r="BJ19" s="2436" t="s">
        <v>1288</v>
      </c>
      <c r="BK19" s="2437"/>
      <c r="BL19" s="2436" t="s">
        <v>1289</v>
      </c>
      <c r="BM19" s="2436"/>
    </row>
    <row r="20" spans="1:65" s="117" customFormat="1" ht="13.95" customHeight="1">
      <c r="A20" s="543"/>
      <c r="B20" s="1343" t="s">
        <v>1227</v>
      </c>
      <c r="C20" s="1362" t="s">
        <v>1228</v>
      </c>
      <c r="D20" s="1343" t="s">
        <v>1227</v>
      </c>
      <c r="E20" s="1362" t="s">
        <v>1228</v>
      </c>
      <c r="F20" s="1343" t="s">
        <v>1227</v>
      </c>
      <c r="G20" s="1362" t="s">
        <v>1228</v>
      </c>
      <c r="H20" s="1343" t="s">
        <v>1227</v>
      </c>
      <c r="I20" s="1362" t="s">
        <v>1228</v>
      </c>
      <c r="J20" s="1343" t="s">
        <v>1227</v>
      </c>
      <c r="K20" s="1362" t="s">
        <v>1228</v>
      </c>
      <c r="L20" s="1343" t="s">
        <v>1227</v>
      </c>
      <c r="M20" s="1362" t="s">
        <v>1228</v>
      </c>
      <c r="N20" s="1343" t="s">
        <v>1227</v>
      </c>
      <c r="O20" s="1362" t="s">
        <v>1228</v>
      </c>
      <c r="P20" s="1343" t="s">
        <v>1227</v>
      </c>
      <c r="Q20" s="1362" t="s">
        <v>1228</v>
      </c>
      <c r="R20" s="1343" t="s">
        <v>1227</v>
      </c>
      <c r="S20" s="1362" t="s">
        <v>1228</v>
      </c>
      <c r="T20" s="1343" t="s">
        <v>1227</v>
      </c>
      <c r="U20" s="1362" t="s">
        <v>1228</v>
      </c>
      <c r="V20" s="1343" t="s">
        <v>1227</v>
      </c>
      <c r="W20" s="1362" t="s">
        <v>1228</v>
      </c>
      <c r="X20" s="1343" t="s">
        <v>1227</v>
      </c>
      <c r="Y20" s="1362" t="s">
        <v>1228</v>
      </c>
      <c r="Z20" s="1343" t="s">
        <v>1227</v>
      </c>
      <c r="AA20" s="1362" t="s">
        <v>1228</v>
      </c>
      <c r="AB20" s="1343" t="s">
        <v>1227</v>
      </c>
      <c r="AC20" s="1362" t="s">
        <v>1228</v>
      </c>
      <c r="AD20" s="1343" t="s">
        <v>1227</v>
      </c>
      <c r="AE20" s="1362" t="s">
        <v>1228</v>
      </c>
      <c r="AF20" s="1343" t="s">
        <v>1227</v>
      </c>
      <c r="AG20" s="1362" t="s">
        <v>1228</v>
      </c>
      <c r="AH20" s="1343" t="s">
        <v>1227</v>
      </c>
      <c r="AI20" s="1362" t="s">
        <v>1228</v>
      </c>
      <c r="AJ20" s="1343" t="s">
        <v>1227</v>
      </c>
      <c r="AK20" s="1362" t="s">
        <v>1228</v>
      </c>
      <c r="AL20" s="1343" t="s">
        <v>1227</v>
      </c>
      <c r="AM20" s="1362" t="s">
        <v>1228</v>
      </c>
      <c r="AN20" s="1343" t="s">
        <v>1227</v>
      </c>
      <c r="AO20" s="1362" t="s">
        <v>1228</v>
      </c>
      <c r="AP20" s="1343" t="s">
        <v>1227</v>
      </c>
      <c r="AQ20" s="1362" t="s">
        <v>1228</v>
      </c>
      <c r="AR20" s="1343" t="s">
        <v>1227</v>
      </c>
      <c r="AS20" s="1362" t="s">
        <v>1228</v>
      </c>
      <c r="AT20" s="1343" t="s">
        <v>1227</v>
      </c>
      <c r="AU20" s="1344" t="s">
        <v>1228</v>
      </c>
      <c r="AV20" s="1343" t="s">
        <v>1227</v>
      </c>
      <c r="AW20" s="1344" t="s">
        <v>1228</v>
      </c>
      <c r="AX20" s="1343" t="s">
        <v>1227</v>
      </c>
      <c r="AY20" s="1344" t="s">
        <v>1228</v>
      </c>
      <c r="AZ20" s="1343" t="s">
        <v>1227</v>
      </c>
      <c r="BA20" s="1344" t="s">
        <v>1228</v>
      </c>
      <c r="BB20" s="1343" t="s">
        <v>1227</v>
      </c>
      <c r="BC20" s="1344" t="s">
        <v>1228</v>
      </c>
      <c r="BD20" s="1343" t="s">
        <v>1227</v>
      </c>
      <c r="BE20" s="1344" t="s">
        <v>1228</v>
      </c>
      <c r="BF20" s="1343" t="s">
        <v>1227</v>
      </c>
      <c r="BG20" s="1344" t="s">
        <v>1228</v>
      </c>
      <c r="BH20" s="1343" t="s">
        <v>1227</v>
      </c>
      <c r="BI20" s="1344" t="s">
        <v>1228</v>
      </c>
      <c r="BJ20" s="1343" t="s">
        <v>1227</v>
      </c>
      <c r="BK20" s="1344" t="s">
        <v>1228</v>
      </c>
      <c r="BL20" s="1343" t="s">
        <v>1227</v>
      </c>
      <c r="BM20" s="1345" t="s">
        <v>1228</v>
      </c>
    </row>
    <row r="21" spans="1:65" s="117" customFormat="1" ht="13.95" customHeight="1">
      <c r="A21" s="1346" t="s">
        <v>137</v>
      </c>
      <c r="B21" s="1369">
        <v>9.0882000000000005</v>
      </c>
      <c r="C21" s="1386">
        <v>7.6262000000000008</v>
      </c>
      <c r="D21" s="1369">
        <v>10.157500000000001</v>
      </c>
      <c r="E21" s="1386">
        <v>8.4585000000000008</v>
      </c>
      <c r="F21" s="1369">
        <v>9.4466999999999999</v>
      </c>
      <c r="G21" s="1370">
        <v>6.556</v>
      </c>
      <c r="H21" s="1369">
        <v>5.4446000000000003</v>
      </c>
      <c r="I21" s="1370">
        <v>1.2555000000000001</v>
      </c>
      <c r="J21" s="1369">
        <v>6.2545000000000002</v>
      </c>
      <c r="K21" s="1370">
        <v>1.8204</v>
      </c>
      <c r="L21" s="1369">
        <v>6.4805000000000001</v>
      </c>
      <c r="M21" s="1370">
        <v>2.4561000000000002</v>
      </c>
      <c r="N21" s="1369">
        <v>6.7023999999999999</v>
      </c>
      <c r="O21" s="1370">
        <v>2.9662000000000002</v>
      </c>
      <c r="P21" s="1369">
        <v>6.3593999999999999</v>
      </c>
      <c r="Q21" s="1370">
        <v>2.9297</v>
      </c>
      <c r="R21" s="1369">
        <v>6.8669000000000002</v>
      </c>
      <c r="S21" s="1370">
        <v>3.4639000000000002</v>
      </c>
      <c r="T21" s="1369">
        <v>8.0048000000000012</v>
      </c>
      <c r="U21" s="1370">
        <v>4.5821000000000005</v>
      </c>
      <c r="V21" s="1369">
        <v>7.5109000000000004</v>
      </c>
      <c r="W21" s="1370">
        <v>4.0461</v>
      </c>
      <c r="X21" s="1369">
        <v>7.5987</v>
      </c>
      <c r="Y21" s="1370">
        <v>4.1809000000000003</v>
      </c>
      <c r="Z21" s="1369" t="s">
        <v>1258</v>
      </c>
      <c r="AA21" s="1370" t="s">
        <v>1258</v>
      </c>
      <c r="AB21" s="1369" t="s">
        <v>1258</v>
      </c>
      <c r="AC21" s="1370" t="s">
        <v>1258</v>
      </c>
      <c r="AD21" s="1369" t="s">
        <v>1258</v>
      </c>
      <c r="AE21" s="1370" t="s">
        <v>1258</v>
      </c>
      <c r="AF21" s="1369" t="s">
        <v>1258</v>
      </c>
      <c r="AG21" s="1370" t="s">
        <v>1258</v>
      </c>
      <c r="AH21" s="1369" t="s">
        <v>1258</v>
      </c>
      <c r="AI21" s="1370" t="s">
        <v>1258</v>
      </c>
      <c r="AJ21" s="1369" t="s">
        <v>1258</v>
      </c>
      <c r="AK21" s="1370" t="s">
        <v>1258</v>
      </c>
      <c r="AL21" s="1369" t="s">
        <v>1258</v>
      </c>
      <c r="AM21" s="1370" t="s">
        <v>1258</v>
      </c>
      <c r="AN21" s="1369" t="s">
        <v>1258</v>
      </c>
      <c r="AO21" s="1370" t="s">
        <v>1258</v>
      </c>
      <c r="AP21" s="1369" t="s">
        <v>1258</v>
      </c>
      <c r="AQ21" s="1370" t="s">
        <v>1258</v>
      </c>
      <c r="AR21" s="1369" t="s">
        <v>1258</v>
      </c>
      <c r="AS21" s="1370" t="s">
        <v>1258</v>
      </c>
      <c r="AT21" s="1369" t="s">
        <v>1258</v>
      </c>
      <c r="AU21" s="1370" t="s">
        <v>1258</v>
      </c>
      <c r="AV21" s="1369" t="s">
        <v>1258</v>
      </c>
      <c r="AW21" s="1370" t="s">
        <v>1258</v>
      </c>
      <c r="AX21" s="1369" t="s">
        <v>1258</v>
      </c>
      <c r="AY21" s="1370" t="s">
        <v>1258</v>
      </c>
      <c r="AZ21" s="1369" t="s">
        <v>1258</v>
      </c>
      <c r="BA21" s="1370" t="s">
        <v>1258</v>
      </c>
      <c r="BB21" s="1369" t="s">
        <v>1258</v>
      </c>
      <c r="BC21" s="1370" t="s">
        <v>1258</v>
      </c>
      <c r="BD21" s="1369" t="s">
        <v>1258</v>
      </c>
      <c r="BE21" s="1370" t="s">
        <v>1258</v>
      </c>
      <c r="BF21" s="1369" t="s">
        <v>1258</v>
      </c>
      <c r="BG21" s="1370" t="s">
        <v>1258</v>
      </c>
      <c r="BH21" s="1369" t="s">
        <v>1258</v>
      </c>
      <c r="BI21" s="1370" t="s">
        <v>1258</v>
      </c>
      <c r="BJ21" s="1369" t="s">
        <v>1258</v>
      </c>
      <c r="BK21" s="1370" t="s">
        <v>1258</v>
      </c>
      <c r="BL21" s="1369" t="s">
        <v>1258</v>
      </c>
      <c r="BM21" s="1369" t="s">
        <v>1258</v>
      </c>
    </row>
    <row r="22" spans="1:65" s="117" customFormat="1" ht="13.95" customHeight="1">
      <c r="A22" s="1346" t="s">
        <v>140</v>
      </c>
      <c r="B22" s="1369">
        <v>6.6288</v>
      </c>
      <c r="C22" s="1370">
        <v>5.1998000000000006</v>
      </c>
      <c r="D22" s="1369">
        <v>7.9962</v>
      </c>
      <c r="E22" s="1370">
        <v>6.3305000000000007</v>
      </c>
      <c r="F22" s="1369">
        <v>7.8690000000000007</v>
      </c>
      <c r="G22" s="1370">
        <v>5.0198999999999998</v>
      </c>
      <c r="H22" s="1369">
        <v>4.1653000000000002</v>
      </c>
      <c r="I22" s="1370">
        <v>2.7E-2</v>
      </c>
      <c r="J22" s="1369">
        <v>5.8921000000000001</v>
      </c>
      <c r="K22" s="1370">
        <v>1.4731000000000001</v>
      </c>
      <c r="L22" s="1369">
        <v>5.4981</v>
      </c>
      <c r="M22" s="1370">
        <v>1.5108000000000001</v>
      </c>
      <c r="N22" s="1369">
        <v>5.6459000000000001</v>
      </c>
      <c r="O22" s="1370">
        <v>1.9466000000000001</v>
      </c>
      <c r="P22" s="1369">
        <v>5.3479000000000001</v>
      </c>
      <c r="Q22" s="1370">
        <v>1.9508000000000001</v>
      </c>
      <c r="R22" s="1369">
        <v>5.8920000000000003</v>
      </c>
      <c r="S22" s="1370">
        <v>2.5201000000000002</v>
      </c>
      <c r="T22" s="1369">
        <v>6.9553000000000003</v>
      </c>
      <c r="U22" s="1370">
        <v>3.5658000000000003</v>
      </c>
      <c r="V22" s="1369">
        <v>6.3976000000000006</v>
      </c>
      <c r="W22" s="1370">
        <v>2.9687000000000001</v>
      </c>
      <c r="X22" s="1369">
        <v>6.5627000000000004</v>
      </c>
      <c r="Y22" s="1370">
        <v>3.1779000000000002</v>
      </c>
      <c r="Z22" s="1369">
        <v>6.1425000000000001</v>
      </c>
      <c r="AA22" s="1370">
        <v>2.8055000000000003</v>
      </c>
      <c r="AB22" s="1369">
        <v>6.6836000000000002</v>
      </c>
      <c r="AC22" s="1370">
        <v>3.2943000000000002</v>
      </c>
      <c r="AD22" s="1369">
        <v>5.8122000000000007</v>
      </c>
      <c r="AE22" s="1370">
        <v>2.4211</v>
      </c>
      <c r="AF22" s="1369">
        <v>6.2812000000000001</v>
      </c>
      <c r="AG22" s="1370">
        <v>2.9342000000000001</v>
      </c>
      <c r="AH22" s="1369">
        <v>7.0691000000000006</v>
      </c>
      <c r="AI22" s="1370">
        <v>3.8196000000000003</v>
      </c>
      <c r="AJ22" s="1369">
        <v>5.5193000000000003</v>
      </c>
      <c r="AK22" s="1370">
        <v>2.1491000000000002</v>
      </c>
      <c r="AL22" s="1369">
        <v>7.0487000000000002</v>
      </c>
      <c r="AM22" s="1370">
        <v>3.6560000000000001</v>
      </c>
      <c r="AN22" s="1369">
        <v>7.7054</v>
      </c>
      <c r="AO22" s="1370">
        <v>4.3567999999999998</v>
      </c>
      <c r="AP22" s="1369">
        <v>8.3865999999999996</v>
      </c>
      <c r="AQ22" s="1370">
        <v>5.1195000000000004</v>
      </c>
      <c r="AR22" s="1369">
        <v>8.5471000000000004</v>
      </c>
      <c r="AS22" s="1370">
        <v>5.2328000000000001</v>
      </c>
      <c r="AT22" s="1369">
        <v>9.1230000000000011</v>
      </c>
      <c r="AU22" s="1370">
        <v>5.8437999999999999</v>
      </c>
      <c r="AV22" s="1369">
        <v>9.1530000000000005</v>
      </c>
      <c r="AW22" s="1370">
        <v>5.9779</v>
      </c>
      <c r="AX22" s="1369">
        <v>9.0663</v>
      </c>
      <c r="AY22" s="1370">
        <v>5.9819000000000004</v>
      </c>
      <c r="AZ22" s="1369">
        <v>8.7941000000000003</v>
      </c>
      <c r="BA22" s="1370">
        <v>5.6793000000000005</v>
      </c>
      <c r="BB22" s="1369">
        <v>9.3242000000000012</v>
      </c>
      <c r="BC22" s="1370">
        <v>6.1752000000000002</v>
      </c>
      <c r="BD22" s="1369">
        <v>8.905800000000001</v>
      </c>
      <c r="BE22" s="1370">
        <v>5.6382000000000003</v>
      </c>
      <c r="BF22" s="1369">
        <v>9.2399000000000004</v>
      </c>
      <c r="BG22" s="1370">
        <v>5.7891000000000004</v>
      </c>
      <c r="BH22" s="1369">
        <v>9.6496000000000013</v>
      </c>
      <c r="BI22" s="1370">
        <v>5.9081999999999999</v>
      </c>
      <c r="BJ22" s="1369">
        <v>9.8039000000000005</v>
      </c>
      <c r="BK22" s="1370">
        <v>5.8494000000000002</v>
      </c>
      <c r="BL22" s="1369">
        <v>10.4382</v>
      </c>
      <c r="BM22" s="1369">
        <v>5.992</v>
      </c>
    </row>
    <row r="23" spans="1:65" s="117" customFormat="1" ht="13.95" customHeight="1">
      <c r="A23" s="1346" t="s">
        <v>141</v>
      </c>
      <c r="B23" s="1369">
        <v>6.0142000000000007</v>
      </c>
      <c r="C23" s="1370">
        <v>4.5933999999999999</v>
      </c>
      <c r="D23" s="1369">
        <v>7.3757999999999999</v>
      </c>
      <c r="E23" s="1370">
        <v>5.7197000000000005</v>
      </c>
      <c r="F23" s="1369">
        <v>8.2965</v>
      </c>
      <c r="G23" s="1370">
        <v>5.4362000000000004</v>
      </c>
      <c r="H23" s="1369">
        <v>3.8701000000000003</v>
      </c>
      <c r="I23" s="1370">
        <v>-0.25640000000000002</v>
      </c>
      <c r="J23" s="1369">
        <v>5.3913000000000002</v>
      </c>
      <c r="K23" s="1370">
        <v>0.99320000000000008</v>
      </c>
      <c r="L23" s="1369">
        <v>4.9690000000000003</v>
      </c>
      <c r="M23" s="1370">
        <v>1.0018</v>
      </c>
      <c r="N23" s="1369">
        <v>5.2833000000000006</v>
      </c>
      <c r="O23" s="1370">
        <v>1.5967</v>
      </c>
      <c r="P23" s="1369">
        <v>5.1173999999999999</v>
      </c>
      <c r="Q23" s="1370">
        <v>1.7277</v>
      </c>
      <c r="R23" s="1369">
        <v>5.62</v>
      </c>
      <c r="S23" s="1370">
        <v>2.2566999999999999</v>
      </c>
      <c r="T23" s="1369">
        <v>6.7477</v>
      </c>
      <c r="U23" s="1370">
        <v>3.3648000000000002</v>
      </c>
      <c r="V23" s="1369">
        <v>6.1443000000000003</v>
      </c>
      <c r="W23" s="1370">
        <v>2.7236000000000002</v>
      </c>
      <c r="X23" s="1369">
        <v>6.3851000000000004</v>
      </c>
      <c r="Y23" s="1370">
        <v>3.0059</v>
      </c>
      <c r="Z23" s="1369">
        <v>5.7227000000000006</v>
      </c>
      <c r="AA23" s="1370">
        <v>2.3989000000000003</v>
      </c>
      <c r="AB23" s="1369">
        <v>6.3450000000000006</v>
      </c>
      <c r="AC23" s="1370">
        <v>2.9664000000000001</v>
      </c>
      <c r="AD23" s="1369">
        <v>5.5868000000000002</v>
      </c>
      <c r="AE23" s="1370">
        <v>2.2030000000000003</v>
      </c>
      <c r="AF23" s="1369">
        <v>6.2168000000000001</v>
      </c>
      <c r="AG23" s="1370">
        <v>2.8719000000000001</v>
      </c>
      <c r="AH23" s="1369">
        <v>6.9318</v>
      </c>
      <c r="AI23" s="1370">
        <v>3.6865000000000001</v>
      </c>
      <c r="AJ23" s="1369">
        <v>5.4736000000000002</v>
      </c>
      <c r="AK23" s="1370">
        <v>2.1048</v>
      </c>
      <c r="AL23" s="1369">
        <v>7.0515000000000008</v>
      </c>
      <c r="AM23" s="1370">
        <v>3.6587000000000001</v>
      </c>
      <c r="AN23" s="1369">
        <v>7.8466000000000005</v>
      </c>
      <c r="AO23" s="1370">
        <v>4.4937000000000005</v>
      </c>
      <c r="AP23" s="1369" t="s">
        <v>1258</v>
      </c>
      <c r="AQ23" s="1370" t="s">
        <v>1258</v>
      </c>
      <c r="AR23" s="1369" t="s">
        <v>1258</v>
      </c>
      <c r="AS23" s="1370" t="s">
        <v>1258</v>
      </c>
      <c r="AT23" s="1369" t="s">
        <v>1258</v>
      </c>
      <c r="AU23" s="1370" t="s">
        <v>1258</v>
      </c>
      <c r="AV23" s="1369" t="s">
        <v>1258</v>
      </c>
      <c r="AW23" s="1370" t="s">
        <v>1258</v>
      </c>
      <c r="AX23" s="1369" t="s">
        <v>1258</v>
      </c>
      <c r="AY23" s="1370" t="s">
        <v>1258</v>
      </c>
      <c r="AZ23" s="1369" t="s">
        <v>1258</v>
      </c>
      <c r="BA23" s="1370" t="s">
        <v>1258</v>
      </c>
      <c r="BB23" s="1369" t="s">
        <v>1258</v>
      </c>
      <c r="BC23" s="1370" t="s">
        <v>1258</v>
      </c>
      <c r="BD23" s="1369" t="s">
        <v>1258</v>
      </c>
      <c r="BE23" s="1370" t="s">
        <v>1258</v>
      </c>
      <c r="BF23" s="1369" t="s">
        <v>1258</v>
      </c>
      <c r="BG23" s="1370" t="s">
        <v>1258</v>
      </c>
      <c r="BH23" s="1369" t="s">
        <v>1258</v>
      </c>
      <c r="BI23" s="1370" t="s">
        <v>1258</v>
      </c>
      <c r="BJ23" s="1369" t="s">
        <v>1258</v>
      </c>
      <c r="BK23" s="1370" t="s">
        <v>1258</v>
      </c>
      <c r="BL23" s="1369" t="s">
        <v>1258</v>
      </c>
      <c r="BM23" s="1369" t="s">
        <v>1258</v>
      </c>
    </row>
    <row r="24" spans="1:65" s="117" customFormat="1" ht="13.95" customHeight="1">
      <c r="A24" s="1349" t="s">
        <v>142</v>
      </c>
      <c r="B24" s="1369">
        <v>7.5663</v>
      </c>
      <c r="C24" s="1370">
        <v>6.1247000000000007</v>
      </c>
      <c r="D24" s="1369">
        <v>8.3169000000000004</v>
      </c>
      <c r="E24" s="1370">
        <v>6.6463000000000001</v>
      </c>
      <c r="F24" s="1369">
        <v>7.8058000000000005</v>
      </c>
      <c r="G24" s="1370">
        <v>4.9584000000000001</v>
      </c>
      <c r="H24" s="1369">
        <v>3.4465000000000003</v>
      </c>
      <c r="I24" s="1370">
        <v>-0.66320000000000001</v>
      </c>
      <c r="J24" s="1369">
        <v>5.1397000000000004</v>
      </c>
      <c r="K24" s="1370">
        <v>0.75220000000000009</v>
      </c>
      <c r="L24" s="1369">
        <v>5.2225000000000001</v>
      </c>
      <c r="M24" s="1370">
        <v>1.2457</v>
      </c>
      <c r="N24" s="1369">
        <v>5.4990000000000006</v>
      </c>
      <c r="O24" s="1370">
        <v>1.8049000000000002</v>
      </c>
      <c r="P24" s="1369">
        <v>5.2946</v>
      </c>
      <c r="Q24" s="1370">
        <v>1.8992</v>
      </c>
      <c r="R24" s="1369">
        <v>5.7663000000000002</v>
      </c>
      <c r="S24" s="1370">
        <v>2.3984000000000001</v>
      </c>
      <c r="T24" s="1369">
        <v>6.6875</v>
      </c>
      <c r="U24" s="1370">
        <v>3.3065000000000002</v>
      </c>
      <c r="V24" s="1369">
        <v>6.2671999999999999</v>
      </c>
      <c r="W24" s="1370">
        <v>2.8425000000000002</v>
      </c>
      <c r="X24" s="1369">
        <v>6.3507000000000007</v>
      </c>
      <c r="Y24" s="1370">
        <v>2.9726000000000004</v>
      </c>
      <c r="Z24" s="1369">
        <v>5.9165999999999999</v>
      </c>
      <c r="AA24" s="1370">
        <v>2.5867</v>
      </c>
      <c r="AB24" s="1369">
        <v>6.4622000000000002</v>
      </c>
      <c r="AC24" s="1370">
        <v>3.0799000000000003</v>
      </c>
      <c r="AD24" s="1369">
        <v>5.7385000000000002</v>
      </c>
      <c r="AE24" s="1370">
        <v>2.3499000000000003</v>
      </c>
      <c r="AF24" s="1369">
        <v>6.2816000000000001</v>
      </c>
      <c r="AG24" s="1370">
        <v>2.9347000000000003</v>
      </c>
      <c r="AH24" s="1369">
        <v>7.0223000000000004</v>
      </c>
      <c r="AI24" s="1370">
        <v>3.7742</v>
      </c>
      <c r="AJ24" s="1369">
        <v>5.5429000000000004</v>
      </c>
      <c r="AK24" s="1370">
        <v>2.1720000000000002</v>
      </c>
      <c r="AL24" s="1369">
        <v>7.0445000000000002</v>
      </c>
      <c r="AM24" s="1370">
        <v>3.6519000000000004</v>
      </c>
      <c r="AN24" s="1369">
        <v>7.6304000000000007</v>
      </c>
      <c r="AO24" s="1370">
        <v>4.2841000000000005</v>
      </c>
      <c r="AP24" s="1369">
        <v>8.3215000000000003</v>
      </c>
      <c r="AQ24" s="1351">
        <v>5.0564</v>
      </c>
      <c r="AR24" s="1369">
        <v>8.5090000000000003</v>
      </c>
      <c r="AS24" s="1370">
        <v>5.1959</v>
      </c>
      <c r="AT24" s="1369">
        <v>9.0518000000000001</v>
      </c>
      <c r="AU24" s="1370">
        <v>5.7747000000000002</v>
      </c>
      <c r="AV24" s="1369">
        <v>9.0759000000000007</v>
      </c>
      <c r="AW24" s="1351">
        <v>5.9030000000000005</v>
      </c>
      <c r="AX24" s="1369">
        <v>8.9603999999999999</v>
      </c>
      <c r="AY24" s="1370">
        <v>5.8789000000000007</v>
      </c>
      <c r="AZ24" s="1369">
        <v>8.6277000000000008</v>
      </c>
      <c r="BA24" s="1370">
        <v>5.5175999999999998</v>
      </c>
      <c r="BB24" s="1369">
        <v>9.069700000000001</v>
      </c>
      <c r="BC24" s="1370">
        <v>5.9281000000000006</v>
      </c>
      <c r="BD24" s="1369">
        <v>8.6688000000000009</v>
      </c>
      <c r="BE24" s="1370">
        <v>5.4083000000000006</v>
      </c>
      <c r="BF24" s="1369">
        <v>8.9574999999999996</v>
      </c>
      <c r="BG24" s="1370">
        <v>5.5156000000000001</v>
      </c>
      <c r="BH24" s="1369">
        <v>9.4436</v>
      </c>
      <c r="BI24" s="1370">
        <v>5.7093000000000007</v>
      </c>
      <c r="BJ24" s="1369">
        <v>9.5900999999999996</v>
      </c>
      <c r="BK24" s="1370">
        <v>5.6433</v>
      </c>
      <c r="BL24" s="1369">
        <v>10.3795</v>
      </c>
      <c r="BM24" s="1369">
        <v>5.9357000000000006</v>
      </c>
    </row>
    <row r="25" spans="1:65" s="117" customFormat="1" ht="13.95" customHeight="1" thickBot="1">
      <c r="A25" s="1363" t="s">
        <v>1230</v>
      </c>
      <c r="B25" s="1364">
        <v>6.9620000000000006</v>
      </c>
      <c r="C25" s="1365">
        <v>5.5285000000000002</v>
      </c>
      <c r="D25" s="1364">
        <v>8.1527000000000012</v>
      </c>
      <c r="E25" s="1365">
        <v>6.4847000000000001</v>
      </c>
      <c r="F25" s="1364">
        <v>8.1866000000000003</v>
      </c>
      <c r="G25" s="1365">
        <v>5.3292000000000002</v>
      </c>
      <c r="H25" s="1364">
        <v>4.0758000000000001</v>
      </c>
      <c r="I25" s="1365">
        <v>-5.8900000000000001E-2</v>
      </c>
      <c r="J25" s="1364">
        <v>5.6306000000000003</v>
      </c>
      <c r="K25" s="1365">
        <v>1.2226000000000001</v>
      </c>
      <c r="L25" s="1364">
        <v>5.3828000000000005</v>
      </c>
      <c r="M25" s="1365">
        <v>1.4000000000000001</v>
      </c>
      <c r="N25" s="1364">
        <v>5.6109</v>
      </c>
      <c r="O25" s="1365">
        <v>1.9129</v>
      </c>
      <c r="P25" s="1364">
        <v>5.3664000000000005</v>
      </c>
      <c r="Q25" s="1365">
        <v>1.9686000000000001</v>
      </c>
      <c r="R25" s="1364">
        <v>5.8696000000000002</v>
      </c>
      <c r="S25" s="1365">
        <v>2.4984000000000002</v>
      </c>
      <c r="T25" s="1364">
        <v>6.9089</v>
      </c>
      <c r="U25" s="1365">
        <v>3.5208000000000004</v>
      </c>
      <c r="V25" s="1364">
        <v>6.3667000000000007</v>
      </c>
      <c r="W25" s="1365">
        <v>2.9388000000000001</v>
      </c>
      <c r="X25" s="1364">
        <v>6.5259</v>
      </c>
      <c r="Y25" s="1365">
        <v>3.1422000000000003</v>
      </c>
      <c r="Z25" s="1364">
        <v>6.0325000000000006</v>
      </c>
      <c r="AA25" s="1365">
        <v>2.6990000000000003</v>
      </c>
      <c r="AB25" s="1364">
        <v>6.5907</v>
      </c>
      <c r="AC25" s="1365">
        <v>3.2043000000000004</v>
      </c>
      <c r="AD25" s="1364">
        <v>5.7526000000000002</v>
      </c>
      <c r="AE25" s="1365">
        <v>2.3635000000000002</v>
      </c>
      <c r="AF25" s="1364">
        <v>6.266</v>
      </c>
      <c r="AG25" s="1365">
        <v>2.9196</v>
      </c>
      <c r="AH25" s="1364">
        <v>6.9917000000000007</v>
      </c>
      <c r="AI25" s="1365">
        <v>3.7446000000000002</v>
      </c>
      <c r="AJ25" s="1364">
        <v>5.4945000000000004</v>
      </c>
      <c r="AK25" s="1365">
        <v>2.1251000000000002</v>
      </c>
      <c r="AL25" s="1364">
        <v>7.0108000000000006</v>
      </c>
      <c r="AM25" s="1365">
        <v>3.6193</v>
      </c>
      <c r="AN25" s="1364">
        <v>7.6222000000000003</v>
      </c>
      <c r="AO25" s="1365">
        <v>4.2762000000000002</v>
      </c>
      <c r="AP25" s="1364">
        <v>8.3161000000000005</v>
      </c>
      <c r="AQ25" s="1364">
        <v>5.0512000000000006</v>
      </c>
      <c r="AR25" s="1371">
        <v>8.5081000000000007</v>
      </c>
      <c r="AS25" s="1365">
        <v>5.1950000000000003</v>
      </c>
      <c r="AT25" s="1364">
        <v>9.0753000000000004</v>
      </c>
      <c r="AU25" s="1365">
        <v>5.7975000000000003</v>
      </c>
      <c r="AV25" s="1364">
        <v>9.0885999999999996</v>
      </c>
      <c r="AW25" s="1365">
        <v>5.9153000000000002</v>
      </c>
      <c r="AX25" s="1364">
        <v>8.9637000000000011</v>
      </c>
      <c r="AY25" s="1365">
        <v>5.8822000000000001</v>
      </c>
      <c r="AZ25" s="1364">
        <v>8.668000000000001</v>
      </c>
      <c r="BA25" s="1365">
        <v>5.5567000000000002</v>
      </c>
      <c r="BB25" s="1364">
        <v>9.1954000000000011</v>
      </c>
      <c r="BC25" s="1365">
        <v>6.0502000000000002</v>
      </c>
      <c r="BD25" s="1364">
        <v>8.7907000000000011</v>
      </c>
      <c r="BE25" s="1365">
        <v>5.5265000000000004</v>
      </c>
      <c r="BF25" s="1364">
        <v>9.0967000000000002</v>
      </c>
      <c r="BG25" s="1365">
        <v>5.6504000000000003</v>
      </c>
      <c r="BH25" s="1364">
        <v>9.5</v>
      </c>
      <c r="BI25" s="1365">
        <v>5.7637</v>
      </c>
      <c r="BJ25" s="1364">
        <v>9.6539000000000001</v>
      </c>
      <c r="BK25" s="1365">
        <v>5.7048000000000005</v>
      </c>
      <c r="BL25" s="1364">
        <v>10.337</v>
      </c>
      <c r="BM25" s="1364">
        <v>5.8949000000000007</v>
      </c>
    </row>
    <row r="26" spans="1:65" ht="13.8">
      <c r="A26" s="1375" t="s">
        <v>1232</v>
      </c>
      <c r="B26" s="117"/>
      <c r="C26" s="117"/>
      <c r="D26" s="117"/>
      <c r="E26" s="827"/>
      <c r="F26" s="117"/>
      <c r="G26" s="117"/>
      <c r="H26" s="117"/>
      <c r="I26" s="117"/>
      <c r="J26" s="117"/>
      <c r="K26" s="117"/>
      <c r="P26" s="1377"/>
    </row>
    <row r="27" spans="1:65" ht="13.8">
      <c r="A27" s="575" t="s">
        <v>1291</v>
      </c>
      <c r="B27" s="117"/>
      <c r="C27" s="1236"/>
      <c r="D27" s="1236"/>
      <c r="E27" s="1236"/>
      <c r="F27" s="117"/>
      <c r="G27" s="117"/>
      <c r="H27" s="117"/>
      <c r="I27" s="117"/>
      <c r="J27" s="117"/>
      <c r="K27" s="117"/>
      <c r="P27" s="1377"/>
      <c r="Q27" s="1340"/>
    </row>
    <row r="28" spans="1:65" ht="13.8">
      <c r="A28" s="575" t="s">
        <v>1262</v>
      </c>
      <c r="B28" s="117"/>
      <c r="C28" s="117"/>
      <c r="D28" s="117"/>
      <c r="E28" s="117"/>
      <c r="F28" s="117"/>
      <c r="G28" s="117"/>
      <c r="H28" s="117"/>
      <c r="I28" s="117"/>
      <c r="J28" s="117"/>
      <c r="K28" s="117"/>
      <c r="P28" s="1377"/>
    </row>
    <row r="29" spans="1:65" ht="13.8">
      <c r="A29" s="517" t="s">
        <v>198</v>
      </c>
      <c r="B29" s="117"/>
      <c r="C29" s="117"/>
      <c r="D29" s="117"/>
      <c r="E29" s="117"/>
      <c r="F29" s="117"/>
      <c r="G29" s="117"/>
      <c r="H29" s="117"/>
      <c r="I29" s="117"/>
      <c r="J29" s="117"/>
      <c r="K29" s="117"/>
    </row>
    <row r="30" spans="1:65" ht="13.8">
      <c r="A30" s="117"/>
      <c r="B30" s="117"/>
      <c r="C30" s="117"/>
      <c r="D30" s="117"/>
    </row>
    <row r="31" spans="1:65" ht="13.8">
      <c r="A31" s="117"/>
      <c r="B31" s="117"/>
      <c r="C31" s="117"/>
      <c r="D31" s="117"/>
    </row>
    <row r="96" spans="3:3">
      <c r="C96" s="344" t="s">
        <v>234</v>
      </c>
    </row>
  </sheetData>
  <sheetProtection password="C3DF"/>
  <mergeCells count="36">
    <mergeCell ref="BL19:BM19"/>
    <mergeCell ref="BJ18:BK18"/>
    <mergeCell ref="BL18:BM18"/>
    <mergeCell ref="AV19:AW19"/>
    <mergeCell ref="AX19:AY19"/>
    <mergeCell ref="AZ19:BA19"/>
    <mergeCell ref="BB19:BC19"/>
    <mergeCell ref="BD19:BE19"/>
    <mergeCell ref="BF19:BG19"/>
    <mergeCell ref="BH19:BI19"/>
    <mergeCell ref="BJ19:BK19"/>
    <mergeCell ref="A15:BI15"/>
    <mergeCell ref="A16:BI16"/>
    <mergeCell ref="AX18:AY18"/>
    <mergeCell ref="AZ18:BA18"/>
    <mergeCell ref="BB18:BC18"/>
    <mergeCell ref="BD18:BE18"/>
    <mergeCell ref="BF18:BG18"/>
    <mergeCell ref="BH18:BI18"/>
    <mergeCell ref="BJ5:BK5"/>
    <mergeCell ref="BL5:BM5"/>
    <mergeCell ref="AZ6:BA6"/>
    <mergeCell ref="BB6:BC6"/>
    <mergeCell ref="BD6:BE6"/>
    <mergeCell ref="BF6:BG6"/>
    <mergeCell ref="BH6:BI6"/>
    <mergeCell ref="BJ6:BK6"/>
    <mergeCell ref="BL6:BM6"/>
    <mergeCell ref="A2:BI2"/>
    <mergeCell ref="A3:BI3"/>
    <mergeCell ref="AX5:AY5"/>
    <mergeCell ref="AZ5:BA5"/>
    <mergeCell ref="BB5:BC5"/>
    <mergeCell ref="BD5:BE5"/>
    <mergeCell ref="BF5:BG5"/>
    <mergeCell ref="BH5:BI5"/>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238C0-F39C-4449-A6C5-3E517558DAAA}">
  <sheetPr>
    <pageSetUpPr fitToPage="1"/>
  </sheetPr>
  <dimension ref="A1:H251"/>
  <sheetViews>
    <sheetView workbookViewId="0">
      <pane xSplit="1" ySplit="5" topLeftCell="B225" activePane="bottomRight" state="frozen"/>
      <selection activeCell="F16" sqref="F16"/>
      <selection pane="topRight" activeCell="F16" sqref="F16"/>
      <selection pane="bottomLeft" activeCell="F16" sqref="F16"/>
      <selection pane="bottomRight"/>
    </sheetView>
  </sheetViews>
  <sheetFormatPr baseColWidth="10" defaultColWidth="11.44140625" defaultRowHeight="13.2"/>
  <cols>
    <col min="1" max="1" width="12" style="344" customWidth="1"/>
    <col min="2" max="8" width="12.88671875" style="344" customWidth="1"/>
    <col min="9" max="15" width="11.44140625" style="344"/>
    <col min="16" max="17" width="16.5546875" style="344" customWidth="1"/>
    <col min="18" max="256" width="11.44140625" style="344"/>
    <col min="257" max="257" width="12" style="344" customWidth="1"/>
    <col min="258" max="264" width="12.88671875" style="344" customWidth="1"/>
    <col min="265" max="271" width="11.44140625" style="344"/>
    <col min="272" max="273" width="16.5546875" style="344" customWidth="1"/>
    <col min="274" max="512" width="11.44140625" style="344"/>
    <col min="513" max="513" width="12" style="344" customWidth="1"/>
    <col min="514" max="520" width="12.88671875" style="344" customWidth="1"/>
    <col min="521" max="527" width="11.44140625" style="344"/>
    <col min="528" max="529" width="16.5546875" style="344" customWidth="1"/>
    <col min="530" max="768" width="11.44140625" style="344"/>
    <col min="769" max="769" width="12" style="344" customWidth="1"/>
    <col min="770" max="776" width="12.88671875" style="344" customWidth="1"/>
    <col min="777" max="783" width="11.44140625" style="344"/>
    <col min="784" max="785" width="16.5546875" style="344" customWidth="1"/>
    <col min="786" max="1024" width="11.44140625" style="344"/>
    <col min="1025" max="1025" width="12" style="344" customWidth="1"/>
    <col min="1026" max="1032" width="12.88671875" style="344" customWidth="1"/>
    <col min="1033" max="1039" width="11.44140625" style="344"/>
    <col min="1040" max="1041" width="16.5546875" style="344" customWidth="1"/>
    <col min="1042" max="1280" width="11.44140625" style="344"/>
    <col min="1281" max="1281" width="12" style="344" customWidth="1"/>
    <col min="1282" max="1288" width="12.88671875" style="344" customWidth="1"/>
    <col min="1289" max="1295" width="11.44140625" style="344"/>
    <col min="1296" max="1297" width="16.5546875" style="344" customWidth="1"/>
    <col min="1298" max="1536" width="11.44140625" style="344"/>
    <col min="1537" max="1537" width="12" style="344" customWidth="1"/>
    <col min="1538" max="1544" width="12.88671875" style="344" customWidth="1"/>
    <col min="1545" max="1551" width="11.44140625" style="344"/>
    <col min="1552" max="1553" width="16.5546875" style="344" customWidth="1"/>
    <col min="1554" max="1792" width="11.44140625" style="344"/>
    <col min="1793" max="1793" width="12" style="344" customWidth="1"/>
    <col min="1794" max="1800" width="12.88671875" style="344" customWidth="1"/>
    <col min="1801" max="1807" width="11.44140625" style="344"/>
    <col min="1808" max="1809" width="16.5546875" style="344" customWidth="1"/>
    <col min="1810" max="2048" width="11.44140625" style="344"/>
    <col min="2049" max="2049" width="12" style="344" customWidth="1"/>
    <col min="2050" max="2056" width="12.88671875" style="344" customWidth="1"/>
    <col min="2057" max="2063" width="11.44140625" style="344"/>
    <col min="2064" max="2065" width="16.5546875" style="344" customWidth="1"/>
    <col min="2066" max="2304" width="11.44140625" style="344"/>
    <col min="2305" max="2305" width="12" style="344" customWidth="1"/>
    <col min="2306" max="2312" width="12.88671875" style="344" customWidth="1"/>
    <col min="2313" max="2319" width="11.44140625" style="344"/>
    <col min="2320" max="2321" width="16.5546875" style="344" customWidth="1"/>
    <col min="2322" max="2560" width="11.44140625" style="344"/>
    <col min="2561" max="2561" width="12" style="344" customWidth="1"/>
    <col min="2562" max="2568" width="12.88671875" style="344" customWidth="1"/>
    <col min="2569" max="2575" width="11.44140625" style="344"/>
    <col min="2576" max="2577" width="16.5546875" style="344" customWidth="1"/>
    <col min="2578" max="2816" width="11.44140625" style="344"/>
    <col min="2817" max="2817" width="12" style="344" customWidth="1"/>
    <col min="2818" max="2824" width="12.88671875" style="344" customWidth="1"/>
    <col min="2825" max="2831" width="11.44140625" style="344"/>
    <col min="2832" max="2833" width="16.5546875" style="344" customWidth="1"/>
    <col min="2834" max="3072" width="11.44140625" style="344"/>
    <col min="3073" max="3073" width="12" style="344" customWidth="1"/>
    <col min="3074" max="3080" width="12.88671875" style="344" customWidth="1"/>
    <col min="3081" max="3087" width="11.44140625" style="344"/>
    <col min="3088" max="3089" width="16.5546875" style="344" customWidth="1"/>
    <col min="3090" max="3328" width="11.44140625" style="344"/>
    <col min="3329" max="3329" width="12" style="344" customWidth="1"/>
    <col min="3330" max="3336" width="12.88671875" style="344" customWidth="1"/>
    <col min="3337" max="3343" width="11.44140625" style="344"/>
    <col min="3344" max="3345" width="16.5546875" style="344" customWidth="1"/>
    <col min="3346" max="3584" width="11.44140625" style="344"/>
    <col min="3585" max="3585" width="12" style="344" customWidth="1"/>
    <col min="3586" max="3592" width="12.88671875" style="344" customWidth="1"/>
    <col min="3593" max="3599" width="11.44140625" style="344"/>
    <col min="3600" max="3601" width="16.5546875" style="344" customWidth="1"/>
    <col min="3602" max="3840" width="11.44140625" style="344"/>
    <col min="3841" max="3841" width="12" style="344" customWidth="1"/>
    <col min="3842" max="3848" width="12.88671875" style="344" customWidth="1"/>
    <col min="3849" max="3855" width="11.44140625" style="344"/>
    <col min="3856" max="3857" width="16.5546875" style="344" customWidth="1"/>
    <col min="3858" max="4096" width="11.44140625" style="344"/>
    <col min="4097" max="4097" width="12" style="344" customWidth="1"/>
    <col min="4098" max="4104" width="12.88671875" style="344" customWidth="1"/>
    <col min="4105" max="4111" width="11.44140625" style="344"/>
    <col min="4112" max="4113" width="16.5546875" style="344" customWidth="1"/>
    <col min="4114" max="4352" width="11.44140625" style="344"/>
    <col min="4353" max="4353" width="12" style="344" customWidth="1"/>
    <col min="4354" max="4360" width="12.88671875" style="344" customWidth="1"/>
    <col min="4361" max="4367" width="11.44140625" style="344"/>
    <col min="4368" max="4369" width="16.5546875" style="344" customWidth="1"/>
    <col min="4370" max="4608" width="11.44140625" style="344"/>
    <col min="4609" max="4609" width="12" style="344" customWidth="1"/>
    <col min="4610" max="4616" width="12.88671875" style="344" customWidth="1"/>
    <col min="4617" max="4623" width="11.44140625" style="344"/>
    <col min="4624" max="4625" width="16.5546875" style="344" customWidth="1"/>
    <col min="4626" max="4864" width="11.44140625" style="344"/>
    <col min="4865" max="4865" width="12" style="344" customWidth="1"/>
    <col min="4866" max="4872" width="12.88671875" style="344" customWidth="1"/>
    <col min="4873" max="4879" width="11.44140625" style="344"/>
    <col min="4880" max="4881" width="16.5546875" style="344" customWidth="1"/>
    <col min="4882" max="5120" width="11.44140625" style="344"/>
    <col min="5121" max="5121" width="12" style="344" customWidth="1"/>
    <col min="5122" max="5128" width="12.88671875" style="344" customWidth="1"/>
    <col min="5129" max="5135" width="11.44140625" style="344"/>
    <col min="5136" max="5137" width="16.5546875" style="344" customWidth="1"/>
    <col min="5138" max="5376" width="11.44140625" style="344"/>
    <col min="5377" max="5377" width="12" style="344" customWidth="1"/>
    <col min="5378" max="5384" width="12.88671875" style="344" customWidth="1"/>
    <col min="5385" max="5391" width="11.44140625" style="344"/>
    <col min="5392" max="5393" width="16.5546875" style="344" customWidth="1"/>
    <col min="5394" max="5632" width="11.44140625" style="344"/>
    <col min="5633" max="5633" width="12" style="344" customWidth="1"/>
    <col min="5634" max="5640" width="12.88671875" style="344" customWidth="1"/>
    <col min="5641" max="5647" width="11.44140625" style="344"/>
    <col min="5648" max="5649" width="16.5546875" style="344" customWidth="1"/>
    <col min="5650" max="5888" width="11.44140625" style="344"/>
    <col min="5889" max="5889" width="12" style="344" customWidth="1"/>
    <col min="5890" max="5896" width="12.88671875" style="344" customWidth="1"/>
    <col min="5897" max="5903" width="11.44140625" style="344"/>
    <col min="5904" max="5905" width="16.5546875" style="344" customWidth="1"/>
    <col min="5906" max="6144" width="11.44140625" style="344"/>
    <col min="6145" max="6145" width="12" style="344" customWidth="1"/>
    <col min="6146" max="6152" width="12.88671875" style="344" customWidth="1"/>
    <col min="6153" max="6159" width="11.44140625" style="344"/>
    <col min="6160" max="6161" width="16.5546875" style="344" customWidth="1"/>
    <col min="6162" max="6400" width="11.44140625" style="344"/>
    <col min="6401" max="6401" width="12" style="344" customWidth="1"/>
    <col min="6402" max="6408" width="12.88671875" style="344" customWidth="1"/>
    <col min="6409" max="6415" width="11.44140625" style="344"/>
    <col min="6416" max="6417" width="16.5546875" style="344" customWidth="1"/>
    <col min="6418" max="6656" width="11.44140625" style="344"/>
    <col min="6657" max="6657" width="12" style="344" customWidth="1"/>
    <col min="6658" max="6664" width="12.88671875" style="344" customWidth="1"/>
    <col min="6665" max="6671" width="11.44140625" style="344"/>
    <col min="6672" max="6673" width="16.5546875" style="344" customWidth="1"/>
    <col min="6674" max="6912" width="11.44140625" style="344"/>
    <col min="6913" max="6913" width="12" style="344" customWidth="1"/>
    <col min="6914" max="6920" width="12.88671875" style="344" customWidth="1"/>
    <col min="6921" max="6927" width="11.44140625" style="344"/>
    <col min="6928" max="6929" width="16.5546875" style="344" customWidth="1"/>
    <col min="6930" max="7168" width="11.44140625" style="344"/>
    <col min="7169" max="7169" width="12" style="344" customWidth="1"/>
    <col min="7170" max="7176" width="12.88671875" style="344" customWidth="1"/>
    <col min="7177" max="7183" width="11.44140625" style="344"/>
    <col min="7184" max="7185" width="16.5546875" style="344" customWidth="1"/>
    <col min="7186" max="7424" width="11.44140625" style="344"/>
    <col min="7425" max="7425" width="12" style="344" customWidth="1"/>
    <col min="7426" max="7432" width="12.88671875" style="344" customWidth="1"/>
    <col min="7433" max="7439" width="11.44140625" style="344"/>
    <col min="7440" max="7441" width="16.5546875" style="344" customWidth="1"/>
    <col min="7442" max="7680" width="11.44140625" style="344"/>
    <col min="7681" max="7681" width="12" style="344" customWidth="1"/>
    <col min="7682" max="7688" width="12.88671875" style="344" customWidth="1"/>
    <col min="7689" max="7695" width="11.44140625" style="344"/>
    <col min="7696" max="7697" width="16.5546875" style="344" customWidth="1"/>
    <col min="7698" max="7936" width="11.44140625" style="344"/>
    <col min="7937" max="7937" width="12" style="344" customWidth="1"/>
    <col min="7938" max="7944" width="12.88671875" style="344" customWidth="1"/>
    <col min="7945" max="7951" width="11.44140625" style="344"/>
    <col min="7952" max="7953" width="16.5546875" style="344" customWidth="1"/>
    <col min="7954" max="8192" width="11.44140625" style="344"/>
    <col min="8193" max="8193" width="12" style="344" customWidth="1"/>
    <col min="8194" max="8200" width="12.88671875" style="344" customWidth="1"/>
    <col min="8201" max="8207" width="11.44140625" style="344"/>
    <col min="8208" max="8209" width="16.5546875" style="344" customWidth="1"/>
    <col min="8210" max="8448" width="11.44140625" style="344"/>
    <col min="8449" max="8449" width="12" style="344" customWidth="1"/>
    <col min="8450" max="8456" width="12.88671875" style="344" customWidth="1"/>
    <col min="8457" max="8463" width="11.44140625" style="344"/>
    <col min="8464" max="8465" width="16.5546875" style="344" customWidth="1"/>
    <col min="8466" max="8704" width="11.44140625" style="344"/>
    <col min="8705" max="8705" width="12" style="344" customWidth="1"/>
    <col min="8706" max="8712" width="12.88671875" style="344" customWidth="1"/>
    <col min="8713" max="8719" width="11.44140625" style="344"/>
    <col min="8720" max="8721" width="16.5546875" style="344" customWidth="1"/>
    <col min="8722" max="8960" width="11.44140625" style="344"/>
    <col min="8961" max="8961" width="12" style="344" customWidth="1"/>
    <col min="8962" max="8968" width="12.88671875" style="344" customWidth="1"/>
    <col min="8969" max="8975" width="11.44140625" style="344"/>
    <col min="8976" max="8977" width="16.5546875" style="344" customWidth="1"/>
    <col min="8978" max="9216" width="11.44140625" style="344"/>
    <col min="9217" max="9217" width="12" style="344" customWidth="1"/>
    <col min="9218" max="9224" width="12.88671875" style="344" customWidth="1"/>
    <col min="9225" max="9231" width="11.44140625" style="344"/>
    <col min="9232" max="9233" width="16.5546875" style="344" customWidth="1"/>
    <col min="9234" max="9472" width="11.44140625" style="344"/>
    <col min="9473" max="9473" width="12" style="344" customWidth="1"/>
    <col min="9474" max="9480" width="12.88671875" style="344" customWidth="1"/>
    <col min="9481" max="9487" width="11.44140625" style="344"/>
    <col min="9488" max="9489" width="16.5546875" style="344" customWidth="1"/>
    <col min="9490" max="9728" width="11.44140625" style="344"/>
    <col min="9729" max="9729" width="12" style="344" customWidth="1"/>
    <col min="9730" max="9736" width="12.88671875" style="344" customWidth="1"/>
    <col min="9737" max="9743" width="11.44140625" style="344"/>
    <col min="9744" max="9745" width="16.5546875" style="344" customWidth="1"/>
    <col min="9746" max="9984" width="11.44140625" style="344"/>
    <col min="9985" max="9985" width="12" style="344" customWidth="1"/>
    <col min="9986" max="9992" width="12.88671875" style="344" customWidth="1"/>
    <col min="9993" max="9999" width="11.44140625" style="344"/>
    <col min="10000" max="10001" width="16.5546875" style="344" customWidth="1"/>
    <col min="10002" max="10240" width="11.44140625" style="344"/>
    <col min="10241" max="10241" width="12" style="344" customWidth="1"/>
    <col min="10242" max="10248" width="12.88671875" style="344" customWidth="1"/>
    <col min="10249" max="10255" width="11.44140625" style="344"/>
    <col min="10256" max="10257" width="16.5546875" style="344" customWidth="1"/>
    <col min="10258" max="10496" width="11.44140625" style="344"/>
    <col min="10497" max="10497" width="12" style="344" customWidth="1"/>
    <col min="10498" max="10504" width="12.88671875" style="344" customWidth="1"/>
    <col min="10505" max="10511" width="11.44140625" style="344"/>
    <col min="10512" max="10513" width="16.5546875" style="344" customWidth="1"/>
    <col min="10514" max="10752" width="11.44140625" style="344"/>
    <col min="10753" max="10753" width="12" style="344" customWidth="1"/>
    <col min="10754" max="10760" width="12.88671875" style="344" customWidth="1"/>
    <col min="10761" max="10767" width="11.44140625" style="344"/>
    <col min="10768" max="10769" width="16.5546875" style="344" customWidth="1"/>
    <col min="10770" max="11008" width="11.44140625" style="344"/>
    <col min="11009" max="11009" width="12" style="344" customWidth="1"/>
    <col min="11010" max="11016" width="12.88671875" style="344" customWidth="1"/>
    <col min="11017" max="11023" width="11.44140625" style="344"/>
    <col min="11024" max="11025" width="16.5546875" style="344" customWidth="1"/>
    <col min="11026" max="11264" width="11.44140625" style="344"/>
    <col min="11265" max="11265" width="12" style="344" customWidth="1"/>
    <col min="11266" max="11272" width="12.88671875" style="344" customWidth="1"/>
    <col min="11273" max="11279" width="11.44140625" style="344"/>
    <col min="11280" max="11281" width="16.5546875" style="344" customWidth="1"/>
    <col min="11282" max="11520" width="11.44140625" style="344"/>
    <col min="11521" max="11521" width="12" style="344" customWidth="1"/>
    <col min="11522" max="11528" width="12.88671875" style="344" customWidth="1"/>
    <col min="11529" max="11535" width="11.44140625" style="344"/>
    <col min="11536" max="11537" width="16.5546875" style="344" customWidth="1"/>
    <col min="11538" max="11776" width="11.44140625" style="344"/>
    <col min="11777" max="11777" width="12" style="344" customWidth="1"/>
    <col min="11778" max="11784" width="12.88671875" style="344" customWidth="1"/>
    <col min="11785" max="11791" width="11.44140625" style="344"/>
    <col min="11792" max="11793" width="16.5546875" style="344" customWidth="1"/>
    <col min="11794" max="12032" width="11.44140625" style="344"/>
    <col min="12033" max="12033" width="12" style="344" customWidth="1"/>
    <col min="12034" max="12040" width="12.88671875" style="344" customWidth="1"/>
    <col min="12041" max="12047" width="11.44140625" style="344"/>
    <col min="12048" max="12049" width="16.5546875" style="344" customWidth="1"/>
    <col min="12050" max="12288" width="11.44140625" style="344"/>
    <col min="12289" max="12289" width="12" style="344" customWidth="1"/>
    <col min="12290" max="12296" width="12.88671875" style="344" customWidth="1"/>
    <col min="12297" max="12303" width="11.44140625" style="344"/>
    <col min="12304" max="12305" width="16.5546875" style="344" customWidth="1"/>
    <col min="12306" max="12544" width="11.44140625" style="344"/>
    <col min="12545" max="12545" width="12" style="344" customWidth="1"/>
    <col min="12546" max="12552" width="12.88671875" style="344" customWidth="1"/>
    <col min="12553" max="12559" width="11.44140625" style="344"/>
    <col min="12560" max="12561" width="16.5546875" style="344" customWidth="1"/>
    <col min="12562" max="12800" width="11.44140625" style="344"/>
    <col min="12801" max="12801" width="12" style="344" customWidth="1"/>
    <col min="12802" max="12808" width="12.88671875" style="344" customWidth="1"/>
    <col min="12809" max="12815" width="11.44140625" style="344"/>
    <col min="12816" max="12817" width="16.5546875" style="344" customWidth="1"/>
    <col min="12818" max="13056" width="11.44140625" style="344"/>
    <col min="13057" max="13057" width="12" style="344" customWidth="1"/>
    <col min="13058" max="13064" width="12.88671875" style="344" customWidth="1"/>
    <col min="13065" max="13071" width="11.44140625" style="344"/>
    <col min="13072" max="13073" width="16.5546875" style="344" customWidth="1"/>
    <col min="13074" max="13312" width="11.44140625" style="344"/>
    <col min="13313" max="13313" width="12" style="344" customWidth="1"/>
    <col min="13314" max="13320" width="12.88671875" style="344" customWidth="1"/>
    <col min="13321" max="13327" width="11.44140625" style="344"/>
    <col min="13328" max="13329" width="16.5546875" style="344" customWidth="1"/>
    <col min="13330" max="13568" width="11.44140625" style="344"/>
    <col min="13569" max="13569" width="12" style="344" customWidth="1"/>
    <col min="13570" max="13576" width="12.88671875" style="344" customWidth="1"/>
    <col min="13577" max="13583" width="11.44140625" style="344"/>
    <col min="13584" max="13585" width="16.5546875" style="344" customWidth="1"/>
    <col min="13586" max="13824" width="11.44140625" style="344"/>
    <col min="13825" max="13825" width="12" style="344" customWidth="1"/>
    <col min="13826" max="13832" width="12.88671875" style="344" customWidth="1"/>
    <col min="13833" max="13839" width="11.44140625" style="344"/>
    <col min="13840" max="13841" width="16.5546875" style="344" customWidth="1"/>
    <col min="13842" max="14080" width="11.44140625" style="344"/>
    <col min="14081" max="14081" width="12" style="344" customWidth="1"/>
    <col min="14082" max="14088" width="12.88671875" style="344" customWidth="1"/>
    <col min="14089" max="14095" width="11.44140625" style="344"/>
    <col min="14096" max="14097" width="16.5546875" style="344" customWidth="1"/>
    <col min="14098" max="14336" width="11.44140625" style="344"/>
    <col min="14337" max="14337" width="12" style="344" customWidth="1"/>
    <col min="14338" max="14344" width="12.88671875" style="344" customWidth="1"/>
    <col min="14345" max="14351" width="11.44140625" style="344"/>
    <col min="14352" max="14353" width="16.5546875" style="344" customWidth="1"/>
    <col min="14354" max="14592" width="11.44140625" style="344"/>
    <col min="14593" max="14593" width="12" style="344" customWidth="1"/>
    <col min="14594" max="14600" width="12.88671875" style="344" customWidth="1"/>
    <col min="14601" max="14607" width="11.44140625" style="344"/>
    <col min="14608" max="14609" width="16.5546875" style="344" customWidth="1"/>
    <col min="14610" max="14848" width="11.44140625" style="344"/>
    <col min="14849" max="14849" width="12" style="344" customWidth="1"/>
    <col min="14850" max="14856" width="12.88671875" style="344" customWidth="1"/>
    <col min="14857" max="14863" width="11.44140625" style="344"/>
    <col min="14864" max="14865" width="16.5546875" style="344" customWidth="1"/>
    <col min="14866" max="15104" width="11.44140625" style="344"/>
    <col min="15105" max="15105" width="12" style="344" customWidth="1"/>
    <col min="15106" max="15112" width="12.88671875" style="344" customWidth="1"/>
    <col min="15113" max="15119" width="11.44140625" style="344"/>
    <col min="15120" max="15121" width="16.5546875" style="344" customWidth="1"/>
    <col min="15122" max="15360" width="11.44140625" style="344"/>
    <col min="15361" max="15361" width="12" style="344" customWidth="1"/>
    <col min="15362" max="15368" width="12.88671875" style="344" customWidth="1"/>
    <col min="15369" max="15375" width="11.44140625" style="344"/>
    <col min="15376" max="15377" width="16.5546875" style="344" customWidth="1"/>
    <col min="15378" max="15616" width="11.44140625" style="344"/>
    <col min="15617" max="15617" width="12" style="344" customWidth="1"/>
    <col min="15618" max="15624" width="12.88671875" style="344" customWidth="1"/>
    <col min="15625" max="15631" width="11.44140625" style="344"/>
    <col min="15632" max="15633" width="16.5546875" style="344" customWidth="1"/>
    <col min="15634" max="15872" width="11.44140625" style="344"/>
    <col min="15873" max="15873" width="12" style="344" customWidth="1"/>
    <col min="15874" max="15880" width="12.88671875" style="344" customWidth="1"/>
    <col min="15881" max="15887" width="11.44140625" style="344"/>
    <col min="15888" max="15889" width="16.5546875" style="344" customWidth="1"/>
    <col min="15890" max="16128" width="11.44140625" style="344"/>
    <col min="16129" max="16129" width="12" style="344" customWidth="1"/>
    <col min="16130" max="16136" width="12.88671875" style="344" customWidth="1"/>
    <col min="16137" max="16143" width="11.44140625" style="344"/>
    <col min="16144" max="16145" width="16.5546875" style="344" customWidth="1"/>
    <col min="16146" max="16384" width="11.44140625" style="344"/>
  </cols>
  <sheetData>
    <row r="1" spans="1:8">
      <c r="A1" s="100"/>
    </row>
    <row r="2" spans="1:8" ht="54" customHeight="1">
      <c r="A2" s="1387" t="s">
        <v>21</v>
      </c>
      <c r="B2" s="1388"/>
      <c r="C2" s="1389"/>
      <c r="D2" s="800"/>
      <c r="E2" s="800"/>
      <c r="F2" s="800"/>
      <c r="G2" s="800"/>
      <c r="H2" s="800"/>
    </row>
    <row r="3" spans="1:8" ht="15.6">
      <c r="A3" s="509" t="s">
        <v>1292</v>
      </c>
      <c r="B3" s="509"/>
      <c r="C3" s="805"/>
      <c r="D3" s="805"/>
      <c r="E3" s="805"/>
      <c r="F3" s="805"/>
      <c r="G3" s="805"/>
      <c r="H3" s="805"/>
    </row>
    <row r="4" spans="1:8" ht="3.9" customHeight="1" thickBot="1">
      <c r="A4" s="1274"/>
      <c r="B4" s="1274"/>
      <c r="C4" s="805"/>
      <c r="D4" s="805"/>
      <c r="E4" s="805"/>
      <c r="F4" s="805"/>
      <c r="G4" s="805"/>
      <c r="H4" s="805"/>
    </row>
    <row r="5" spans="1:8" ht="21" customHeight="1">
      <c r="A5" s="1390"/>
      <c r="B5" s="1391" t="s">
        <v>137</v>
      </c>
      <c r="C5" s="1391" t="s">
        <v>286</v>
      </c>
      <c r="D5" s="1275" t="s">
        <v>140</v>
      </c>
      <c r="E5" s="1275" t="s">
        <v>148</v>
      </c>
      <c r="F5" s="1275" t="s">
        <v>142</v>
      </c>
      <c r="G5" s="1275" t="s">
        <v>1293</v>
      </c>
      <c r="H5" s="1275" t="s">
        <v>1230</v>
      </c>
    </row>
    <row r="6" spans="1:8" ht="13.8">
      <c r="A6" s="1282">
        <v>38717</v>
      </c>
      <c r="B6" s="1392" t="s">
        <v>234</v>
      </c>
      <c r="C6" s="1392">
        <v>18.552300000000002</v>
      </c>
      <c r="D6" s="1392">
        <v>18.5793</v>
      </c>
      <c r="E6" s="1392" t="s">
        <v>234</v>
      </c>
      <c r="F6" s="1392">
        <v>18.3948</v>
      </c>
      <c r="G6" s="1392">
        <v>18.162000000000003</v>
      </c>
      <c r="H6" s="1392">
        <v>18.4343</v>
      </c>
    </row>
    <row r="7" spans="1:8" ht="13.8">
      <c r="A7" s="1277">
        <v>38748</v>
      </c>
      <c r="B7" s="1393" t="s">
        <v>234</v>
      </c>
      <c r="C7" s="1393">
        <v>17.216200000000001</v>
      </c>
      <c r="D7" s="1393">
        <v>17.4956</v>
      </c>
      <c r="E7" s="1393" t="s">
        <v>234</v>
      </c>
      <c r="F7" s="1393">
        <v>16.9908</v>
      </c>
      <c r="G7" s="1393">
        <v>16.9893</v>
      </c>
      <c r="H7" s="1393">
        <v>17.2087</v>
      </c>
    </row>
    <row r="8" spans="1:8" ht="13.8">
      <c r="A8" s="1277">
        <v>38776</v>
      </c>
      <c r="B8" s="1393" t="s">
        <v>234</v>
      </c>
      <c r="C8" s="1393">
        <v>17.546400000000002</v>
      </c>
      <c r="D8" s="1393">
        <v>17.8276</v>
      </c>
      <c r="E8" s="1393" t="s">
        <v>234</v>
      </c>
      <c r="F8" s="1393">
        <v>17.299200000000003</v>
      </c>
      <c r="G8" s="1393">
        <v>17.170400000000001</v>
      </c>
      <c r="H8" s="1393">
        <v>17.4984</v>
      </c>
    </row>
    <row r="9" spans="1:8" ht="13.8">
      <c r="A9" s="1277">
        <v>38807</v>
      </c>
      <c r="B9" s="1393" t="s">
        <v>234</v>
      </c>
      <c r="C9" s="1393">
        <v>16.2287</v>
      </c>
      <c r="D9" s="1393">
        <v>16.411100000000001</v>
      </c>
      <c r="E9" s="1393" t="s">
        <v>234</v>
      </c>
      <c r="F9" s="1393">
        <v>15.780200000000001</v>
      </c>
      <c r="G9" s="1393">
        <v>15.808200000000001</v>
      </c>
      <c r="H9" s="1393">
        <v>16.1051</v>
      </c>
    </row>
    <row r="10" spans="1:8" ht="13.8">
      <c r="A10" s="1277">
        <v>38837</v>
      </c>
      <c r="B10" s="1393" t="s">
        <v>234</v>
      </c>
      <c r="C10" s="1393">
        <v>19.577100000000002</v>
      </c>
      <c r="D10" s="1393">
        <v>20.0717</v>
      </c>
      <c r="E10" s="1393" t="s">
        <v>234</v>
      </c>
      <c r="F10" s="1393">
        <v>19.1601</v>
      </c>
      <c r="G10" s="1393">
        <v>19.357400000000002</v>
      </c>
      <c r="H10" s="1393">
        <v>19.6068</v>
      </c>
    </row>
    <row r="11" spans="1:8" ht="13.8">
      <c r="A11" s="1277">
        <v>38868</v>
      </c>
      <c r="B11" s="1393" t="s">
        <v>234</v>
      </c>
      <c r="C11" s="1393">
        <v>22.3918</v>
      </c>
      <c r="D11" s="1393">
        <v>22.999200000000002</v>
      </c>
      <c r="E11" s="1393" t="s">
        <v>234</v>
      </c>
      <c r="F11" s="1393">
        <v>22.046700000000001</v>
      </c>
      <c r="G11" s="1393">
        <v>22.252100000000002</v>
      </c>
      <c r="H11" s="1393">
        <v>22.488800000000001</v>
      </c>
    </row>
    <row r="12" spans="1:8" ht="13.8">
      <c r="A12" s="1277">
        <v>38898</v>
      </c>
      <c r="B12" s="1393" t="s">
        <v>234</v>
      </c>
      <c r="C12" s="1393">
        <v>19.5379</v>
      </c>
      <c r="D12" s="1393">
        <v>20.284300000000002</v>
      </c>
      <c r="E12" s="1393" t="s">
        <v>234</v>
      </c>
      <c r="F12" s="1393">
        <v>19.414100000000001</v>
      </c>
      <c r="G12" s="1393">
        <v>19.552300000000002</v>
      </c>
      <c r="H12" s="1393">
        <v>19.753700000000002</v>
      </c>
    </row>
    <row r="13" spans="1:8" ht="13.8">
      <c r="A13" s="1277">
        <v>38929</v>
      </c>
      <c r="B13" s="1393" t="s">
        <v>234</v>
      </c>
      <c r="C13" s="1393">
        <v>21.072200000000002</v>
      </c>
      <c r="D13" s="1393">
        <v>21.916500000000003</v>
      </c>
      <c r="E13" s="1393" t="s">
        <v>234</v>
      </c>
      <c r="F13" s="1393">
        <v>21.126100000000001</v>
      </c>
      <c r="G13" s="1393">
        <v>21.157299999999999</v>
      </c>
      <c r="H13" s="1393">
        <v>21.366</v>
      </c>
    </row>
    <row r="14" spans="1:8" ht="13.8">
      <c r="A14" s="1277">
        <v>38960</v>
      </c>
      <c r="B14" s="1393" t="s">
        <v>234</v>
      </c>
      <c r="C14" s="1393">
        <v>21.205200000000001</v>
      </c>
      <c r="D14" s="1393">
        <v>22.2453</v>
      </c>
      <c r="E14" s="1393" t="s">
        <v>234</v>
      </c>
      <c r="F14" s="1393">
        <v>21.3842</v>
      </c>
      <c r="G14" s="1393">
        <v>21.252700000000001</v>
      </c>
      <c r="H14" s="1393">
        <v>21.572600000000001</v>
      </c>
    </row>
    <row r="15" spans="1:8" ht="13.8">
      <c r="A15" s="1277">
        <v>38990</v>
      </c>
      <c r="B15" s="1393" t="s">
        <v>234</v>
      </c>
      <c r="C15" s="1393">
        <v>20.3248</v>
      </c>
      <c r="D15" s="1393">
        <v>21.716900000000003</v>
      </c>
      <c r="E15" s="1393">
        <v>24.143600000000003</v>
      </c>
      <c r="F15" s="1393">
        <v>20.473500000000001</v>
      </c>
      <c r="G15" s="1393">
        <v>20.579599999999999</v>
      </c>
      <c r="H15" s="1393">
        <v>21.116099999999999</v>
      </c>
    </row>
    <row r="16" spans="1:8" ht="13.8">
      <c r="A16" s="1277">
        <v>39021</v>
      </c>
      <c r="B16" s="1393" t="s">
        <v>234</v>
      </c>
      <c r="C16" s="1393">
        <v>20.508100000000002</v>
      </c>
      <c r="D16" s="1393">
        <v>22.043500000000002</v>
      </c>
      <c r="E16" s="1393">
        <v>22.046200000000002</v>
      </c>
      <c r="F16" s="1393">
        <v>20.627600000000001</v>
      </c>
      <c r="G16" s="1393">
        <v>20.750299999999999</v>
      </c>
      <c r="H16" s="1393">
        <v>21.1066</v>
      </c>
    </row>
    <row r="17" spans="1:8" ht="13.8">
      <c r="A17" s="1277">
        <v>39051</v>
      </c>
      <c r="B17" s="1393" t="s">
        <v>234</v>
      </c>
      <c r="C17" s="1393">
        <v>23.8872</v>
      </c>
      <c r="D17" s="1393">
        <v>25.422600000000003</v>
      </c>
      <c r="E17" s="1393">
        <v>24.360900000000001</v>
      </c>
      <c r="F17" s="1393">
        <v>23.8489</v>
      </c>
      <c r="G17" s="1393">
        <v>23.989800000000002</v>
      </c>
      <c r="H17" s="1393">
        <v>24.3323</v>
      </c>
    </row>
    <row r="18" spans="1:8" ht="13.8">
      <c r="A18" s="1282">
        <v>39082</v>
      </c>
      <c r="B18" s="1392" t="s">
        <v>234</v>
      </c>
      <c r="C18" s="1392">
        <v>25.856000000000002</v>
      </c>
      <c r="D18" s="1392">
        <v>27.642600000000002</v>
      </c>
      <c r="E18" s="1392">
        <v>27.117600000000003</v>
      </c>
      <c r="F18" s="1392">
        <v>26.103300000000001</v>
      </c>
      <c r="G18" s="1392" t="s">
        <v>234</v>
      </c>
      <c r="H18" s="1392">
        <v>26.819300000000002</v>
      </c>
    </row>
    <row r="19" spans="1:8" ht="13.8">
      <c r="A19" s="1277">
        <v>39113</v>
      </c>
      <c r="B19" s="1393" t="s">
        <v>234</v>
      </c>
      <c r="C19" s="1393">
        <v>28.694800000000001</v>
      </c>
      <c r="D19" s="1393">
        <v>29.857300000000002</v>
      </c>
      <c r="E19" s="1393">
        <v>30.034600000000001</v>
      </c>
      <c r="F19" s="1393">
        <v>29.028400000000001</v>
      </c>
      <c r="G19" s="1393" t="s">
        <v>234</v>
      </c>
      <c r="H19" s="1393">
        <v>29.251800000000003</v>
      </c>
    </row>
    <row r="20" spans="1:8" ht="13.8">
      <c r="A20" s="1277">
        <v>39141</v>
      </c>
      <c r="B20" s="1394" t="s">
        <v>234</v>
      </c>
      <c r="C20" s="1393">
        <v>32.871099999999998</v>
      </c>
      <c r="D20" s="1393">
        <v>34.111499999999999</v>
      </c>
      <c r="E20" s="1393">
        <v>34.2624</v>
      </c>
      <c r="F20" s="1393">
        <v>33.357800000000005</v>
      </c>
      <c r="G20" s="1393" t="s">
        <v>234</v>
      </c>
      <c r="H20" s="1393">
        <v>33.738599999999998</v>
      </c>
    </row>
    <row r="21" spans="1:8" ht="13.8">
      <c r="A21" s="1277">
        <v>39172</v>
      </c>
      <c r="B21" s="1394" t="s">
        <v>234</v>
      </c>
      <c r="C21" s="1394">
        <v>36.663900000000005</v>
      </c>
      <c r="D21" s="1394">
        <v>38.041600000000003</v>
      </c>
      <c r="E21" s="1394">
        <v>39.541900000000005</v>
      </c>
      <c r="F21" s="1394">
        <v>37.7181</v>
      </c>
      <c r="G21" s="1394" t="s">
        <v>234</v>
      </c>
      <c r="H21" s="1394">
        <v>38.089600000000004</v>
      </c>
    </row>
    <row r="22" spans="1:8" ht="13.8">
      <c r="A22" s="1277">
        <v>39202</v>
      </c>
      <c r="B22" s="1394" t="s">
        <v>234</v>
      </c>
      <c r="C22" s="1394">
        <v>44.700600000000001</v>
      </c>
      <c r="D22" s="1394">
        <v>45.026400000000002</v>
      </c>
      <c r="E22" s="1394">
        <v>48.028500000000001</v>
      </c>
      <c r="F22" s="1394">
        <v>46.105600000000003</v>
      </c>
      <c r="G22" s="1394" t="s">
        <v>234</v>
      </c>
      <c r="H22" s="1394">
        <v>45.973600000000005</v>
      </c>
    </row>
    <row r="23" spans="1:8" ht="13.8">
      <c r="A23" s="1277">
        <v>39233</v>
      </c>
      <c r="B23" s="1394" t="s">
        <v>234</v>
      </c>
      <c r="C23" s="1394">
        <v>48.728500000000004</v>
      </c>
      <c r="D23" s="1394">
        <v>48.285600000000002</v>
      </c>
      <c r="E23" s="1394">
        <v>51.754899999999999</v>
      </c>
      <c r="F23" s="1394">
        <v>50.324100000000001</v>
      </c>
      <c r="G23" s="1394" t="s">
        <v>234</v>
      </c>
      <c r="H23" s="1394">
        <v>49.699300000000001</v>
      </c>
    </row>
    <row r="24" spans="1:8" ht="13.8">
      <c r="A24" s="1277">
        <v>39263</v>
      </c>
      <c r="B24" s="1394" t="s">
        <v>234</v>
      </c>
      <c r="C24" s="1394">
        <v>50.514900000000004</v>
      </c>
      <c r="D24" s="1394">
        <v>50.165500000000002</v>
      </c>
      <c r="E24" s="1394">
        <v>53.269200000000005</v>
      </c>
      <c r="F24" s="1394">
        <v>51.619400000000006</v>
      </c>
      <c r="G24" s="1394" t="s">
        <v>234</v>
      </c>
      <c r="H24" s="1394">
        <v>51.3566</v>
      </c>
    </row>
    <row r="25" spans="1:8" ht="13.8">
      <c r="A25" s="1277">
        <v>39294</v>
      </c>
      <c r="B25" s="1394" t="s">
        <v>234</v>
      </c>
      <c r="C25" s="1394">
        <v>49.630500000000005</v>
      </c>
      <c r="D25" s="1394">
        <v>49.664000000000001</v>
      </c>
      <c r="E25" s="1394">
        <v>52.131500000000003</v>
      </c>
      <c r="F25" s="1394">
        <v>49.977700000000006</v>
      </c>
      <c r="G25" s="1394" t="s">
        <v>234</v>
      </c>
      <c r="H25" s="1394">
        <v>50.404000000000003</v>
      </c>
    </row>
    <row r="26" spans="1:8" ht="13.8">
      <c r="A26" s="1277">
        <v>39325</v>
      </c>
      <c r="B26" s="1394" t="s">
        <v>234</v>
      </c>
      <c r="C26" s="1394">
        <v>38.522400000000005</v>
      </c>
      <c r="D26" s="1394">
        <v>38.558800000000005</v>
      </c>
      <c r="E26" s="1394">
        <v>39.8277</v>
      </c>
      <c r="F26" s="1394">
        <v>38.520200000000003</v>
      </c>
      <c r="G26" s="1394" t="s">
        <v>234</v>
      </c>
      <c r="H26" s="1394">
        <v>38.906300000000002</v>
      </c>
    </row>
    <row r="27" spans="1:8" ht="13.8">
      <c r="A27" s="1277">
        <v>39355</v>
      </c>
      <c r="B27" s="1394" t="s">
        <v>234</v>
      </c>
      <c r="C27" s="1394">
        <v>32.296700000000001</v>
      </c>
      <c r="D27" s="1394">
        <v>32.965900000000005</v>
      </c>
      <c r="E27" s="1394">
        <v>33.6982</v>
      </c>
      <c r="F27" s="1394">
        <v>32.0916</v>
      </c>
      <c r="G27" s="1394" t="s">
        <v>234</v>
      </c>
      <c r="H27" s="1394">
        <v>32.876899999999999</v>
      </c>
    </row>
    <row r="28" spans="1:8" ht="13.8">
      <c r="A28" s="1277">
        <v>39386</v>
      </c>
      <c r="B28" s="1394" t="s">
        <v>234</v>
      </c>
      <c r="C28" s="1394">
        <v>32.648200000000003</v>
      </c>
      <c r="D28" s="1394">
        <v>33.645000000000003</v>
      </c>
      <c r="E28" s="1394">
        <v>34.104700000000001</v>
      </c>
      <c r="F28" s="1394">
        <v>32.559899999999999</v>
      </c>
      <c r="G28" s="1394" t="s">
        <v>234</v>
      </c>
      <c r="H28" s="1394">
        <v>33.363800000000005</v>
      </c>
    </row>
    <row r="29" spans="1:8" ht="13.8">
      <c r="A29" s="1277">
        <v>39416</v>
      </c>
      <c r="B29" s="1394" t="s">
        <v>234</v>
      </c>
      <c r="C29" s="1394">
        <v>24.135100000000001</v>
      </c>
      <c r="D29" s="1394">
        <v>25.7014</v>
      </c>
      <c r="E29" s="1394">
        <v>25.588100000000001</v>
      </c>
      <c r="F29" s="1394">
        <v>23.927100000000003</v>
      </c>
      <c r="G29" s="1394" t="s">
        <v>234</v>
      </c>
      <c r="H29" s="1394">
        <v>25.0106</v>
      </c>
    </row>
    <row r="30" spans="1:8" ht="13.8">
      <c r="A30" s="1282">
        <v>39447</v>
      </c>
      <c r="B30" s="1395" t="s">
        <v>234</v>
      </c>
      <c r="C30" s="1395">
        <v>19.631</v>
      </c>
      <c r="D30" s="1395">
        <v>20.755800000000001</v>
      </c>
      <c r="E30" s="1395">
        <v>20.719900000000003</v>
      </c>
      <c r="F30" s="1395">
        <v>19.269400000000001</v>
      </c>
      <c r="G30" s="1395" t="s">
        <v>234</v>
      </c>
      <c r="H30" s="1395">
        <v>20.2423</v>
      </c>
    </row>
    <row r="31" spans="1:8" ht="13.8">
      <c r="A31" s="1277">
        <v>39478</v>
      </c>
      <c r="B31" s="1394" t="s">
        <v>234</v>
      </c>
      <c r="C31" s="1394">
        <v>12.8207</v>
      </c>
      <c r="D31" s="1394">
        <v>14.3315</v>
      </c>
      <c r="E31" s="1394">
        <v>13.969200000000001</v>
      </c>
      <c r="F31" s="1394">
        <v>12.4732</v>
      </c>
      <c r="G31" s="1394" t="s">
        <v>234</v>
      </c>
      <c r="H31" s="1394">
        <v>13.5724</v>
      </c>
    </row>
    <row r="32" spans="1:8" ht="13.8">
      <c r="A32" s="1277">
        <v>39507</v>
      </c>
      <c r="B32" s="1394" t="s">
        <v>234</v>
      </c>
      <c r="C32" s="1394">
        <v>7.7706</v>
      </c>
      <c r="D32" s="1394">
        <v>8.5105000000000004</v>
      </c>
      <c r="E32" s="1394">
        <v>7.9732000000000003</v>
      </c>
      <c r="F32" s="1394">
        <v>6.9679000000000002</v>
      </c>
      <c r="G32" s="1394" t="s">
        <v>234</v>
      </c>
      <c r="H32" s="1394">
        <v>7.9444000000000008</v>
      </c>
    </row>
    <row r="33" spans="1:8" ht="13.8">
      <c r="A33" s="1277">
        <v>39538</v>
      </c>
      <c r="B33" s="1394" t="s">
        <v>234</v>
      </c>
      <c r="C33" s="1394">
        <v>6.9508000000000001</v>
      </c>
      <c r="D33" s="1394">
        <v>7.141</v>
      </c>
      <c r="E33" s="1394">
        <v>6.2690000000000001</v>
      </c>
      <c r="F33" s="1394">
        <v>5.5746000000000002</v>
      </c>
      <c r="G33" s="1394" t="s">
        <v>234</v>
      </c>
      <c r="H33" s="1394">
        <v>6.617</v>
      </c>
    </row>
    <row r="34" spans="1:8" ht="13.8">
      <c r="A34" s="1277">
        <v>39568</v>
      </c>
      <c r="B34" s="1394" t="s">
        <v>234</v>
      </c>
      <c r="C34" s="1394">
        <v>-0.22320000000000001</v>
      </c>
      <c r="D34" s="1394">
        <v>0.21130000000000002</v>
      </c>
      <c r="E34" s="1394">
        <v>-0.47270000000000001</v>
      </c>
      <c r="F34" s="1394">
        <v>-1.4734</v>
      </c>
      <c r="G34" s="1394" t="s">
        <v>234</v>
      </c>
      <c r="H34" s="1394">
        <v>-0.33900000000000002</v>
      </c>
    </row>
    <row r="35" spans="1:8" ht="13.8">
      <c r="A35" s="1277">
        <v>39599</v>
      </c>
      <c r="B35" s="1394" t="s">
        <v>234</v>
      </c>
      <c r="C35" s="1394">
        <v>-4.2227000000000006</v>
      </c>
      <c r="D35" s="1394">
        <v>-3.6225000000000001</v>
      </c>
      <c r="E35" s="1394">
        <v>-4.2149999999999999</v>
      </c>
      <c r="F35" s="1394">
        <v>-5.2477</v>
      </c>
      <c r="G35" s="1394" t="s">
        <v>234</v>
      </c>
      <c r="H35" s="1394">
        <v>-4.1808000000000005</v>
      </c>
    </row>
    <row r="36" spans="1:8" ht="13.8">
      <c r="A36" s="1277">
        <v>39629</v>
      </c>
      <c r="B36" s="1394" t="s">
        <v>234</v>
      </c>
      <c r="C36" s="1394">
        <v>-4.7025000000000006</v>
      </c>
      <c r="D36" s="1394">
        <v>-4.3595000000000006</v>
      </c>
      <c r="E36" s="1394">
        <v>-4.8417000000000003</v>
      </c>
      <c r="F36" s="1394">
        <v>-5.2642000000000007</v>
      </c>
      <c r="G36" s="1394" t="s">
        <v>234</v>
      </c>
      <c r="H36" s="1394">
        <v>-4.7163000000000004</v>
      </c>
    </row>
    <row r="37" spans="1:8" ht="13.8">
      <c r="A37" s="1277">
        <v>39660</v>
      </c>
      <c r="B37" s="1394" t="s">
        <v>234</v>
      </c>
      <c r="C37" s="1394">
        <v>-13.7377</v>
      </c>
      <c r="D37" s="1394">
        <v>-13.253</v>
      </c>
      <c r="E37" s="1394">
        <v>-14.2857</v>
      </c>
      <c r="F37" s="1394">
        <v>-14.1204</v>
      </c>
      <c r="G37" s="1394" t="s">
        <v>234</v>
      </c>
      <c r="H37" s="1394">
        <v>-13.797500000000001</v>
      </c>
    </row>
    <row r="38" spans="1:8" ht="13.8">
      <c r="A38" s="1277">
        <v>39691</v>
      </c>
      <c r="B38" s="1394" t="s">
        <v>234</v>
      </c>
      <c r="C38" s="1394">
        <v>-14.228400000000001</v>
      </c>
      <c r="D38" s="1394">
        <v>-13.748000000000001</v>
      </c>
      <c r="E38" s="1394">
        <v>-14.122200000000001</v>
      </c>
      <c r="F38" s="1394">
        <v>-14.383000000000001</v>
      </c>
      <c r="G38" s="1394" t="s">
        <v>234</v>
      </c>
      <c r="H38" s="1394">
        <v>-14.07</v>
      </c>
    </row>
    <row r="39" spans="1:8" ht="13.8">
      <c r="A39" s="1277">
        <v>39721</v>
      </c>
      <c r="B39" s="1394" t="s">
        <v>234</v>
      </c>
      <c r="C39" s="1394">
        <v>-16.6692</v>
      </c>
      <c r="D39" s="1394">
        <v>-16.997500000000002</v>
      </c>
      <c r="E39" s="1394">
        <v>-16.453200000000002</v>
      </c>
      <c r="F39" s="1394">
        <v>-16.6251</v>
      </c>
      <c r="G39" s="1394" t="s">
        <v>234</v>
      </c>
      <c r="H39" s="1394">
        <v>-16.703600000000002</v>
      </c>
    </row>
    <row r="40" spans="1:8" ht="13.8">
      <c r="A40" s="1277">
        <v>39752</v>
      </c>
      <c r="B40" s="1394" t="s">
        <v>234</v>
      </c>
      <c r="C40" s="1394">
        <v>-32.0413</v>
      </c>
      <c r="D40" s="1394">
        <v>-31.1068</v>
      </c>
      <c r="E40" s="1394">
        <v>-31.3995</v>
      </c>
      <c r="F40" s="1394">
        <v>-31.368100000000002</v>
      </c>
      <c r="G40" s="1394" t="s">
        <v>234</v>
      </c>
      <c r="H40" s="1394">
        <v>-31.467200000000002</v>
      </c>
    </row>
    <row r="41" spans="1:8" ht="13.8">
      <c r="A41" s="1277">
        <v>39782</v>
      </c>
      <c r="B41" s="1394" t="s">
        <v>234</v>
      </c>
      <c r="C41" s="1394">
        <v>-31.810600000000001</v>
      </c>
      <c r="D41" s="1394">
        <v>-30.192600000000002</v>
      </c>
      <c r="E41" s="1394">
        <v>-29.904700000000002</v>
      </c>
      <c r="F41" s="1394">
        <v>-29.864900000000002</v>
      </c>
      <c r="G41" s="1394" t="s">
        <v>234</v>
      </c>
      <c r="H41" s="1394">
        <v>-30.4711</v>
      </c>
    </row>
    <row r="42" spans="1:8" ht="13.8">
      <c r="A42" s="1282">
        <v>39813</v>
      </c>
      <c r="B42" s="1395" t="s">
        <v>234</v>
      </c>
      <c r="C42" s="1395">
        <v>-28.295300000000001</v>
      </c>
      <c r="D42" s="1395">
        <v>-26.371400000000001</v>
      </c>
      <c r="E42" s="1395">
        <v>-26.0105</v>
      </c>
      <c r="F42" s="1395">
        <v>-26.282900000000001</v>
      </c>
      <c r="G42" s="1395" t="s">
        <v>234</v>
      </c>
      <c r="H42" s="1395">
        <v>-26.740300000000001</v>
      </c>
    </row>
    <row r="43" spans="1:8" ht="13.8">
      <c r="A43" s="1277">
        <v>39844</v>
      </c>
      <c r="B43" s="1394" t="s">
        <v>234</v>
      </c>
      <c r="C43" s="1394">
        <v>-23.930900000000001</v>
      </c>
      <c r="D43" s="1394">
        <v>-21.9316</v>
      </c>
      <c r="E43" s="1394">
        <v>-21.327999999999999</v>
      </c>
      <c r="F43" s="1394">
        <v>-21.809000000000001</v>
      </c>
      <c r="G43" s="1394" t="s">
        <v>234</v>
      </c>
      <c r="H43" s="1394">
        <v>-22.241500000000002</v>
      </c>
    </row>
    <row r="44" spans="1:8" ht="13.8">
      <c r="A44" s="1277">
        <v>39872</v>
      </c>
      <c r="B44" s="1394" t="s">
        <v>234</v>
      </c>
      <c r="C44" s="1394">
        <v>-24.958300000000001</v>
      </c>
      <c r="D44" s="1394">
        <v>-22.238300000000002</v>
      </c>
      <c r="E44" s="1394">
        <v>-22.1035</v>
      </c>
      <c r="F44" s="1394">
        <v>-22.352500000000003</v>
      </c>
      <c r="G44" s="1394" t="s">
        <v>234</v>
      </c>
      <c r="H44" s="1394">
        <v>-22.9008</v>
      </c>
    </row>
    <row r="45" spans="1:8" ht="13.8">
      <c r="A45" s="1277">
        <v>39903</v>
      </c>
      <c r="B45" s="1394" t="s">
        <v>234</v>
      </c>
      <c r="C45" s="1394">
        <v>-25.1023</v>
      </c>
      <c r="D45" s="1394">
        <v>-22.148900000000001</v>
      </c>
      <c r="E45" s="1394">
        <v>-22.198700000000002</v>
      </c>
      <c r="F45" s="1394">
        <v>-22.3475</v>
      </c>
      <c r="G45" s="1394" t="s">
        <v>234</v>
      </c>
      <c r="H45" s="1394">
        <v>-22.940300000000001</v>
      </c>
    </row>
    <row r="46" spans="1:8" ht="13.8">
      <c r="A46" s="1277">
        <v>39933</v>
      </c>
      <c r="B46" s="1394" t="s">
        <v>234</v>
      </c>
      <c r="C46" s="1394">
        <v>-19.892500000000002</v>
      </c>
      <c r="D46" s="1394">
        <v>-16.686700000000002</v>
      </c>
      <c r="E46" s="1394">
        <v>-17.661200000000001</v>
      </c>
      <c r="F46" s="1394">
        <v>-17.137599999999999</v>
      </c>
      <c r="G46" s="1394" t="s">
        <v>234</v>
      </c>
      <c r="H46" s="1394">
        <v>-17.843700000000002</v>
      </c>
    </row>
    <row r="47" spans="1:8" ht="13.8">
      <c r="A47" s="1277">
        <v>39964</v>
      </c>
      <c r="B47" s="1394" t="s">
        <v>234</v>
      </c>
      <c r="C47" s="1394">
        <v>-16.9984</v>
      </c>
      <c r="D47" s="1394">
        <v>-14.263200000000001</v>
      </c>
      <c r="E47" s="1394">
        <v>-15.5867</v>
      </c>
      <c r="F47" s="1394">
        <v>-15.008500000000002</v>
      </c>
      <c r="G47" s="1394" t="s">
        <v>234</v>
      </c>
      <c r="H47" s="1394">
        <v>-15.446800000000001</v>
      </c>
    </row>
    <row r="48" spans="1:8" ht="13.8">
      <c r="A48" s="1277">
        <v>39994</v>
      </c>
      <c r="B48" s="1394" t="s">
        <v>234</v>
      </c>
      <c r="C48" s="1394">
        <v>-13.436100000000001</v>
      </c>
      <c r="D48" s="1394">
        <v>-10.9177</v>
      </c>
      <c r="E48" s="1394">
        <v>-11.9581</v>
      </c>
      <c r="F48" s="1394">
        <v>-12.139800000000001</v>
      </c>
      <c r="G48" s="1394" t="s">
        <v>234</v>
      </c>
      <c r="H48" s="1394">
        <v>-12.035</v>
      </c>
    </row>
    <row r="49" spans="1:8" ht="13.8">
      <c r="A49" s="1277">
        <v>40025</v>
      </c>
      <c r="B49" s="1394" t="s">
        <v>234</v>
      </c>
      <c r="C49" s="1394">
        <v>-6.1095000000000006</v>
      </c>
      <c r="D49" s="1394">
        <v>-4.1901000000000002</v>
      </c>
      <c r="E49" s="1394">
        <v>-3.6557000000000004</v>
      </c>
      <c r="F49" s="1394">
        <v>-4.8349000000000002</v>
      </c>
      <c r="G49" s="1394" t="s">
        <v>234</v>
      </c>
      <c r="H49" s="1394">
        <v>-4.6191000000000004</v>
      </c>
    </row>
    <row r="50" spans="1:8" ht="13.8">
      <c r="A50" s="1277">
        <v>40056</v>
      </c>
      <c r="B50" s="1394" t="s">
        <v>234</v>
      </c>
      <c r="C50" s="1394">
        <v>1.6612</v>
      </c>
      <c r="D50" s="1394">
        <v>3.2175000000000002</v>
      </c>
      <c r="E50" s="1394">
        <v>4.1219000000000001</v>
      </c>
      <c r="F50" s="1394">
        <v>2.9533</v>
      </c>
      <c r="G50" s="1394" t="s">
        <v>234</v>
      </c>
      <c r="H50" s="1394">
        <v>3.0435000000000003</v>
      </c>
    </row>
    <row r="51" spans="1:8" ht="13.8">
      <c r="A51" s="1277">
        <v>40086</v>
      </c>
      <c r="B51" s="1394" t="s">
        <v>234</v>
      </c>
      <c r="C51" s="1394">
        <v>9.8099000000000007</v>
      </c>
      <c r="D51" s="1394">
        <v>12.048</v>
      </c>
      <c r="E51" s="1394">
        <v>11.5181</v>
      </c>
      <c r="F51" s="1394">
        <v>11.5815</v>
      </c>
      <c r="G51" s="1394" t="s">
        <v>234</v>
      </c>
      <c r="H51" s="1394">
        <v>11.260100000000001</v>
      </c>
    </row>
    <row r="52" spans="1:8" ht="13.8">
      <c r="A52" s="1277">
        <v>40117</v>
      </c>
      <c r="B52" s="1394" t="s">
        <v>234</v>
      </c>
      <c r="C52" s="1394">
        <v>34.820500000000003</v>
      </c>
      <c r="D52" s="1394">
        <v>35.345800000000004</v>
      </c>
      <c r="E52" s="1394">
        <v>35.818800000000003</v>
      </c>
      <c r="F52" s="1394">
        <v>36.040399999999998</v>
      </c>
      <c r="G52" s="1394" t="s">
        <v>234</v>
      </c>
      <c r="H52" s="1394">
        <v>35.451799999999999</v>
      </c>
    </row>
    <row r="53" spans="1:8" ht="13.8">
      <c r="A53" s="1277">
        <v>40147</v>
      </c>
      <c r="B53" s="1394" t="s">
        <v>234</v>
      </c>
      <c r="C53" s="1394">
        <v>38.2866</v>
      </c>
      <c r="D53" s="1394">
        <v>38.054600000000001</v>
      </c>
      <c r="E53" s="1394">
        <v>37.440100000000001</v>
      </c>
      <c r="F53" s="1394">
        <v>37.7776</v>
      </c>
      <c r="G53" s="1394" t="s">
        <v>234</v>
      </c>
      <c r="H53" s="1394">
        <v>37.895600000000002</v>
      </c>
    </row>
    <row r="54" spans="1:8" ht="13.8">
      <c r="A54" s="1282">
        <v>40178</v>
      </c>
      <c r="B54" s="1395" t="s">
        <v>234</v>
      </c>
      <c r="C54" s="1395">
        <v>33.359300000000005</v>
      </c>
      <c r="D54" s="1395">
        <v>32.912800000000004</v>
      </c>
      <c r="E54" s="1395">
        <v>32.2958</v>
      </c>
      <c r="F54" s="1395">
        <v>33.145800000000001</v>
      </c>
      <c r="G54" s="1395" t="s">
        <v>234</v>
      </c>
      <c r="H54" s="1395">
        <v>32.882800000000003</v>
      </c>
    </row>
    <row r="55" spans="1:8" ht="13.8">
      <c r="A55" s="1277">
        <v>40209</v>
      </c>
      <c r="B55" s="1394" t="s">
        <v>234</v>
      </c>
      <c r="C55" s="1394">
        <v>30.757900000000003</v>
      </c>
      <c r="D55" s="1394">
        <v>29.5137</v>
      </c>
      <c r="E55" s="1394">
        <v>29.931100000000001</v>
      </c>
      <c r="F55" s="1394">
        <v>30.9756</v>
      </c>
      <c r="G55" s="1394" t="s">
        <v>234</v>
      </c>
      <c r="H55" s="1394">
        <v>30.163800000000002</v>
      </c>
    </row>
    <row r="56" spans="1:8" ht="13.8">
      <c r="A56" s="1277">
        <v>40237</v>
      </c>
      <c r="B56" s="1394" t="s">
        <v>234</v>
      </c>
      <c r="C56" s="1394">
        <v>26.343900000000001</v>
      </c>
      <c r="D56" s="1394">
        <v>25.067600000000002</v>
      </c>
      <c r="E56" s="1394">
        <v>26.982900000000001</v>
      </c>
      <c r="F56" s="1394">
        <v>26.756800000000002</v>
      </c>
      <c r="G56" s="1394" t="s">
        <v>234</v>
      </c>
      <c r="H56" s="1394">
        <v>26.191500000000001</v>
      </c>
    </row>
    <row r="57" spans="1:8" ht="13.8">
      <c r="A57" s="1277">
        <v>40268</v>
      </c>
      <c r="B57" s="1394" t="s">
        <v>234</v>
      </c>
      <c r="C57" s="1394">
        <v>27.879300000000001</v>
      </c>
      <c r="D57" s="1394">
        <v>27.559200000000001</v>
      </c>
      <c r="E57" s="1394">
        <v>30.146100000000001</v>
      </c>
      <c r="F57" s="1394">
        <v>28.726700000000001</v>
      </c>
      <c r="G57" s="1394" t="s">
        <v>234</v>
      </c>
      <c r="H57" s="1394">
        <v>28.558800000000002</v>
      </c>
    </row>
    <row r="58" spans="1:8" ht="13.8">
      <c r="A58" s="1277">
        <v>40298</v>
      </c>
      <c r="B58" s="1394" t="s">
        <v>234</v>
      </c>
      <c r="C58" s="1394">
        <v>22.9009</v>
      </c>
      <c r="D58" s="1394">
        <v>21.781000000000002</v>
      </c>
      <c r="E58" s="1394">
        <v>25.898600000000002</v>
      </c>
      <c r="F58" s="1394">
        <v>23.5886</v>
      </c>
      <c r="G58" s="1394" t="s">
        <v>234</v>
      </c>
      <c r="H58" s="1394">
        <v>23.5199</v>
      </c>
    </row>
    <row r="59" spans="1:8" ht="13.8">
      <c r="A59" s="1277">
        <v>40329</v>
      </c>
      <c r="B59" s="1394" t="s">
        <v>234</v>
      </c>
      <c r="C59" s="1394">
        <v>14.361800000000001</v>
      </c>
      <c r="D59" s="1394">
        <v>14.186500000000001</v>
      </c>
      <c r="E59" s="1394">
        <v>18.082599999999999</v>
      </c>
      <c r="F59" s="1394">
        <v>15.7399</v>
      </c>
      <c r="G59" s="1394" t="s">
        <v>234</v>
      </c>
      <c r="H59" s="1394">
        <v>15.586400000000001</v>
      </c>
    </row>
    <row r="60" spans="1:8" ht="13.8">
      <c r="A60" s="1277">
        <v>40359</v>
      </c>
      <c r="B60" s="1394"/>
      <c r="C60" s="1394">
        <v>9.8303000000000011</v>
      </c>
      <c r="D60" s="1394">
        <v>10.851800000000001</v>
      </c>
      <c r="E60" s="1394">
        <v>14.096</v>
      </c>
      <c r="F60" s="1394">
        <v>11.9201</v>
      </c>
      <c r="G60" s="1394" t="s">
        <v>234</v>
      </c>
      <c r="H60" s="1394">
        <v>11.6958</v>
      </c>
    </row>
    <row r="61" spans="1:8" ht="13.8">
      <c r="A61" s="1277">
        <v>40390</v>
      </c>
      <c r="B61" s="1394"/>
      <c r="C61" s="1394">
        <v>10.950100000000001</v>
      </c>
      <c r="D61" s="1394">
        <v>11.400500000000001</v>
      </c>
      <c r="E61" s="1394">
        <v>14.370200000000001</v>
      </c>
      <c r="F61" s="1394">
        <v>13.0753</v>
      </c>
      <c r="G61" s="1394" t="s">
        <v>234</v>
      </c>
      <c r="H61" s="1394">
        <v>12.3972</v>
      </c>
    </row>
    <row r="62" spans="1:8" ht="13.8">
      <c r="A62" s="1277">
        <v>40421</v>
      </c>
      <c r="B62" s="1394"/>
      <c r="C62" s="1394">
        <v>10.8858</v>
      </c>
      <c r="D62" s="1394">
        <v>11.6166</v>
      </c>
      <c r="E62" s="1394">
        <v>13.586</v>
      </c>
      <c r="F62" s="1394">
        <v>12.8565</v>
      </c>
      <c r="G62" s="1394" t="s">
        <v>234</v>
      </c>
      <c r="H62" s="1394">
        <v>12.190100000000001</v>
      </c>
    </row>
    <row r="63" spans="1:8" ht="13.8">
      <c r="A63" s="1277">
        <v>40451</v>
      </c>
      <c r="B63" s="1394"/>
      <c r="C63" s="1394">
        <v>10.026300000000001</v>
      </c>
      <c r="D63" s="1394">
        <v>10.882800000000001</v>
      </c>
      <c r="E63" s="1394">
        <v>13.122900000000001</v>
      </c>
      <c r="F63" s="1394">
        <v>12.072700000000001</v>
      </c>
      <c r="G63" s="1394" t="s">
        <v>234</v>
      </c>
      <c r="H63" s="1394">
        <v>11.4962</v>
      </c>
    </row>
    <row r="64" spans="1:8" ht="13.8">
      <c r="A64" s="1277">
        <v>40482</v>
      </c>
      <c r="B64" s="1394"/>
      <c r="C64" s="1394">
        <v>12.527700000000001</v>
      </c>
      <c r="D64" s="1394">
        <v>12.945400000000001</v>
      </c>
      <c r="E64" s="1394">
        <v>15.798200000000001</v>
      </c>
      <c r="F64" s="1394">
        <v>14.905900000000001</v>
      </c>
      <c r="G64" s="1394" t="s">
        <v>234</v>
      </c>
      <c r="H64" s="1394">
        <v>13.9663</v>
      </c>
    </row>
    <row r="65" spans="1:8" ht="13.8">
      <c r="A65" s="1277">
        <v>40512</v>
      </c>
      <c r="B65" s="1394"/>
      <c r="C65" s="1394">
        <v>13.7515</v>
      </c>
      <c r="D65" s="1394">
        <v>13.4513</v>
      </c>
      <c r="E65" s="1394">
        <v>16.996300000000002</v>
      </c>
      <c r="F65" s="1394">
        <v>16.071100000000001</v>
      </c>
      <c r="G65" s="1394" t="s">
        <v>234</v>
      </c>
      <c r="H65" s="1394">
        <v>14.959800000000001</v>
      </c>
    </row>
    <row r="66" spans="1:8" ht="13.8">
      <c r="A66" s="1282">
        <v>40543</v>
      </c>
      <c r="B66" s="1395"/>
      <c r="C66" s="1395">
        <v>14.6791</v>
      </c>
      <c r="D66" s="1395">
        <v>14.077500000000001</v>
      </c>
      <c r="E66" s="1395">
        <v>18.642500000000002</v>
      </c>
      <c r="F66" s="1395">
        <v>17.103200000000001</v>
      </c>
      <c r="G66" s="1395" t="s">
        <v>234</v>
      </c>
      <c r="H66" s="1395">
        <v>16.0305</v>
      </c>
    </row>
    <row r="67" spans="1:8" ht="13.8">
      <c r="A67" s="1277">
        <v>40574</v>
      </c>
      <c r="B67" s="1393"/>
      <c r="C67" s="1394">
        <v>13.225800000000001</v>
      </c>
      <c r="D67" s="1393">
        <v>13.2927</v>
      </c>
      <c r="E67" s="1393">
        <v>16.776</v>
      </c>
      <c r="F67" s="1393">
        <v>15.435400000000001</v>
      </c>
      <c r="G67" s="1393" t="s">
        <v>234</v>
      </c>
      <c r="H67" s="1393">
        <v>14.6304</v>
      </c>
    </row>
    <row r="68" spans="1:8" ht="13.8">
      <c r="A68" s="1277">
        <v>40602</v>
      </c>
      <c r="B68" s="1393"/>
      <c r="C68" s="1394">
        <v>16.9054</v>
      </c>
      <c r="D68" s="1393">
        <v>16.2652</v>
      </c>
      <c r="E68" s="1393">
        <v>19.418700000000001</v>
      </c>
      <c r="F68" s="1393">
        <v>18.560200000000002</v>
      </c>
      <c r="G68" s="1393" t="s">
        <v>234</v>
      </c>
      <c r="H68" s="1393">
        <v>17.706200000000003</v>
      </c>
    </row>
    <row r="69" spans="1:8" ht="13.8">
      <c r="A69" s="1277">
        <v>40633</v>
      </c>
      <c r="B69" s="1393"/>
      <c r="C69" s="1394">
        <v>11.979200000000001</v>
      </c>
      <c r="D69" s="1393">
        <v>10.652000000000001</v>
      </c>
      <c r="E69" s="1393">
        <v>13.724500000000001</v>
      </c>
      <c r="F69" s="1393">
        <v>13.295</v>
      </c>
      <c r="G69" s="1393" t="s">
        <v>234</v>
      </c>
      <c r="H69" s="1393">
        <v>12.2941</v>
      </c>
    </row>
    <row r="70" spans="1:8" ht="13.8">
      <c r="A70" s="1277">
        <v>40663</v>
      </c>
      <c r="B70" s="1393"/>
      <c r="C70" s="1394">
        <v>4.7524000000000006</v>
      </c>
      <c r="D70" s="1393">
        <v>4.3676000000000004</v>
      </c>
      <c r="E70" s="1393">
        <v>6.7970000000000006</v>
      </c>
      <c r="F70" s="1393">
        <v>6.0735000000000001</v>
      </c>
      <c r="G70" s="1393" t="s">
        <v>234</v>
      </c>
      <c r="H70" s="1393">
        <v>5.4432</v>
      </c>
    </row>
    <row r="71" spans="1:8" ht="13.8">
      <c r="A71" s="1277">
        <v>40694</v>
      </c>
      <c r="B71" s="1393"/>
      <c r="C71" s="1394">
        <v>8.4874000000000009</v>
      </c>
      <c r="D71" s="1393">
        <v>8.5064000000000011</v>
      </c>
      <c r="E71" s="1393">
        <v>10.886200000000001</v>
      </c>
      <c r="F71" s="1393">
        <v>10.220800000000001</v>
      </c>
      <c r="G71" s="1393" t="s">
        <v>234</v>
      </c>
      <c r="H71" s="1393">
        <v>9.4702000000000002</v>
      </c>
    </row>
    <row r="72" spans="1:8" ht="13.8">
      <c r="A72" s="1277">
        <v>40724</v>
      </c>
      <c r="B72" s="1393"/>
      <c r="C72" s="1394">
        <v>6.5838000000000001</v>
      </c>
      <c r="D72" s="1393">
        <v>6.4827000000000004</v>
      </c>
      <c r="E72" s="1393">
        <v>8.6967999999999996</v>
      </c>
      <c r="F72" s="1393">
        <v>8.6738</v>
      </c>
      <c r="G72" s="1393" t="s">
        <v>234</v>
      </c>
      <c r="H72" s="1393">
        <v>7.5008000000000008</v>
      </c>
    </row>
    <row r="73" spans="1:8" ht="13.8">
      <c r="A73" s="1277">
        <v>40755</v>
      </c>
      <c r="B73" s="1393"/>
      <c r="C73" s="1394">
        <v>5.8854000000000006</v>
      </c>
      <c r="D73" s="1393">
        <v>6.8031000000000006</v>
      </c>
      <c r="E73" s="1393">
        <v>8.0445000000000011</v>
      </c>
      <c r="F73" s="1393">
        <v>8.3606999999999996</v>
      </c>
      <c r="G73" s="1393" t="s">
        <v>234</v>
      </c>
      <c r="H73" s="1393">
        <v>7.1849000000000007</v>
      </c>
    </row>
    <row r="74" spans="1:8" ht="13.8">
      <c r="A74" s="1277">
        <v>40786</v>
      </c>
      <c r="B74" s="1393"/>
      <c r="C74" s="1394">
        <v>0.86990000000000001</v>
      </c>
      <c r="D74" s="1393">
        <v>2.3936000000000002</v>
      </c>
      <c r="E74" s="1393">
        <v>3.5257000000000001</v>
      </c>
      <c r="F74" s="1393">
        <v>3.2787999999999999</v>
      </c>
      <c r="G74" s="1393" t="s">
        <v>234</v>
      </c>
      <c r="H74" s="1393">
        <v>2.4909000000000003</v>
      </c>
    </row>
    <row r="75" spans="1:8" ht="13.8">
      <c r="A75" s="1277">
        <v>40816</v>
      </c>
      <c r="B75" s="1393"/>
      <c r="C75" s="1394">
        <v>-2.9965999999999999</v>
      </c>
      <c r="D75" s="1393">
        <v>-1.9332</v>
      </c>
      <c r="E75" s="1393">
        <v>-0.70340000000000003</v>
      </c>
      <c r="F75" s="1393">
        <v>-0.80070000000000008</v>
      </c>
      <c r="G75" s="1393" t="s">
        <v>234</v>
      </c>
      <c r="H75" s="1393">
        <v>-1.6544000000000001</v>
      </c>
    </row>
    <row r="76" spans="1:8" ht="13.8">
      <c r="A76" s="1277">
        <v>40847</v>
      </c>
      <c r="B76" s="1393"/>
      <c r="C76" s="1394">
        <v>-10.9779</v>
      </c>
      <c r="D76" s="1393">
        <v>-9.7804000000000002</v>
      </c>
      <c r="E76" s="1393">
        <v>-8.8938000000000006</v>
      </c>
      <c r="F76" s="1393">
        <v>-8.7103999999999999</v>
      </c>
      <c r="G76" s="1393" t="s">
        <v>234</v>
      </c>
      <c r="H76" s="1393">
        <v>-9.6446000000000005</v>
      </c>
    </row>
    <row r="77" spans="1:8" ht="13.8">
      <c r="A77" s="1277">
        <v>40877</v>
      </c>
      <c r="B77" s="1393" t="s">
        <v>234</v>
      </c>
      <c r="C77" s="1394">
        <v>-10.9679</v>
      </c>
      <c r="D77" s="1393">
        <v>-9.7759</v>
      </c>
      <c r="E77" s="1393">
        <v>-9.2246000000000006</v>
      </c>
      <c r="F77" s="1393">
        <v>-8.9217000000000013</v>
      </c>
      <c r="G77" s="1393" t="s">
        <v>234</v>
      </c>
      <c r="H77" s="1393">
        <v>-9.7712000000000003</v>
      </c>
    </row>
    <row r="78" spans="1:8" ht="13.8">
      <c r="A78" s="1282">
        <v>40908</v>
      </c>
      <c r="B78" s="1395" t="s">
        <v>234</v>
      </c>
      <c r="C78" s="1395">
        <v>-12.084900000000001</v>
      </c>
      <c r="D78" s="1395">
        <v>-11.0815</v>
      </c>
      <c r="E78" s="1395">
        <v>-11.335100000000001</v>
      </c>
      <c r="F78" s="1395">
        <v>-10.1884</v>
      </c>
      <c r="G78" s="1395" t="s">
        <v>234</v>
      </c>
      <c r="H78" s="1395">
        <v>-11.263</v>
      </c>
    </row>
    <row r="79" spans="1:8" ht="13.8">
      <c r="A79" s="1277">
        <v>40939</v>
      </c>
      <c r="B79" s="1393" t="s">
        <v>234</v>
      </c>
      <c r="C79" s="1394">
        <v>-8.3230000000000004</v>
      </c>
      <c r="D79" s="1393">
        <v>-7.2652000000000001</v>
      </c>
      <c r="E79" s="1393">
        <v>-7.6820000000000004</v>
      </c>
      <c r="F79" s="1393">
        <v>-6.4356</v>
      </c>
      <c r="G79" s="1393" t="s">
        <v>234</v>
      </c>
      <c r="H79" s="1393">
        <v>-7.5180000000000007</v>
      </c>
    </row>
    <row r="80" spans="1:8" ht="13.8">
      <c r="A80" s="1277">
        <v>40968</v>
      </c>
      <c r="B80" s="1393" t="s">
        <v>234</v>
      </c>
      <c r="C80" s="1394">
        <v>-4.1370000000000005</v>
      </c>
      <c r="D80" s="1393">
        <v>-2.8265000000000002</v>
      </c>
      <c r="E80" s="1393">
        <v>-3.2175000000000002</v>
      </c>
      <c r="F80" s="1393">
        <v>-2.1002000000000001</v>
      </c>
      <c r="G80" s="1393" t="s">
        <v>234</v>
      </c>
      <c r="H80" s="1393">
        <v>-3.1501000000000001</v>
      </c>
    </row>
    <row r="81" spans="1:8" ht="13.8">
      <c r="A81" s="1277">
        <v>40999</v>
      </c>
      <c r="B81" s="1393" t="s">
        <v>234</v>
      </c>
      <c r="C81" s="1394">
        <v>-2.1192000000000002</v>
      </c>
      <c r="D81" s="1393">
        <v>-1.0564</v>
      </c>
      <c r="E81" s="1393">
        <v>-0.9194</v>
      </c>
      <c r="F81" s="1393">
        <v>-9.8500000000000004E-2</v>
      </c>
      <c r="G81" s="1393" t="s">
        <v>234</v>
      </c>
      <c r="H81" s="1393">
        <v>-1.1251</v>
      </c>
    </row>
    <row r="82" spans="1:8" ht="13.8">
      <c r="A82" s="1277">
        <v>41029</v>
      </c>
      <c r="B82" s="1393" t="s">
        <v>234</v>
      </c>
      <c r="C82" s="1394">
        <v>0.90690000000000004</v>
      </c>
      <c r="D82" s="1393">
        <v>1.8744000000000001</v>
      </c>
      <c r="E82" s="1393">
        <v>1.8609</v>
      </c>
      <c r="F82" s="1393">
        <v>2.9032</v>
      </c>
      <c r="G82" s="1393" t="s">
        <v>234</v>
      </c>
      <c r="H82" s="1393">
        <v>1.7948000000000002</v>
      </c>
    </row>
    <row r="83" spans="1:8" ht="13.8">
      <c r="A83" s="1277">
        <v>41060</v>
      </c>
      <c r="B83" s="1393" t="s">
        <v>234</v>
      </c>
      <c r="C83" s="1394">
        <v>-1.9899</v>
      </c>
      <c r="D83" s="1393">
        <v>-1.3075000000000001</v>
      </c>
      <c r="E83" s="1393">
        <v>-1.2538</v>
      </c>
      <c r="F83" s="1393">
        <v>-0.11810000000000001</v>
      </c>
      <c r="G83" s="1393" t="s">
        <v>234</v>
      </c>
      <c r="H83" s="1393">
        <v>-1.2698</v>
      </c>
    </row>
    <row r="84" spans="1:8" ht="13.8">
      <c r="A84" s="1277">
        <v>41090</v>
      </c>
      <c r="B84" s="1393" t="s">
        <v>234</v>
      </c>
      <c r="C84" s="1394">
        <v>0.19870000000000002</v>
      </c>
      <c r="D84" s="1393">
        <v>0.63050000000000006</v>
      </c>
      <c r="E84" s="1393">
        <v>0.70500000000000007</v>
      </c>
      <c r="F84" s="1393">
        <v>1.7908000000000002</v>
      </c>
      <c r="G84" s="1393" t="s">
        <v>234</v>
      </c>
      <c r="H84" s="1393">
        <v>0.73060000000000003</v>
      </c>
    </row>
    <row r="85" spans="1:8" ht="13.8">
      <c r="A85" s="1277">
        <v>41121</v>
      </c>
      <c r="B85" s="1393" t="s">
        <v>234</v>
      </c>
      <c r="C85" s="1394">
        <v>0.14430000000000001</v>
      </c>
      <c r="D85" s="1393">
        <v>0.3866</v>
      </c>
      <c r="E85" s="1393">
        <v>0.94450000000000001</v>
      </c>
      <c r="F85" s="1393">
        <v>1.3213000000000001</v>
      </c>
      <c r="G85" s="1393" t="s">
        <v>234</v>
      </c>
      <c r="H85" s="1393">
        <v>0.64250000000000007</v>
      </c>
    </row>
    <row r="86" spans="1:8" ht="13.8">
      <c r="A86" s="1277">
        <v>41152</v>
      </c>
      <c r="B86" s="1393" t="s">
        <v>234</v>
      </c>
      <c r="C86" s="1394">
        <v>1.2282</v>
      </c>
      <c r="D86" s="1393">
        <v>0.80370000000000008</v>
      </c>
      <c r="E86" s="1393">
        <v>1.8062</v>
      </c>
      <c r="F86" s="1393">
        <v>2.3252000000000002</v>
      </c>
      <c r="G86" s="1393" t="s">
        <v>234</v>
      </c>
      <c r="H86" s="1393">
        <v>1.4483000000000001</v>
      </c>
    </row>
    <row r="87" spans="1:8" ht="13.8">
      <c r="A87" s="1277">
        <v>41182</v>
      </c>
      <c r="B87" s="1393" t="s">
        <v>234</v>
      </c>
      <c r="C87" s="1394">
        <v>3.4814000000000003</v>
      </c>
      <c r="D87" s="1393">
        <v>3.3348</v>
      </c>
      <c r="E87" s="1393">
        <v>4.4546000000000001</v>
      </c>
      <c r="F87" s="1393">
        <v>4.3946000000000005</v>
      </c>
      <c r="G87" s="1393" t="s">
        <v>234</v>
      </c>
      <c r="H87" s="1393">
        <v>3.8748</v>
      </c>
    </row>
    <row r="88" spans="1:8" ht="13.8">
      <c r="A88" s="1277">
        <v>41213</v>
      </c>
      <c r="B88" s="1393" t="s">
        <v>234</v>
      </c>
      <c r="C88" s="1394">
        <v>7.6966000000000001</v>
      </c>
      <c r="D88" s="1393">
        <v>7.3621000000000008</v>
      </c>
      <c r="E88" s="1393">
        <v>8.5003000000000011</v>
      </c>
      <c r="F88" s="1393">
        <v>7.7935000000000008</v>
      </c>
      <c r="G88" s="1393" t="s">
        <v>234</v>
      </c>
      <c r="H88" s="1393">
        <v>7.8542000000000005</v>
      </c>
    </row>
    <row r="89" spans="1:8" ht="13.8">
      <c r="A89" s="1277">
        <v>41243</v>
      </c>
      <c r="B89" s="1393" t="s">
        <v>234</v>
      </c>
      <c r="C89" s="1394">
        <v>6.9452000000000007</v>
      </c>
      <c r="D89" s="1393">
        <v>6.3614000000000006</v>
      </c>
      <c r="E89" s="1393">
        <v>7.2574000000000005</v>
      </c>
      <c r="F89" s="1393">
        <v>6.7796000000000003</v>
      </c>
      <c r="G89" s="1393" t="s">
        <v>234</v>
      </c>
      <c r="H89" s="1393">
        <v>6.8390000000000004</v>
      </c>
    </row>
    <row r="90" spans="1:8" ht="13.8">
      <c r="A90" s="1282">
        <v>41274</v>
      </c>
      <c r="B90" s="1395" t="s">
        <v>234</v>
      </c>
      <c r="C90" s="1395">
        <v>9.0411999999999999</v>
      </c>
      <c r="D90" s="1395">
        <v>8.450800000000001</v>
      </c>
      <c r="E90" s="1395">
        <v>9.4579000000000004</v>
      </c>
      <c r="F90" s="1395">
        <v>8.4238999999999997</v>
      </c>
      <c r="G90" s="1395" t="s">
        <v>234</v>
      </c>
      <c r="H90" s="1395">
        <v>8.8938000000000006</v>
      </c>
    </row>
    <row r="91" spans="1:8" ht="13.8">
      <c r="A91" s="1277">
        <v>41305</v>
      </c>
      <c r="B91" s="1393" t="s">
        <v>234</v>
      </c>
      <c r="C91" s="1394">
        <v>8.7912999999999997</v>
      </c>
      <c r="D91" s="1393">
        <v>8.3833000000000002</v>
      </c>
      <c r="E91" s="1393">
        <v>9.0473999999999997</v>
      </c>
      <c r="F91" s="1393">
        <v>8.0445000000000011</v>
      </c>
      <c r="G91" s="1393" t="s">
        <v>234</v>
      </c>
      <c r="H91" s="1393">
        <v>8.6289999999999996</v>
      </c>
    </row>
    <row r="92" spans="1:8" ht="13.8">
      <c r="A92" s="1277">
        <v>41333</v>
      </c>
      <c r="B92" s="1393" t="s">
        <v>234</v>
      </c>
      <c r="C92" s="1394">
        <v>4.8532000000000002</v>
      </c>
      <c r="D92" s="1393">
        <v>4.5887000000000002</v>
      </c>
      <c r="E92" s="1393">
        <v>5.1673</v>
      </c>
      <c r="F92" s="1393">
        <v>4.6307</v>
      </c>
      <c r="G92" s="1393" t="s">
        <v>234</v>
      </c>
      <c r="H92" s="1393">
        <v>4.8344000000000005</v>
      </c>
    </row>
    <row r="93" spans="1:8" ht="13.8">
      <c r="A93" s="1277">
        <v>41364</v>
      </c>
      <c r="B93" s="1393" t="s">
        <v>234</v>
      </c>
      <c r="C93" s="1394">
        <v>4.1942000000000004</v>
      </c>
      <c r="D93" s="1393">
        <v>4.2507000000000001</v>
      </c>
      <c r="E93" s="1393">
        <v>4.2026000000000003</v>
      </c>
      <c r="F93" s="1393">
        <v>4.1941000000000006</v>
      </c>
      <c r="G93" s="1393" t="s">
        <v>234</v>
      </c>
      <c r="H93" s="1393">
        <v>4.2136000000000005</v>
      </c>
    </row>
    <row r="94" spans="1:8" ht="13.8">
      <c r="A94" s="1277">
        <v>41394</v>
      </c>
      <c r="B94" s="1393" t="s">
        <v>234</v>
      </c>
      <c r="C94" s="1394">
        <v>3.9266000000000001</v>
      </c>
      <c r="D94" s="1393">
        <v>3.9827000000000004</v>
      </c>
      <c r="E94" s="1393">
        <v>3.3126000000000002</v>
      </c>
      <c r="F94" s="1393">
        <v>3.6098000000000003</v>
      </c>
      <c r="G94" s="1393" t="s">
        <v>234</v>
      </c>
      <c r="H94" s="1393">
        <v>3.7077</v>
      </c>
    </row>
    <row r="95" spans="1:8" ht="13.8">
      <c r="A95" s="1277">
        <v>41425</v>
      </c>
      <c r="B95" s="1393" t="s">
        <v>234</v>
      </c>
      <c r="C95" s="1394">
        <v>6.9609000000000005</v>
      </c>
      <c r="D95" s="1393">
        <v>6.6482999999999999</v>
      </c>
      <c r="E95" s="1393">
        <v>5.1411000000000007</v>
      </c>
      <c r="F95" s="1393">
        <v>6.0077000000000007</v>
      </c>
      <c r="G95" s="1393" t="s">
        <v>234</v>
      </c>
      <c r="H95" s="1393">
        <v>6.1678000000000006</v>
      </c>
    </row>
    <row r="96" spans="1:8" ht="13.8">
      <c r="A96" s="1277">
        <v>41455</v>
      </c>
      <c r="B96" s="1393" t="s">
        <v>234</v>
      </c>
      <c r="C96" s="1394">
        <v>2.5918000000000001</v>
      </c>
      <c r="D96" s="1393">
        <v>2.5519000000000003</v>
      </c>
      <c r="E96" s="1393">
        <v>0.23780000000000001</v>
      </c>
      <c r="F96" s="1393">
        <v>1.5729</v>
      </c>
      <c r="G96" s="1393" t="s">
        <v>234</v>
      </c>
      <c r="H96" s="1393">
        <v>1.7120000000000002</v>
      </c>
    </row>
    <row r="97" spans="1:8" ht="13.8">
      <c r="A97" s="1277">
        <v>41486</v>
      </c>
      <c r="B97" s="1393" t="s">
        <v>234</v>
      </c>
      <c r="C97" s="1394">
        <v>0.76570000000000005</v>
      </c>
      <c r="D97" s="1393">
        <v>0.54249999999999998</v>
      </c>
      <c r="E97" s="1393">
        <v>-2.4013</v>
      </c>
      <c r="F97" s="1393">
        <v>-0.20400000000000001</v>
      </c>
      <c r="G97" s="1393" t="s">
        <v>234</v>
      </c>
      <c r="H97" s="1393">
        <v>-0.40679999999999999</v>
      </c>
    </row>
    <row r="98" spans="1:8" ht="13.8">
      <c r="A98" s="1277">
        <v>41517</v>
      </c>
      <c r="B98" s="1393" t="s">
        <v>234</v>
      </c>
      <c r="C98" s="1394" t="s">
        <v>234</v>
      </c>
      <c r="D98" s="1393">
        <v>0.94480000000000008</v>
      </c>
      <c r="E98" s="1393">
        <v>-2.6649000000000003</v>
      </c>
      <c r="F98" s="1393">
        <v>-7.3099999999999998E-2</v>
      </c>
      <c r="G98" s="1393" t="s">
        <v>234</v>
      </c>
      <c r="H98" s="1393">
        <v>-0.43440000000000001</v>
      </c>
    </row>
    <row r="99" spans="1:8" ht="13.8">
      <c r="A99" s="1277">
        <v>41547</v>
      </c>
      <c r="B99" s="1393" t="s">
        <v>234</v>
      </c>
      <c r="C99" s="1394" t="s">
        <v>234</v>
      </c>
      <c r="D99" s="1393">
        <v>-0.90700000000000003</v>
      </c>
      <c r="E99" s="1393">
        <v>-4.3502999999999998</v>
      </c>
      <c r="F99" s="1393">
        <v>-1.5524</v>
      </c>
      <c r="G99" s="1393" t="s">
        <v>234</v>
      </c>
      <c r="H99" s="1393">
        <v>-2.1341000000000001</v>
      </c>
    </row>
    <row r="100" spans="1:8" ht="13.8">
      <c r="A100" s="1277">
        <v>41578</v>
      </c>
      <c r="B100" s="1393" t="s">
        <v>234</v>
      </c>
      <c r="C100" s="1394" t="s">
        <v>234</v>
      </c>
      <c r="D100" s="1393">
        <v>-0.65310000000000001</v>
      </c>
      <c r="E100" s="1393">
        <v>-3.8284000000000002</v>
      </c>
      <c r="F100" s="1393">
        <v>-1.4705000000000001</v>
      </c>
      <c r="G100" s="1393" t="s">
        <v>234</v>
      </c>
      <c r="H100" s="1393">
        <v>-1.8497000000000001</v>
      </c>
    </row>
    <row r="101" spans="1:8" ht="13.8">
      <c r="A101" s="1277">
        <v>41608</v>
      </c>
      <c r="B101" s="1393" t="s">
        <v>234</v>
      </c>
      <c r="C101" s="1394" t="s">
        <v>234</v>
      </c>
      <c r="D101" s="1393">
        <v>-0.11940000000000001</v>
      </c>
      <c r="E101" s="1393">
        <v>-3.4522000000000004</v>
      </c>
      <c r="F101" s="1393">
        <v>-0.59220000000000006</v>
      </c>
      <c r="G101" s="1393" t="s">
        <v>234</v>
      </c>
      <c r="H101" s="1393">
        <v>-1.2664</v>
      </c>
    </row>
    <row r="102" spans="1:8" ht="13.8">
      <c r="A102" s="1282">
        <v>41639</v>
      </c>
      <c r="B102" s="1392" t="s">
        <v>234</v>
      </c>
      <c r="C102" s="1395" t="s">
        <v>234</v>
      </c>
      <c r="D102" s="1392">
        <v>-1.7020000000000002</v>
      </c>
      <c r="E102" s="1392">
        <v>-5.1427000000000005</v>
      </c>
      <c r="F102" s="1392">
        <v>-1.9387000000000001</v>
      </c>
      <c r="G102" s="1392" t="s">
        <v>234</v>
      </c>
      <c r="H102" s="1392">
        <v>-2.8180000000000001</v>
      </c>
    </row>
    <row r="103" spans="1:8" ht="13.8">
      <c r="A103" s="1277">
        <v>41670</v>
      </c>
      <c r="B103" s="1393" t="s">
        <v>234</v>
      </c>
      <c r="C103" s="1394" t="s">
        <v>234</v>
      </c>
      <c r="D103" s="1393">
        <v>-3.4685000000000001</v>
      </c>
      <c r="E103" s="1393">
        <v>-6.4413</v>
      </c>
      <c r="F103" s="1393">
        <v>-3.6914000000000002</v>
      </c>
      <c r="G103" s="1393" t="s">
        <v>234</v>
      </c>
      <c r="H103" s="1393">
        <v>-4.4404000000000003</v>
      </c>
    </row>
    <row r="104" spans="1:8" ht="13.8">
      <c r="A104" s="1277">
        <v>41698</v>
      </c>
      <c r="B104" s="1393" t="s">
        <v>234</v>
      </c>
      <c r="C104" s="1394" t="s">
        <v>234</v>
      </c>
      <c r="D104" s="1393">
        <v>-5.3690000000000007</v>
      </c>
      <c r="E104" s="1393">
        <v>-8.0456000000000003</v>
      </c>
      <c r="F104" s="1393">
        <v>-5.8218000000000005</v>
      </c>
      <c r="G104" s="1393" t="s">
        <v>234</v>
      </c>
      <c r="H104" s="1393">
        <v>-6.3155999999999999</v>
      </c>
    </row>
    <row r="105" spans="1:8" ht="13.8">
      <c r="A105" s="1277">
        <v>41729</v>
      </c>
      <c r="B105" s="1393" t="s">
        <v>234</v>
      </c>
      <c r="C105" s="1394" t="s">
        <v>234</v>
      </c>
      <c r="D105" s="1393">
        <v>-4.2655000000000003</v>
      </c>
      <c r="E105" s="1393">
        <v>-6.8356000000000003</v>
      </c>
      <c r="F105" s="1393">
        <v>-4.9451000000000001</v>
      </c>
      <c r="G105" s="1393" t="s">
        <v>234</v>
      </c>
      <c r="H105" s="1393">
        <v>-5.2429000000000006</v>
      </c>
    </row>
    <row r="106" spans="1:8" ht="13.8">
      <c r="A106" s="1277">
        <v>41759</v>
      </c>
      <c r="B106" s="1393" t="s">
        <v>234</v>
      </c>
      <c r="C106" s="1394" t="s">
        <v>234</v>
      </c>
      <c r="D106" s="1393">
        <v>-3.3281000000000001</v>
      </c>
      <c r="E106" s="1393">
        <v>-5.4903000000000004</v>
      </c>
      <c r="F106" s="1393">
        <v>-4.5428000000000006</v>
      </c>
      <c r="G106" s="1393" t="s">
        <v>234</v>
      </c>
      <c r="H106" s="1393">
        <v>-4.3290000000000006</v>
      </c>
    </row>
    <row r="107" spans="1:8" ht="13.8">
      <c r="A107" s="1277">
        <v>41790</v>
      </c>
      <c r="B107" s="1393" t="s">
        <v>234</v>
      </c>
      <c r="C107" s="1394" t="s">
        <v>234</v>
      </c>
      <c r="D107" s="1393">
        <v>-2.4121000000000001</v>
      </c>
      <c r="E107" s="1393">
        <v>-3.7866</v>
      </c>
      <c r="F107" s="1393">
        <v>-3.8397000000000001</v>
      </c>
      <c r="G107" s="1393" t="s">
        <v>234</v>
      </c>
      <c r="H107" s="1393">
        <v>-3.2285000000000004</v>
      </c>
    </row>
    <row r="108" spans="1:8" ht="13.8">
      <c r="A108" s="1277">
        <v>41820</v>
      </c>
      <c r="B108" s="1393" t="s">
        <v>234</v>
      </c>
      <c r="C108" s="1394" t="s">
        <v>234</v>
      </c>
      <c r="D108" s="1393">
        <v>3.0085000000000002</v>
      </c>
      <c r="E108" s="1393">
        <v>2.6345000000000001</v>
      </c>
      <c r="F108" s="1393">
        <v>2.2031000000000001</v>
      </c>
      <c r="G108" s="1393" t="s">
        <v>234</v>
      </c>
      <c r="H108" s="1393">
        <v>2.6718999999999999</v>
      </c>
    </row>
    <row r="109" spans="1:8" ht="13.8">
      <c r="A109" s="1277">
        <v>41851</v>
      </c>
      <c r="B109" s="1393" t="s">
        <v>234</v>
      </c>
      <c r="C109" s="1394" t="s">
        <v>234</v>
      </c>
      <c r="D109" s="1393">
        <v>4.6393000000000004</v>
      </c>
      <c r="E109" s="1393">
        <v>5.0288000000000004</v>
      </c>
      <c r="F109" s="1393">
        <v>3.6260000000000003</v>
      </c>
      <c r="G109" s="1393" t="s">
        <v>234</v>
      </c>
      <c r="H109" s="1393">
        <v>4.4824000000000002</v>
      </c>
    </row>
    <row r="110" spans="1:8" ht="13.8">
      <c r="A110" s="1277">
        <v>41882</v>
      </c>
      <c r="B110" s="1393" t="s">
        <v>234</v>
      </c>
      <c r="C110" s="1394" t="s">
        <v>234</v>
      </c>
      <c r="D110" s="1393">
        <v>5.3782000000000005</v>
      </c>
      <c r="E110" s="1393">
        <v>6.2964000000000002</v>
      </c>
      <c r="F110" s="1393">
        <v>4.3429000000000002</v>
      </c>
      <c r="G110" s="1393" t="s">
        <v>234</v>
      </c>
      <c r="H110" s="1393">
        <v>5.3808000000000007</v>
      </c>
    </row>
    <row r="111" spans="1:8" ht="13.8">
      <c r="A111" s="1277">
        <v>41912</v>
      </c>
      <c r="B111" s="1393" t="s">
        <v>234</v>
      </c>
      <c r="C111" s="1394" t="s">
        <v>234</v>
      </c>
      <c r="D111" s="1393">
        <v>6.6759000000000004</v>
      </c>
      <c r="E111" s="1393">
        <v>7.5830000000000002</v>
      </c>
      <c r="F111" s="1393">
        <v>5.4210000000000003</v>
      </c>
      <c r="G111" s="1393" t="s">
        <v>234</v>
      </c>
      <c r="H111" s="1393">
        <v>6.6139999999999999</v>
      </c>
    </row>
    <row r="112" spans="1:8" ht="13.8">
      <c r="A112" s="1277">
        <v>41943</v>
      </c>
      <c r="B112" s="1393" t="s">
        <v>234</v>
      </c>
      <c r="C112" s="1394" t="s">
        <v>234</v>
      </c>
      <c r="D112" s="1393">
        <v>3.5717000000000003</v>
      </c>
      <c r="E112" s="1393">
        <v>4.1809000000000003</v>
      </c>
      <c r="F112" s="1393">
        <v>3.0673000000000004</v>
      </c>
      <c r="G112" s="1393" t="s">
        <v>234</v>
      </c>
      <c r="H112" s="1393">
        <v>3.6227</v>
      </c>
    </row>
    <row r="113" spans="1:8" ht="13.8">
      <c r="A113" s="1277">
        <v>41973</v>
      </c>
      <c r="B113" s="1393" t="s">
        <v>234</v>
      </c>
      <c r="C113" s="1394" t="s">
        <v>234</v>
      </c>
      <c r="D113" s="1393">
        <v>4.7618999999999998</v>
      </c>
      <c r="E113" s="1393">
        <v>5.4201000000000006</v>
      </c>
      <c r="F113" s="1393">
        <v>4.0676000000000005</v>
      </c>
      <c r="G113" s="1393" t="s">
        <v>234</v>
      </c>
      <c r="H113" s="1393">
        <v>4.7766999999999999</v>
      </c>
    </row>
    <row r="114" spans="1:8" ht="13.8">
      <c r="A114" s="1282">
        <v>42004</v>
      </c>
      <c r="B114" s="1392" t="s">
        <v>234</v>
      </c>
      <c r="C114" s="1395" t="s">
        <v>234</v>
      </c>
      <c r="D114" s="1392">
        <v>5.4571000000000005</v>
      </c>
      <c r="E114" s="1392">
        <v>6.1866000000000003</v>
      </c>
      <c r="F114" s="1392">
        <v>4.8482000000000003</v>
      </c>
      <c r="G114" s="1392" t="s">
        <v>234</v>
      </c>
      <c r="H114" s="1392">
        <v>5.5170000000000003</v>
      </c>
    </row>
    <row r="115" spans="1:8" ht="13.8">
      <c r="A115" s="1277">
        <v>42035</v>
      </c>
      <c r="B115" s="1393">
        <v>5.5501000000000005</v>
      </c>
      <c r="C115" s="1394" t="s">
        <v>234</v>
      </c>
      <c r="D115" s="1393">
        <v>4.9836999999999998</v>
      </c>
      <c r="E115" s="1393">
        <v>5.3601999999999999</v>
      </c>
      <c r="F115" s="1393">
        <v>4.4850000000000003</v>
      </c>
      <c r="G115" s="1393" t="s">
        <v>234</v>
      </c>
      <c r="H115" s="1393">
        <v>4.9809000000000001</v>
      </c>
    </row>
    <row r="116" spans="1:8" ht="13.8">
      <c r="A116" s="1277">
        <v>42063</v>
      </c>
      <c r="B116" s="1393">
        <v>10.6028</v>
      </c>
      <c r="C116" s="1394" t="s">
        <v>234</v>
      </c>
      <c r="D116" s="1393">
        <v>9.5731999999999999</v>
      </c>
      <c r="E116" s="1393">
        <v>9.7245000000000008</v>
      </c>
      <c r="F116" s="1393">
        <v>9.2512000000000008</v>
      </c>
      <c r="G116" s="1393" t="s">
        <v>234</v>
      </c>
      <c r="H116" s="1393">
        <v>9.5842000000000009</v>
      </c>
    </row>
    <row r="117" spans="1:8" ht="13.8">
      <c r="A117" s="1277">
        <v>42094</v>
      </c>
      <c r="B117" s="1393">
        <v>9.4776000000000007</v>
      </c>
      <c r="C117" s="1394" t="s">
        <v>234</v>
      </c>
      <c r="D117" s="1393">
        <v>8.051400000000001</v>
      </c>
      <c r="E117" s="1393">
        <v>7.8799000000000001</v>
      </c>
      <c r="F117" s="1393">
        <v>8.1690000000000005</v>
      </c>
      <c r="G117" s="1393" t="s">
        <v>234</v>
      </c>
      <c r="H117" s="1393">
        <v>8.1237000000000013</v>
      </c>
    </row>
    <row r="118" spans="1:8" ht="13.8">
      <c r="A118" s="1277">
        <v>42124</v>
      </c>
      <c r="B118" s="1393">
        <v>10.5509</v>
      </c>
      <c r="C118" s="1394" t="s">
        <v>234</v>
      </c>
      <c r="D118" s="1393">
        <v>8.7066999999999997</v>
      </c>
      <c r="E118" s="1393">
        <v>8.7094000000000005</v>
      </c>
      <c r="F118" s="1393">
        <v>9.6494</v>
      </c>
      <c r="G118" s="1393" t="s">
        <v>234</v>
      </c>
      <c r="H118" s="1393">
        <v>9.1173999999999999</v>
      </c>
    </row>
    <row r="119" spans="1:8" ht="13.8">
      <c r="A119" s="1277">
        <v>42155</v>
      </c>
      <c r="B119" s="1393">
        <v>9.1121999999999996</v>
      </c>
      <c r="C119" s="1394" t="s">
        <v>234</v>
      </c>
      <c r="D119" s="1393">
        <v>7.3719000000000001</v>
      </c>
      <c r="E119" s="1393">
        <v>7.2856000000000005</v>
      </c>
      <c r="F119" s="1393">
        <v>8.7988999999999997</v>
      </c>
      <c r="G119" s="1393" t="s">
        <v>234</v>
      </c>
      <c r="H119" s="1393">
        <v>7.8997000000000002</v>
      </c>
    </row>
    <row r="120" spans="1:8" ht="13.8">
      <c r="A120" s="1277">
        <v>42185</v>
      </c>
      <c r="B120" s="1393">
        <v>6.9179000000000004</v>
      </c>
      <c r="C120" s="1394" t="s">
        <v>234</v>
      </c>
      <c r="D120" s="1393">
        <v>5.3229000000000006</v>
      </c>
      <c r="E120" s="1393">
        <v>5.0190999999999999</v>
      </c>
      <c r="F120" s="1393">
        <v>6.5632000000000001</v>
      </c>
      <c r="G120" s="1393" t="s">
        <v>234</v>
      </c>
      <c r="H120" s="1393">
        <v>5.7153</v>
      </c>
    </row>
    <row r="121" spans="1:8" ht="13.8">
      <c r="A121" s="1277">
        <v>42216</v>
      </c>
      <c r="B121" s="1393">
        <v>5.4156000000000004</v>
      </c>
      <c r="C121" s="1394" t="s">
        <v>234</v>
      </c>
      <c r="D121" s="1393">
        <v>4.0585000000000004</v>
      </c>
      <c r="E121" s="1393">
        <v>3.6398000000000001</v>
      </c>
      <c r="F121" s="1393">
        <v>5.4340999999999999</v>
      </c>
      <c r="G121" s="1393" t="s">
        <v>234</v>
      </c>
      <c r="H121" s="1393">
        <v>4.4424000000000001</v>
      </c>
    </row>
    <row r="122" spans="1:8" ht="13.8">
      <c r="A122" s="1277">
        <v>42247</v>
      </c>
      <c r="B122" s="1394">
        <v>3.6501000000000001</v>
      </c>
      <c r="C122" s="1394" t="s">
        <v>234</v>
      </c>
      <c r="D122" s="1394">
        <v>2.0379</v>
      </c>
      <c r="E122" s="1394">
        <v>1.3344</v>
      </c>
      <c r="F122" s="1394">
        <v>3.7810000000000001</v>
      </c>
      <c r="G122" s="1394" t="s">
        <v>234</v>
      </c>
      <c r="H122" s="1394">
        <v>2.4635000000000002</v>
      </c>
    </row>
    <row r="123" spans="1:8" ht="13.8">
      <c r="A123" s="1277">
        <v>42277</v>
      </c>
      <c r="B123" s="1394">
        <v>-1.3433000000000002</v>
      </c>
      <c r="C123" s="1394" t="s">
        <v>234</v>
      </c>
      <c r="D123" s="1394">
        <v>-3.2336</v>
      </c>
      <c r="E123" s="1394">
        <v>-3.7191000000000001</v>
      </c>
      <c r="F123" s="1394">
        <v>-1.6791</v>
      </c>
      <c r="G123" s="1394" t="s">
        <v>234</v>
      </c>
      <c r="H123" s="1394">
        <v>-2.7814000000000001</v>
      </c>
    </row>
    <row r="124" spans="1:8" ht="13.8">
      <c r="A124" s="1277">
        <v>42308</v>
      </c>
      <c r="B124" s="1393">
        <v>2.0942000000000003</v>
      </c>
      <c r="C124" s="1394" t="s">
        <v>234</v>
      </c>
      <c r="D124" s="1393">
        <v>0.55100000000000005</v>
      </c>
      <c r="E124" s="1393">
        <v>0.22970000000000002</v>
      </c>
      <c r="F124" s="1393">
        <v>1.5960000000000001</v>
      </c>
      <c r="G124" s="1393" t="s">
        <v>234</v>
      </c>
      <c r="H124" s="1393">
        <v>0.87360000000000004</v>
      </c>
    </row>
    <row r="125" spans="1:8" ht="13.8">
      <c r="A125" s="1277">
        <v>42338</v>
      </c>
      <c r="B125" s="1393">
        <v>3.6394000000000002</v>
      </c>
      <c r="C125" s="1394" t="s">
        <v>234</v>
      </c>
      <c r="D125" s="1393">
        <v>1.7211000000000001</v>
      </c>
      <c r="E125" s="1393">
        <v>1.1686000000000001</v>
      </c>
      <c r="F125" s="1393">
        <v>2.7542</v>
      </c>
      <c r="G125" s="1393" t="s">
        <v>234</v>
      </c>
      <c r="H125" s="1393">
        <v>1.9912000000000001</v>
      </c>
    </row>
    <row r="126" spans="1:8" ht="13.8">
      <c r="A126" s="1282">
        <v>42369</v>
      </c>
      <c r="B126" s="1350">
        <v>2.9068000000000001</v>
      </c>
      <c r="C126" s="1395" t="s">
        <v>234</v>
      </c>
      <c r="D126" s="1350">
        <v>0.94840000000000002</v>
      </c>
      <c r="E126" s="1350">
        <v>0.48760000000000003</v>
      </c>
      <c r="F126" s="1350">
        <v>1.8451000000000002</v>
      </c>
      <c r="G126" s="1350" t="s">
        <v>234</v>
      </c>
      <c r="H126" s="1350">
        <v>1.2071000000000001</v>
      </c>
    </row>
    <row r="127" spans="1:8" ht="13.8">
      <c r="A127" s="1277">
        <v>42400</v>
      </c>
      <c r="B127" s="1369">
        <v>-0.18</v>
      </c>
      <c r="C127" s="1394" t="s">
        <v>234</v>
      </c>
      <c r="D127" s="1369">
        <v>-2.2153</v>
      </c>
      <c r="E127" s="1369">
        <v>-2.6628000000000003</v>
      </c>
      <c r="F127" s="1369">
        <v>-1.3772</v>
      </c>
      <c r="G127" s="1369" t="s">
        <v>234</v>
      </c>
      <c r="H127" s="1369">
        <v>-1.9660000000000002</v>
      </c>
    </row>
    <row r="128" spans="1:8" ht="13.8">
      <c r="A128" s="1277">
        <v>42429</v>
      </c>
      <c r="B128" s="1369">
        <v>-2.5310000000000001</v>
      </c>
      <c r="C128" s="1394" t="s">
        <v>234</v>
      </c>
      <c r="D128" s="1369">
        <v>-4.0686999999999998</v>
      </c>
      <c r="E128" s="1369">
        <v>-4.9146000000000001</v>
      </c>
      <c r="F128" s="1369">
        <v>-3.8161</v>
      </c>
      <c r="G128" s="1369" t="s">
        <v>234</v>
      </c>
      <c r="H128" s="1369">
        <v>-4.1580000000000004</v>
      </c>
    </row>
    <row r="129" spans="1:8" ht="13.8">
      <c r="A129" s="1277">
        <v>42460</v>
      </c>
      <c r="B129" s="1369">
        <v>-0.31470000000000004</v>
      </c>
      <c r="C129" s="1394" t="s">
        <v>234</v>
      </c>
      <c r="D129" s="1369">
        <v>-1.3172000000000001</v>
      </c>
      <c r="E129" s="1369">
        <v>-1.2314000000000001</v>
      </c>
      <c r="F129" s="1369">
        <v>-1.7701</v>
      </c>
      <c r="G129" s="1369" t="s">
        <v>234</v>
      </c>
      <c r="H129" s="1369">
        <v>-1.3692</v>
      </c>
    </row>
    <row r="130" spans="1:8" ht="13.8">
      <c r="A130" s="1277">
        <v>42490</v>
      </c>
      <c r="B130" s="1369">
        <v>-0.98240000000000005</v>
      </c>
      <c r="C130" s="1394" t="s">
        <v>234</v>
      </c>
      <c r="D130" s="1369">
        <v>-1.7704000000000002</v>
      </c>
      <c r="E130" s="1369">
        <v>-1.6254000000000002</v>
      </c>
      <c r="F130" s="1369">
        <v>-2.3147000000000002</v>
      </c>
      <c r="G130" s="1369" t="s">
        <v>234</v>
      </c>
      <c r="H130" s="1369">
        <v>-1.8459000000000001</v>
      </c>
    </row>
    <row r="131" spans="1:8" ht="13.8">
      <c r="A131" s="1277">
        <v>42521</v>
      </c>
      <c r="B131" s="1369">
        <v>0.52350000000000008</v>
      </c>
      <c r="C131" s="1394" t="s">
        <v>234</v>
      </c>
      <c r="D131" s="1369">
        <v>-9.06E-2</v>
      </c>
      <c r="E131" s="1369">
        <v>3.2399999999999998E-2</v>
      </c>
      <c r="F131" s="1369">
        <v>-1.2335</v>
      </c>
      <c r="G131" s="1369" t="s">
        <v>234</v>
      </c>
      <c r="H131" s="1369">
        <v>-0.37090000000000001</v>
      </c>
    </row>
    <row r="132" spans="1:8" ht="13.8">
      <c r="A132" s="1277">
        <v>42551</v>
      </c>
      <c r="B132" s="1369">
        <v>1.5272000000000001</v>
      </c>
      <c r="C132" s="1394" t="s">
        <v>234</v>
      </c>
      <c r="D132" s="1369">
        <v>0.46790000000000004</v>
      </c>
      <c r="E132" s="1369">
        <v>0.67590000000000006</v>
      </c>
      <c r="F132" s="1369">
        <v>-0.80840000000000001</v>
      </c>
      <c r="G132" s="1369" t="s">
        <v>234</v>
      </c>
      <c r="H132" s="1369">
        <v>0.20020000000000002</v>
      </c>
    </row>
    <row r="133" spans="1:8" ht="13.8">
      <c r="A133" s="1277">
        <v>42582</v>
      </c>
      <c r="B133" s="1369">
        <v>4.6844000000000001</v>
      </c>
      <c r="C133" s="1394" t="s">
        <v>234</v>
      </c>
      <c r="D133" s="1369">
        <v>3.2736000000000001</v>
      </c>
      <c r="E133" s="1369">
        <v>3.2867999999999999</v>
      </c>
      <c r="F133" s="1369">
        <v>1.675</v>
      </c>
      <c r="G133" s="1369" t="s">
        <v>234</v>
      </c>
      <c r="H133" s="1369">
        <v>2.8663000000000003</v>
      </c>
    </row>
    <row r="134" spans="1:8" ht="13.8">
      <c r="A134" s="1277">
        <v>42613</v>
      </c>
      <c r="B134" s="1369">
        <v>8.6776</v>
      </c>
      <c r="C134" s="1394" t="s">
        <v>234</v>
      </c>
      <c r="D134" s="1369">
        <v>7.1898</v>
      </c>
      <c r="E134" s="1369">
        <v>7.3479000000000001</v>
      </c>
      <c r="F134" s="1369">
        <v>5.4428999999999998</v>
      </c>
      <c r="G134" s="1369" t="s">
        <v>234</v>
      </c>
      <c r="H134" s="1369">
        <v>6.7863000000000007</v>
      </c>
    </row>
    <row r="135" spans="1:8" ht="13.8">
      <c r="A135" s="1277">
        <v>42643</v>
      </c>
      <c r="B135" s="1369">
        <v>13.782900000000001</v>
      </c>
      <c r="C135" s="1394" t="s">
        <v>234</v>
      </c>
      <c r="D135" s="1369">
        <v>12.5593</v>
      </c>
      <c r="E135" s="1369">
        <v>12.481900000000001</v>
      </c>
      <c r="F135" s="1369">
        <v>10.712100000000001</v>
      </c>
      <c r="G135" s="1369" t="s">
        <v>234</v>
      </c>
      <c r="H135" s="1369">
        <v>12.0343</v>
      </c>
    </row>
    <row r="136" spans="1:8" ht="14.25" customHeight="1">
      <c r="A136" s="1277">
        <v>42674</v>
      </c>
      <c r="B136" s="1369">
        <v>11.8286</v>
      </c>
      <c r="C136" s="1394" t="s">
        <v>234</v>
      </c>
      <c r="D136" s="1369">
        <v>10.191700000000001</v>
      </c>
      <c r="E136" s="1369">
        <v>10.2416</v>
      </c>
      <c r="F136" s="1369">
        <v>8.8304000000000009</v>
      </c>
      <c r="G136" s="1369" t="s">
        <v>234</v>
      </c>
      <c r="H136" s="1369">
        <v>9.8841999999999999</v>
      </c>
    </row>
    <row r="137" spans="1:8" ht="14.25" customHeight="1">
      <c r="A137" s="1277">
        <v>42704</v>
      </c>
      <c r="B137" s="1369">
        <v>6.7488999999999999</v>
      </c>
      <c r="C137" s="1394" t="s">
        <v>234</v>
      </c>
      <c r="D137" s="1369">
        <v>5.5307000000000004</v>
      </c>
      <c r="E137" s="1369">
        <v>5.9733000000000001</v>
      </c>
      <c r="F137" s="1369">
        <v>4.4127000000000001</v>
      </c>
      <c r="G137" s="1369" t="s">
        <v>234</v>
      </c>
      <c r="H137" s="1369">
        <v>5.3958000000000004</v>
      </c>
    </row>
    <row r="138" spans="1:8" ht="14.25" customHeight="1">
      <c r="A138" s="1282">
        <v>42735</v>
      </c>
      <c r="B138" s="1350">
        <v>7.5287000000000006</v>
      </c>
      <c r="C138" s="1395" t="s">
        <v>234</v>
      </c>
      <c r="D138" s="1350">
        <v>6.8675000000000006</v>
      </c>
      <c r="E138" s="1350">
        <v>6.7272000000000007</v>
      </c>
      <c r="F138" s="1350">
        <v>5.6856</v>
      </c>
      <c r="G138" s="1350" t="s">
        <v>234</v>
      </c>
      <c r="H138" s="1350">
        <v>6.4957000000000003</v>
      </c>
    </row>
    <row r="139" spans="1:8" ht="14.25" customHeight="1">
      <c r="A139" s="1277">
        <v>42766</v>
      </c>
      <c r="B139" s="1369">
        <v>10.521600000000001</v>
      </c>
      <c r="C139" s="1394" t="s">
        <v>234</v>
      </c>
      <c r="D139" s="1369">
        <v>10.125300000000001</v>
      </c>
      <c r="E139" s="1369">
        <v>10.091100000000001</v>
      </c>
      <c r="F139" s="1369">
        <v>8.8196000000000012</v>
      </c>
      <c r="G139" s="1369" t="s">
        <v>234</v>
      </c>
      <c r="H139" s="1369">
        <v>9.7314000000000007</v>
      </c>
    </row>
    <row r="140" spans="1:8" ht="14.25" customHeight="1">
      <c r="A140" s="1277">
        <v>42794</v>
      </c>
      <c r="B140" s="1369">
        <v>9.8033000000000001</v>
      </c>
      <c r="C140" s="1394" t="s">
        <v>234</v>
      </c>
      <c r="D140" s="1369">
        <v>9.0965000000000007</v>
      </c>
      <c r="E140" s="1369">
        <v>9.2990000000000013</v>
      </c>
      <c r="F140" s="1369">
        <v>7.8258000000000001</v>
      </c>
      <c r="G140" s="1369" t="s">
        <v>234</v>
      </c>
      <c r="H140" s="1369">
        <v>8.8069000000000006</v>
      </c>
    </row>
    <row r="141" spans="1:8" ht="14.25" customHeight="1">
      <c r="A141" s="1277">
        <v>42825</v>
      </c>
      <c r="B141" s="1369">
        <v>7.6363000000000003</v>
      </c>
      <c r="C141" s="1394" t="s">
        <v>234</v>
      </c>
      <c r="D141" s="1369">
        <v>6.6264000000000003</v>
      </c>
      <c r="E141" s="1369">
        <v>6.0428000000000006</v>
      </c>
      <c r="F141" s="1369">
        <v>5.5268000000000006</v>
      </c>
      <c r="G141" s="1369" t="s">
        <v>234</v>
      </c>
      <c r="H141" s="1369">
        <v>6.1635</v>
      </c>
    </row>
    <row r="142" spans="1:8" ht="14.25" customHeight="1">
      <c r="A142" s="1277">
        <v>42855</v>
      </c>
      <c r="B142" s="1369">
        <v>8.1126000000000005</v>
      </c>
      <c r="C142" s="1394" t="s">
        <v>234</v>
      </c>
      <c r="D142" s="1369">
        <v>7.0866000000000007</v>
      </c>
      <c r="E142" s="1369">
        <v>6.3456000000000001</v>
      </c>
      <c r="F142" s="1369">
        <v>5.8239000000000001</v>
      </c>
      <c r="G142" s="1369" t="s">
        <v>234</v>
      </c>
      <c r="H142" s="1369">
        <v>6.5245000000000006</v>
      </c>
    </row>
    <row r="143" spans="1:8" ht="14.25" customHeight="1">
      <c r="A143" s="1277">
        <v>42886</v>
      </c>
      <c r="B143" s="1369">
        <v>9.6707999999999998</v>
      </c>
      <c r="C143" s="1394" t="s">
        <v>234</v>
      </c>
      <c r="D143" s="1369">
        <v>8.3062000000000005</v>
      </c>
      <c r="E143" s="1369">
        <v>7.4530000000000003</v>
      </c>
      <c r="F143" s="1369">
        <v>7.6379000000000001</v>
      </c>
      <c r="G143" s="1369" t="s">
        <v>234</v>
      </c>
      <c r="H143" s="1369">
        <v>7.9160000000000004</v>
      </c>
    </row>
    <row r="144" spans="1:8" ht="14.25" customHeight="1">
      <c r="A144" s="1277">
        <v>42916</v>
      </c>
      <c r="B144" s="1369">
        <v>10.6836</v>
      </c>
      <c r="C144" s="1394" t="s">
        <v>234</v>
      </c>
      <c r="D144" s="1369">
        <v>9.2843</v>
      </c>
      <c r="E144" s="1369">
        <v>8.7785000000000011</v>
      </c>
      <c r="F144" s="1369">
        <v>8.9449000000000005</v>
      </c>
      <c r="G144" s="1369" t="s">
        <v>234</v>
      </c>
      <c r="H144" s="1369">
        <v>9.1075999999999997</v>
      </c>
    </row>
    <row r="145" spans="1:8" ht="14.25" customHeight="1">
      <c r="A145" s="1277">
        <v>42947</v>
      </c>
      <c r="B145" s="1369">
        <v>8.0891999999999999</v>
      </c>
      <c r="C145" s="1394" t="s">
        <v>234</v>
      </c>
      <c r="D145" s="1369">
        <v>7.1166</v>
      </c>
      <c r="E145" s="1369">
        <v>6.9460000000000006</v>
      </c>
      <c r="F145" s="1369">
        <v>7.0169000000000006</v>
      </c>
      <c r="G145" s="1369" t="s">
        <v>234</v>
      </c>
      <c r="H145" s="1369">
        <v>7.0929000000000002</v>
      </c>
    </row>
    <row r="146" spans="1:8" ht="14.25" customHeight="1">
      <c r="A146" s="1277">
        <v>42978</v>
      </c>
      <c r="B146" s="1369">
        <v>5.9864000000000006</v>
      </c>
      <c r="C146" s="1394" t="s">
        <v>234</v>
      </c>
      <c r="D146" s="1369">
        <v>5.2065000000000001</v>
      </c>
      <c r="E146" s="1369">
        <v>4.9581</v>
      </c>
      <c r="F146" s="1369">
        <v>4.9942000000000002</v>
      </c>
      <c r="G146" s="1369" t="s">
        <v>234</v>
      </c>
      <c r="H146" s="1369">
        <v>5.1113</v>
      </c>
    </row>
    <row r="147" spans="1:8" ht="14.25" customHeight="1">
      <c r="A147" s="1277">
        <v>43008</v>
      </c>
      <c r="B147" s="1369">
        <v>7.3285</v>
      </c>
      <c r="C147" s="1394" t="s">
        <v>234</v>
      </c>
      <c r="D147" s="1369">
        <v>6.3068</v>
      </c>
      <c r="E147" s="1369">
        <v>6.0227000000000004</v>
      </c>
      <c r="F147" s="1369">
        <v>5.9670000000000005</v>
      </c>
      <c r="G147" s="1369" t="s">
        <v>234</v>
      </c>
      <c r="H147" s="1369">
        <v>6.1757</v>
      </c>
    </row>
    <row r="148" spans="1:8" ht="14.25" customHeight="1">
      <c r="A148" s="1277">
        <v>43039</v>
      </c>
      <c r="B148" s="1369">
        <v>10.069000000000001</v>
      </c>
      <c r="C148" s="1394" t="s">
        <v>234</v>
      </c>
      <c r="D148" s="1369">
        <v>9.2798999999999996</v>
      </c>
      <c r="E148" s="1369">
        <v>8.5635000000000012</v>
      </c>
      <c r="F148" s="1369">
        <v>8.1452000000000009</v>
      </c>
      <c r="G148" s="1369" t="s">
        <v>234</v>
      </c>
      <c r="H148" s="1369">
        <v>8.7507999999999999</v>
      </c>
    </row>
    <row r="149" spans="1:8" ht="14.25" customHeight="1">
      <c r="A149" s="1277">
        <v>43069</v>
      </c>
      <c r="B149" s="1369">
        <v>12.468</v>
      </c>
      <c r="C149" s="1394" t="s">
        <v>234</v>
      </c>
      <c r="D149" s="1369">
        <v>11.433</v>
      </c>
      <c r="E149" s="1369">
        <v>10.5511</v>
      </c>
      <c r="F149" s="1369">
        <v>9.7841000000000005</v>
      </c>
      <c r="G149" s="1369" t="s">
        <v>234</v>
      </c>
      <c r="H149" s="1369">
        <v>10.706900000000001</v>
      </c>
    </row>
    <row r="150" spans="1:8" ht="14.25" customHeight="1">
      <c r="A150" s="1282">
        <v>43100</v>
      </c>
      <c r="B150" s="1350">
        <v>12.264000000000001</v>
      </c>
      <c r="C150" s="1395" t="s">
        <v>234</v>
      </c>
      <c r="D150" s="1350">
        <v>11.053000000000001</v>
      </c>
      <c r="E150" s="1350">
        <v>10.6538</v>
      </c>
      <c r="F150" s="1350">
        <v>9.1628000000000007</v>
      </c>
      <c r="G150" s="1350" t="s">
        <v>234</v>
      </c>
      <c r="H150" s="1350">
        <v>10.413300000000001</v>
      </c>
    </row>
    <row r="151" spans="1:8" ht="14.25" customHeight="1">
      <c r="A151" s="1277">
        <v>43131</v>
      </c>
      <c r="B151" s="1393">
        <v>15.4444</v>
      </c>
      <c r="C151" s="1394" t="s">
        <v>234</v>
      </c>
      <c r="D151" s="1393">
        <v>13.8367</v>
      </c>
      <c r="E151" s="1393">
        <v>14.0974</v>
      </c>
      <c r="F151" s="1393">
        <v>12.5768</v>
      </c>
      <c r="G151" s="1393" t="s">
        <v>234</v>
      </c>
      <c r="H151" s="1393">
        <v>13.625</v>
      </c>
    </row>
    <row r="152" spans="1:8" ht="14.25" customHeight="1">
      <c r="A152" s="1277">
        <v>43159</v>
      </c>
      <c r="B152" s="1393">
        <v>14.938400000000001</v>
      </c>
      <c r="C152" s="1394" t="s">
        <v>234</v>
      </c>
      <c r="D152" s="1393">
        <v>13.262600000000001</v>
      </c>
      <c r="E152" s="1393">
        <v>13.7605</v>
      </c>
      <c r="F152" s="1393">
        <v>12.504300000000001</v>
      </c>
      <c r="G152" s="1393" t="s">
        <v>234</v>
      </c>
      <c r="H152" s="1393">
        <v>13.286000000000001</v>
      </c>
    </row>
    <row r="153" spans="1:8" ht="14.25" customHeight="1">
      <c r="A153" s="1277">
        <v>43190</v>
      </c>
      <c r="B153" s="1393">
        <v>14.8011</v>
      </c>
      <c r="C153" s="1394" t="s">
        <v>234</v>
      </c>
      <c r="D153" s="1393">
        <v>12.9373</v>
      </c>
      <c r="E153" s="1393">
        <v>13.396600000000001</v>
      </c>
      <c r="F153" s="1393">
        <v>12.619300000000001</v>
      </c>
      <c r="G153" s="1393" t="s">
        <v>234</v>
      </c>
      <c r="H153" s="1393">
        <v>13.098000000000001</v>
      </c>
    </row>
    <row r="154" spans="1:8" ht="14.25" customHeight="1">
      <c r="A154" s="1277">
        <v>43220</v>
      </c>
      <c r="B154" s="1393">
        <v>12.453000000000001</v>
      </c>
      <c r="C154" s="1394" t="s">
        <v>234</v>
      </c>
      <c r="D154" s="1393">
        <v>11.011000000000001</v>
      </c>
      <c r="E154" s="1393">
        <v>11.604700000000001</v>
      </c>
      <c r="F154" s="1393">
        <v>10.8207</v>
      </c>
      <c r="G154" s="1393" t="s">
        <v>234</v>
      </c>
      <c r="H154" s="1393">
        <v>11.2272</v>
      </c>
    </row>
    <row r="155" spans="1:8" ht="14.25" customHeight="1">
      <c r="A155" s="1277">
        <v>43251</v>
      </c>
      <c r="B155" s="1393">
        <v>8.8915000000000006</v>
      </c>
      <c r="C155" s="1394" t="s">
        <v>234</v>
      </c>
      <c r="D155" s="1393">
        <v>7.9790000000000001</v>
      </c>
      <c r="E155" s="1393">
        <v>8.1316000000000006</v>
      </c>
      <c r="F155" s="1393">
        <v>7.8946000000000005</v>
      </c>
      <c r="G155" s="1393" t="s">
        <v>234</v>
      </c>
      <c r="H155" s="1393">
        <v>8.0572999999999997</v>
      </c>
    </row>
    <row r="156" spans="1:8" ht="14.25" customHeight="1">
      <c r="A156" s="1277">
        <v>43281</v>
      </c>
      <c r="B156" s="1393">
        <v>6.6128999999999998</v>
      </c>
      <c r="C156" s="1394" t="s">
        <v>234</v>
      </c>
      <c r="D156" s="1393">
        <v>5.6406000000000001</v>
      </c>
      <c r="E156" s="1393">
        <v>5.4291</v>
      </c>
      <c r="F156" s="1393">
        <v>5.5749000000000004</v>
      </c>
      <c r="G156" s="1393" t="s">
        <v>234</v>
      </c>
      <c r="H156" s="1393">
        <v>5.6147</v>
      </c>
    </row>
    <row r="157" spans="1:8" ht="14.25" customHeight="1">
      <c r="A157" s="1277">
        <v>43312</v>
      </c>
      <c r="B157" s="1393">
        <v>6.1743000000000006</v>
      </c>
      <c r="C157" s="1394" t="s">
        <v>234</v>
      </c>
      <c r="D157" s="1393">
        <v>5.2530000000000001</v>
      </c>
      <c r="E157" s="1393">
        <v>5.3264000000000005</v>
      </c>
      <c r="F157" s="1393">
        <v>5.4180999999999999</v>
      </c>
      <c r="G157" s="1393" t="s">
        <v>234</v>
      </c>
      <c r="H157" s="1393">
        <v>5.3851000000000004</v>
      </c>
    </row>
    <row r="158" spans="1:8" ht="14.25" customHeight="1">
      <c r="A158" s="1277">
        <v>43343</v>
      </c>
      <c r="B158" s="1393">
        <v>5.9617000000000004</v>
      </c>
      <c r="C158" s="1394" t="s">
        <v>234</v>
      </c>
      <c r="D158" s="1393">
        <v>5.4054000000000002</v>
      </c>
      <c r="E158" s="1393">
        <v>5.5651999999999999</v>
      </c>
      <c r="F158" s="1393">
        <v>5.5720999999999998</v>
      </c>
      <c r="G158" s="1393" t="s">
        <v>234</v>
      </c>
      <c r="H158" s="1393">
        <v>5.5422000000000002</v>
      </c>
    </row>
    <row r="159" spans="1:8" ht="14.25" customHeight="1">
      <c r="A159" s="1277">
        <v>43373</v>
      </c>
      <c r="B159" s="1393">
        <v>3.6555</v>
      </c>
      <c r="C159" s="1394" t="s">
        <v>234</v>
      </c>
      <c r="D159" s="1393">
        <v>3.0936000000000003</v>
      </c>
      <c r="E159" s="1393">
        <v>3.3691</v>
      </c>
      <c r="F159" s="1393">
        <v>3.3784000000000001</v>
      </c>
      <c r="G159" s="1393" t="s">
        <v>234</v>
      </c>
      <c r="H159" s="1393">
        <v>3.3038000000000003</v>
      </c>
    </row>
    <row r="160" spans="1:8" ht="14.25" customHeight="1">
      <c r="A160" s="1277">
        <v>43404</v>
      </c>
      <c r="B160" s="1393">
        <v>-1.4143000000000001</v>
      </c>
      <c r="C160" s="1394" t="s">
        <v>234</v>
      </c>
      <c r="D160" s="1393">
        <v>-1.8036000000000001</v>
      </c>
      <c r="E160" s="1393">
        <v>-1.0007000000000001</v>
      </c>
      <c r="F160" s="1393">
        <v>-0.93790000000000007</v>
      </c>
      <c r="G160" s="1393" t="s">
        <v>234</v>
      </c>
      <c r="H160" s="1393">
        <v>-1.2578</v>
      </c>
    </row>
    <row r="161" spans="1:8" ht="14.25" customHeight="1">
      <c r="A161" s="1277">
        <v>43434</v>
      </c>
      <c r="B161" s="1393">
        <v>-3.2753000000000001</v>
      </c>
      <c r="C161" s="1394" t="s">
        <v>234</v>
      </c>
      <c r="D161" s="1393">
        <v>-2.399</v>
      </c>
      <c r="E161" s="1393">
        <v>-1.7549000000000001</v>
      </c>
      <c r="F161" s="1393">
        <v>-1.8326</v>
      </c>
      <c r="G161" s="1393" t="s">
        <v>234</v>
      </c>
      <c r="H161" s="1393">
        <v>-2.0754999999999999</v>
      </c>
    </row>
    <row r="162" spans="1:8" ht="14.25" customHeight="1">
      <c r="A162" s="1282">
        <v>43465</v>
      </c>
      <c r="B162" s="1392">
        <v>-4.6935000000000002</v>
      </c>
      <c r="C162" s="1395" t="s">
        <v>234</v>
      </c>
      <c r="D162" s="1392">
        <v>-3.9776000000000002</v>
      </c>
      <c r="E162" s="1392">
        <v>-3.0118</v>
      </c>
      <c r="F162" s="1392">
        <v>-3.0145</v>
      </c>
      <c r="G162" s="1392" t="s">
        <v>234</v>
      </c>
      <c r="H162" s="1392">
        <v>-3.4205000000000001</v>
      </c>
    </row>
    <row r="163" spans="1:8" ht="14.25" customHeight="1">
      <c r="A163" s="1277">
        <v>43496</v>
      </c>
      <c r="B163" s="1393">
        <v>-6.2840000000000007</v>
      </c>
      <c r="C163" s="1394" t="s">
        <v>234</v>
      </c>
      <c r="D163" s="1393">
        <v>-5.5190999999999999</v>
      </c>
      <c r="E163" s="1393">
        <v>-4.7103999999999999</v>
      </c>
      <c r="F163" s="1393">
        <v>-4.9290000000000003</v>
      </c>
      <c r="G163" s="1393" t="s">
        <v>234</v>
      </c>
      <c r="H163" s="1393">
        <v>-5.1325000000000003</v>
      </c>
    </row>
    <row r="164" spans="1:8" ht="14.25" customHeight="1">
      <c r="A164" s="1277">
        <v>43524</v>
      </c>
      <c r="B164" s="1393">
        <v>-3.5287000000000002</v>
      </c>
      <c r="C164" s="1394" t="s">
        <v>234</v>
      </c>
      <c r="D164" s="1393">
        <v>-2.7522000000000002</v>
      </c>
      <c r="E164" s="1393">
        <v>-2.1251000000000002</v>
      </c>
      <c r="F164" s="1393">
        <v>-2.4523000000000001</v>
      </c>
      <c r="G164" s="1393" t="s">
        <v>234</v>
      </c>
      <c r="H164" s="1393">
        <v>-2.5143</v>
      </c>
    </row>
    <row r="165" spans="1:8" ht="14.25" customHeight="1">
      <c r="A165" s="1277">
        <v>43555</v>
      </c>
      <c r="B165" s="1393">
        <v>-2.6609000000000003</v>
      </c>
      <c r="C165" s="1394" t="s">
        <v>234</v>
      </c>
      <c r="D165" s="1393">
        <v>-1.7254</v>
      </c>
      <c r="E165" s="1393">
        <v>-1.0198</v>
      </c>
      <c r="F165" s="1393">
        <v>-1.6505000000000001</v>
      </c>
      <c r="G165" s="1393" t="s">
        <v>234</v>
      </c>
      <c r="H165" s="1393">
        <v>-1.5442</v>
      </c>
    </row>
    <row r="166" spans="1:8" ht="14.25" customHeight="1">
      <c r="A166" s="1277">
        <v>43585</v>
      </c>
      <c r="B166" s="1393">
        <v>-0.1293</v>
      </c>
      <c r="C166" s="1394" t="s">
        <v>234</v>
      </c>
      <c r="D166" s="1393">
        <v>0.12290000000000001</v>
      </c>
      <c r="E166" s="1393">
        <v>0.80830000000000002</v>
      </c>
      <c r="F166" s="1393">
        <v>0.4531</v>
      </c>
      <c r="G166" s="1393" t="s">
        <v>234</v>
      </c>
      <c r="H166" s="1393">
        <v>0.42130000000000001</v>
      </c>
    </row>
    <row r="167" spans="1:8" ht="14.25" customHeight="1">
      <c r="A167" s="1277">
        <v>43616</v>
      </c>
      <c r="B167" s="1393">
        <v>-0.23960000000000001</v>
      </c>
      <c r="C167" s="1394" t="s">
        <v>234</v>
      </c>
      <c r="D167" s="1393">
        <v>-0.8377</v>
      </c>
      <c r="E167" s="1393">
        <v>0.16889999999999999</v>
      </c>
      <c r="F167" s="1393">
        <v>-0.49790000000000001</v>
      </c>
      <c r="G167" s="1393" t="s">
        <v>234</v>
      </c>
      <c r="H167" s="1393">
        <v>-0.378</v>
      </c>
    </row>
    <row r="168" spans="1:8" ht="14.25" customHeight="1">
      <c r="A168" s="1277">
        <v>43646</v>
      </c>
      <c r="B168" s="1393">
        <v>2.5938000000000003</v>
      </c>
      <c r="C168" s="1394" t="s">
        <v>234</v>
      </c>
      <c r="D168" s="1393">
        <v>1.9033</v>
      </c>
      <c r="E168" s="1393">
        <v>3.2181999999999999</v>
      </c>
      <c r="F168" s="1393">
        <v>2.2640000000000002</v>
      </c>
      <c r="G168" s="1393" t="s">
        <v>234</v>
      </c>
      <c r="H168" s="1393">
        <v>2.4347000000000003</v>
      </c>
    </row>
    <row r="169" spans="1:8" ht="14.25" customHeight="1">
      <c r="A169" s="1277">
        <v>43677</v>
      </c>
      <c r="B169" s="1393">
        <v>5.4708000000000006</v>
      </c>
      <c r="C169" s="1394" t="s">
        <v>234</v>
      </c>
      <c r="D169" s="1393">
        <v>3.9929000000000001</v>
      </c>
      <c r="E169" s="1393">
        <v>5.1345999999999998</v>
      </c>
      <c r="F169" s="1393">
        <v>4.2872000000000003</v>
      </c>
      <c r="G169" s="1393" t="s">
        <v>234</v>
      </c>
      <c r="H169" s="1393">
        <v>4.5445000000000002</v>
      </c>
    </row>
    <row r="170" spans="1:8" ht="14.25" customHeight="1">
      <c r="A170" s="1277">
        <v>43708</v>
      </c>
      <c r="B170" s="1393">
        <v>4.4573999999999998</v>
      </c>
      <c r="C170" s="1394" t="s">
        <v>234</v>
      </c>
      <c r="D170" s="1393">
        <v>3.0343</v>
      </c>
      <c r="E170" s="1393">
        <v>4.1881000000000004</v>
      </c>
      <c r="F170" s="1393">
        <v>3.8488000000000002</v>
      </c>
      <c r="G170" s="1393" t="s">
        <v>234</v>
      </c>
      <c r="H170" s="1393">
        <v>3.7445000000000004</v>
      </c>
    </row>
    <row r="171" spans="1:8" ht="14.25" customHeight="1">
      <c r="A171" s="1277">
        <v>43738</v>
      </c>
      <c r="B171" s="1393">
        <v>5.851</v>
      </c>
      <c r="C171" s="1394" t="s">
        <v>234</v>
      </c>
      <c r="D171" s="1393">
        <v>4.5537000000000001</v>
      </c>
      <c r="E171" s="1393">
        <v>5.556</v>
      </c>
      <c r="F171" s="1393">
        <v>5.2741000000000007</v>
      </c>
      <c r="G171" s="1393" t="s">
        <v>234</v>
      </c>
      <c r="H171" s="1393">
        <v>5.1798999999999999</v>
      </c>
    </row>
    <row r="172" spans="1:8" ht="14.25" customHeight="1">
      <c r="A172" s="1277">
        <v>43769</v>
      </c>
      <c r="B172" s="1393">
        <v>9.1555</v>
      </c>
      <c r="C172" s="1394" t="s">
        <v>234</v>
      </c>
      <c r="D172" s="1393">
        <v>7.4333</v>
      </c>
      <c r="E172" s="1393">
        <v>8.1912000000000003</v>
      </c>
      <c r="F172" s="1393">
        <v>8.0686999999999998</v>
      </c>
      <c r="G172" s="1393" t="s">
        <v>234</v>
      </c>
      <c r="H172" s="1393">
        <v>7.9908000000000001</v>
      </c>
    </row>
    <row r="173" spans="1:8" ht="14.25" customHeight="1">
      <c r="A173" s="1277">
        <v>43799</v>
      </c>
      <c r="B173" s="1393">
        <v>11.059100000000001</v>
      </c>
      <c r="C173" s="1394" t="s">
        <v>234</v>
      </c>
      <c r="D173" s="1393">
        <v>8.0870999999999995</v>
      </c>
      <c r="E173" s="1393">
        <v>9.1454000000000004</v>
      </c>
      <c r="F173" s="1393">
        <v>9.1586999999999996</v>
      </c>
      <c r="G173" s="1393" t="s">
        <v>234</v>
      </c>
      <c r="H173" s="1393">
        <v>8.9669000000000008</v>
      </c>
    </row>
    <row r="174" spans="1:8" ht="14.25" customHeight="1">
      <c r="A174" s="1282">
        <v>43830</v>
      </c>
      <c r="B174" s="1392">
        <v>13.2615</v>
      </c>
      <c r="C174" s="1395" t="s">
        <v>234</v>
      </c>
      <c r="D174" s="1392">
        <v>10.0464</v>
      </c>
      <c r="E174" s="1392">
        <v>10.9687</v>
      </c>
      <c r="F174" s="1392">
        <v>10.8096</v>
      </c>
      <c r="G174" s="1392" t="s">
        <v>234</v>
      </c>
      <c r="H174" s="1392">
        <v>10.8147</v>
      </c>
    </row>
    <row r="175" spans="1:8" ht="14.25" customHeight="1">
      <c r="A175" s="1277">
        <v>43861</v>
      </c>
      <c r="B175" s="1393">
        <v>13.7019</v>
      </c>
      <c r="C175" s="1394" t="s">
        <v>234</v>
      </c>
      <c r="D175" s="1393">
        <v>10.003300000000001</v>
      </c>
      <c r="E175" s="1393">
        <v>10.808300000000001</v>
      </c>
      <c r="F175" s="1393">
        <v>10.853900000000001</v>
      </c>
      <c r="G175" s="1393" t="s">
        <v>234</v>
      </c>
      <c r="H175" s="1393">
        <v>10.805300000000001</v>
      </c>
    </row>
    <row r="176" spans="1:8" ht="14.25" customHeight="1">
      <c r="A176" s="1277">
        <v>43890</v>
      </c>
      <c r="B176" s="1393">
        <v>12.015000000000001</v>
      </c>
      <c r="C176" s="1394" t="s">
        <v>234</v>
      </c>
      <c r="D176" s="1393">
        <v>8.6219999999999999</v>
      </c>
      <c r="E176" s="1393">
        <v>8.9721000000000011</v>
      </c>
      <c r="F176" s="1393">
        <v>9.5387000000000004</v>
      </c>
      <c r="G176" s="1393" t="s">
        <v>234</v>
      </c>
      <c r="H176" s="1393">
        <v>9.2809000000000008</v>
      </c>
    </row>
    <row r="177" spans="1:8" ht="14.25" customHeight="1">
      <c r="A177" s="1277">
        <v>43921</v>
      </c>
      <c r="B177" s="1393">
        <v>-0.3735</v>
      </c>
      <c r="C177" s="1394" t="s">
        <v>234</v>
      </c>
      <c r="D177" s="1393">
        <v>-3.2129000000000003</v>
      </c>
      <c r="E177" s="1393">
        <v>-3.5305</v>
      </c>
      <c r="F177" s="1393">
        <v>-1.2874000000000001</v>
      </c>
      <c r="G177" s="1393" t="s">
        <v>234</v>
      </c>
      <c r="H177" s="1393">
        <v>-2.5135000000000001</v>
      </c>
    </row>
    <row r="178" spans="1:8" ht="14.25" customHeight="1">
      <c r="A178" s="1277">
        <v>43951</v>
      </c>
      <c r="B178" s="1393">
        <v>-5.3474000000000004</v>
      </c>
      <c r="C178" s="1394" t="s">
        <v>234</v>
      </c>
      <c r="D178" s="1393">
        <v>-7.1135000000000002</v>
      </c>
      <c r="E178" s="1393">
        <v>-7.6220000000000008</v>
      </c>
      <c r="F178" s="1393">
        <v>-5.3334999999999999</v>
      </c>
      <c r="G178" s="1393" t="s">
        <v>234</v>
      </c>
      <c r="H178" s="1393">
        <v>-6.6060000000000008</v>
      </c>
    </row>
    <row r="179" spans="1:8" ht="14.25" customHeight="1">
      <c r="A179" s="1277">
        <v>43982</v>
      </c>
      <c r="B179" s="1393">
        <v>-0.34590000000000004</v>
      </c>
      <c r="C179" s="1394" t="s">
        <v>234</v>
      </c>
      <c r="D179" s="1393">
        <v>-3.1779000000000002</v>
      </c>
      <c r="E179" s="1393">
        <v>-3.1189</v>
      </c>
      <c r="F179" s="1393">
        <v>-1.1438000000000001</v>
      </c>
      <c r="G179" s="1393" t="s">
        <v>234</v>
      </c>
      <c r="H179" s="1393">
        <v>-2.3294000000000001</v>
      </c>
    </row>
    <row r="180" spans="1:8" ht="14.25" customHeight="1">
      <c r="A180" s="1277">
        <v>44012</v>
      </c>
      <c r="B180" s="1393">
        <v>3.0388000000000002</v>
      </c>
      <c r="C180" s="1394" t="s">
        <v>234</v>
      </c>
      <c r="D180" s="1393">
        <v>-0.24180000000000001</v>
      </c>
      <c r="E180" s="1393">
        <v>2.0000000000000001E-4</v>
      </c>
      <c r="F180" s="1393">
        <v>1.7091000000000001</v>
      </c>
      <c r="G180" s="1393" t="s">
        <v>234</v>
      </c>
      <c r="H180" s="1393">
        <v>0.67749999999999999</v>
      </c>
    </row>
    <row r="181" spans="1:8" ht="14.25" customHeight="1">
      <c r="A181" s="1277">
        <v>44043</v>
      </c>
      <c r="B181" s="1393">
        <v>2.9391000000000003</v>
      </c>
      <c r="C181" s="1394" t="s">
        <v>234</v>
      </c>
      <c r="D181" s="1393">
        <v>-0.12570000000000001</v>
      </c>
      <c r="E181" s="1393">
        <v>-0.18970000000000001</v>
      </c>
      <c r="F181" s="1393">
        <v>2.2926000000000002</v>
      </c>
      <c r="G181" s="1393" t="s">
        <v>234</v>
      </c>
      <c r="H181" s="1393">
        <v>0.81659999999999999</v>
      </c>
    </row>
    <row r="182" spans="1:8" ht="14.25" customHeight="1">
      <c r="A182" s="1277">
        <v>44074</v>
      </c>
      <c r="B182" s="1393">
        <v>6.2385999999999999</v>
      </c>
      <c r="C182" s="1394" t="s">
        <v>234</v>
      </c>
      <c r="D182" s="1393">
        <v>3.1678000000000002</v>
      </c>
      <c r="E182" s="1393">
        <v>2.5508999999999999</v>
      </c>
      <c r="F182" s="1393">
        <v>4.9588999999999999</v>
      </c>
      <c r="G182" s="1393" t="s">
        <v>234</v>
      </c>
      <c r="H182" s="1393">
        <v>3.7581000000000002</v>
      </c>
    </row>
    <row r="183" spans="1:8" ht="14.25" customHeight="1">
      <c r="A183" s="1277">
        <v>44104</v>
      </c>
      <c r="B183" s="1393">
        <v>5.3574999999999999</v>
      </c>
      <c r="C183" s="1394" t="s">
        <v>234</v>
      </c>
      <c r="D183" s="1393">
        <v>1.9266000000000001</v>
      </c>
      <c r="E183" s="1393">
        <v>1.3842000000000001</v>
      </c>
      <c r="F183" s="1393">
        <v>3.8195000000000001</v>
      </c>
      <c r="G183" s="1393" t="s">
        <v>234</v>
      </c>
      <c r="H183" s="1393">
        <v>2.6034000000000002</v>
      </c>
    </row>
    <row r="184" spans="1:8" ht="14.25" customHeight="1">
      <c r="A184" s="1277">
        <v>44135</v>
      </c>
      <c r="B184" s="1393">
        <v>5.8981000000000003</v>
      </c>
      <c r="C184" s="1394" t="s">
        <v>234</v>
      </c>
      <c r="D184" s="1393">
        <v>2.1973000000000003</v>
      </c>
      <c r="E184" s="1393">
        <v>1.2964</v>
      </c>
      <c r="F184" s="1393">
        <v>4.1429</v>
      </c>
      <c r="G184" s="1393" t="s">
        <v>234</v>
      </c>
      <c r="H184" s="1393">
        <v>2.8047</v>
      </c>
    </row>
    <row r="185" spans="1:8" ht="14.25" customHeight="1">
      <c r="A185" s="1277">
        <v>44165</v>
      </c>
      <c r="B185" s="1393">
        <v>7.6204000000000001</v>
      </c>
      <c r="C185" s="1394" t="s">
        <v>234</v>
      </c>
      <c r="D185" s="1393">
        <v>3.7866</v>
      </c>
      <c r="E185" s="1393">
        <v>3.3162000000000003</v>
      </c>
      <c r="F185" s="1393">
        <v>5.7532000000000005</v>
      </c>
      <c r="G185" s="1393" t="s">
        <v>234</v>
      </c>
      <c r="H185" s="1393">
        <v>4.5512000000000006</v>
      </c>
    </row>
    <row r="186" spans="1:8" ht="12" customHeight="1">
      <c r="A186" s="1282">
        <v>44196</v>
      </c>
      <c r="B186" s="1392">
        <v>12.424000000000001</v>
      </c>
      <c r="C186" s="1395" t="s">
        <v>234</v>
      </c>
      <c r="D186" s="1392">
        <v>7.6509</v>
      </c>
      <c r="E186" s="1392">
        <v>6.7850000000000001</v>
      </c>
      <c r="F186" s="1392">
        <v>9.5744000000000007</v>
      </c>
      <c r="G186" s="1392" t="s">
        <v>234</v>
      </c>
      <c r="H186" s="1392">
        <v>8.3771000000000004</v>
      </c>
    </row>
    <row r="187" spans="1:8" ht="12" customHeight="1">
      <c r="A187" s="1277">
        <v>44227</v>
      </c>
      <c r="B187" s="1393">
        <v>13.0458</v>
      </c>
      <c r="C187" s="1394" t="s">
        <v>234</v>
      </c>
      <c r="D187" s="1393">
        <v>8.6065000000000005</v>
      </c>
      <c r="E187" s="1393">
        <v>7.7816000000000001</v>
      </c>
      <c r="F187" s="1393">
        <v>10.403400000000001</v>
      </c>
      <c r="G187" s="1393" t="s">
        <v>234</v>
      </c>
      <c r="H187" s="1393">
        <v>9.2880000000000003</v>
      </c>
    </row>
    <row r="188" spans="1:8" ht="12" customHeight="1">
      <c r="A188" s="1277">
        <v>44255</v>
      </c>
      <c r="B188" s="1393">
        <v>14.840100000000001</v>
      </c>
      <c r="C188" s="1394" t="s">
        <v>234</v>
      </c>
      <c r="D188" s="1393">
        <v>9.7357000000000014</v>
      </c>
      <c r="E188" s="1393">
        <v>9.3017000000000003</v>
      </c>
      <c r="F188" s="1393">
        <v>11.802000000000001</v>
      </c>
      <c r="G188" s="1393" t="s">
        <v>234</v>
      </c>
      <c r="H188" s="1393">
        <v>10.691000000000001</v>
      </c>
    </row>
    <row r="189" spans="1:8" ht="12" customHeight="1">
      <c r="A189" s="1277">
        <v>44286</v>
      </c>
      <c r="B189" s="1393">
        <v>23.713100000000001</v>
      </c>
      <c r="C189" s="1394" t="s">
        <v>234</v>
      </c>
      <c r="D189" s="1393">
        <v>19.351400000000002</v>
      </c>
      <c r="E189" s="1393">
        <v>19.3459</v>
      </c>
      <c r="F189" s="1393">
        <v>20.608000000000001</v>
      </c>
      <c r="G189" s="1393" t="s">
        <v>234</v>
      </c>
      <c r="H189" s="1393">
        <v>20.1479</v>
      </c>
    </row>
    <row r="190" spans="1:8" ht="12" customHeight="1">
      <c r="A190" s="1277">
        <v>44316</v>
      </c>
      <c r="B190" s="1393">
        <v>26.602800000000002</v>
      </c>
      <c r="C190" s="1394" t="s">
        <v>234</v>
      </c>
      <c r="D190" s="1393">
        <v>21.7927</v>
      </c>
      <c r="E190" s="1393">
        <v>21.884600000000002</v>
      </c>
      <c r="F190" s="1393">
        <v>23.3155</v>
      </c>
      <c r="G190" s="1393" t="s">
        <v>234</v>
      </c>
      <c r="H190" s="1393">
        <v>22.744600000000002</v>
      </c>
    </row>
    <row r="191" spans="1:8" ht="12" customHeight="1">
      <c r="A191" s="1277">
        <v>44347</v>
      </c>
      <c r="B191" s="1393">
        <v>20.476200000000002</v>
      </c>
      <c r="C191" s="1394" t="s">
        <v>234</v>
      </c>
      <c r="D191" s="1393">
        <v>19.978200000000001</v>
      </c>
      <c r="E191" s="1393">
        <v>18.3278</v>
      </c>
      <c r="F191" s="1393">
        <v>20.211500000000001</v>
      </c>
      <c r="G191" s="1393" t="s">
        <v>234</v>
      </c>
      <c r="H191" s="1393">
        <v>19.578500000000002</v>
      </c>
    </row>
    <row r="192" spans="1:8" ht="12" customHeight="1">
      <c r="A192" s="1277">
        <v>44377</v>
      </c>
      <c r="B192" s="1393">
        <v>14.914800000000001</v>
      </c>
      <c r="C192" s="1394" t="s">
        <v>234</v>
      </c>
      <c r="D192" s="1393">
        <v>15.566500000000001</v>
      </c>
      <c r="E192" s="1393">
        <v>13.462100000000001</v>
      </c>
      <c r="F192" s="1393">
        <v>15.77</v>
      </c>
      <c r="G192" s="1393" t="s">
        <v>234</v>
      </c>
      <c r="H192" s="1393">
        <v>14.892200000000001</v>
      </c>
    </row>
    <row r="193" spans="1:8" ht="12" customHeight="1">
      <c r="A193" s="1277">
        <v>44408</v>
      </c>
      <c r="B193" s="1393">
        <v>9.4667000000000012</v>
      </c>
      <c r="C193" s="1394" t="s">
        <v>234</v>
      </c>
      <c r="D193" s="1393">
        <v>10.880500000000001</v>
      </c>
      <c r="E193" s="1393">
        <v>9.0981000000000005</v>
      </c>
      <c r="F193" s="1393">
        <v>10.464700000000001</v>
      </c>
      <c r="G193" s="1393" t="s">
        <v>234</v>
      </c>
      <c r="H193" s="1393">
        <v>10.0573</v>
      </c>
    </row>
    <row r="194" spans="1:8" ht="12" customHeight="1">
      <c r="A194" s="1277">
        <v>44439</v>
      </c>
      <c r="B194" s="1393">
        <v>3.5617000000000001</v>
      </c>
      <c r="C194" s="1394" t="s">
        <v>234</v>
      </c>
      <c r="D194" s="1393">
        <v>5.7496</v>
      </c>
      <c r="E194" s="1393">
        <v>4.3910999999999998</v>
      </c>
      <c r="F194" s="1393">
        <v>4.9763999999999999</v>
      </c>
      <c r="G194" s="1393" t="s">
        <v>234</v>
      </c>
      <c r="H194" s="1393">
        <v>4.8736000000000006</v>
      </c>
    </row>
    <row r="195" spans="1:8" ht="12" customHeight="1">
      <c r="A195" s="1277">
        <v>44469</v>
      </c>
      <c r="B195" s="1393">
        <v>5.3520000000000003</v>
      </c>
      <c r="C195" s="1394" t="s">
        <v>234</v>
      </c>
      <c r="D195" s="1393">
        <v>7.7465999999999999</v>
      </c>
      <c r="E195" s="1393">
        <v>6.13</v>
      </c>
      <c r="F195" s="1393">
        <v>6.9190000000000005</v>
      </c>
      <c r="G195" s="1393" t="s">
        <v>234</v>
      </c>
      <c r="H195" s="1393">
        <v>6.7478000000000007</v>
      </c>
    </row>
    <row r="196" spans="1:8" ht="12" customHeight="1">
      <c r="A196" s="1277">
        <v>44500</v>
      </c>
      <c r="B196" s="1393">
        <v>3.7030000000000003</v>
      </c>
      <c r="C196" s="1394" t="s">
        <v>234</v>
      </c>
      <c r="D196" s="1393">
        <v>7.4077999999999999</v>
      </c>
      <c r="E196" s="1393">
        <v>6.1717000000000004</v>
      </c>
      <c r="F196" s="1393">
        <v>6.7747000000000002</v>
      </c>
      <c r="G196" s="1393" t="s">
        <v>234</v>
      </c>
      <c r="H196" s="1393">
        <v>6.4260999999999999</v>
      </c>
    </row>
    <row r="197" spans="1:8" ht="12" customHeight="1">
      <c r="A197" s="1277">
        <v>44530</v>
      </c>
      <c r="B197" s="1393">
        <v>2.6693000000000002</v>
      </c>
      <c r="C197" s="1394" t="s">
        <v>234</v>
      </c>
      <c r="D197" s="1393">
        <v>6.4523000000000001</v>
      </c>
      <c r="E197" s="1393">
        <v>4.9557000000000002</v>
      </c>
      <c r="F197" s="1393">
        <v>5.4550000000000001</v>
      </c>
      <c r="G197" s="1393" t="s">
        <v>234</v>
      </c>
      <c r="H197" s="1393">
        <v>5.2861000000000002</v>
      </c>
    </row>
    <row r="198" spans="1:8" ht="12" customHeight="1">
      <c r="A198" s="1282">
        <v>44561</v>
      </c>
      <c r="B198" s="1392">
        <v>-3.1892</v>
      </c>
      <c r="C198" s="1395" t="s">
        <v>234</v>
      </c>
      <c r="D198" s="1392">
        <v>1.2205000000000001</v>
      </c>
      <c r="E198" s="1392">
        <v>-7.5400000000000009E-2</v>
      </c>
      <c r="F198" s="1392">
        <v>0.48230000000000001</v>
      </c>
      <c r="G198" s="1392" t="s">
        <v>234</v>
      </c>
      <c r="H198" s="1392">
        <v>0.11210000000000001</v>
      </c>
    </row>
    <row r="199" spans="1:8" ht="12" customHeight="1">
      <c r="A199" s="1277">
        <v>44592</v>
      </c>
      <c r="B199" s="1393">
        <v>-6.0243000000000002</v>
      </c>
      <c r="C199" s="1394" t="s">
        <v>234</v>
      </c>
      <c r="D199" s="1393">
        <v>-1.5146000000000002</v>
      </c>
      <c r="E199" s="1393">
        <v>-2.4594</v>
      </c>
      <c r="F199" s="1393">
        <v>-1.9442000000000002</v>
      </c>
      <c r="G199" s="1393" t="s">
        <v>234</v>
      </c>
      <c r="H199" s="1393">
        <v>-2.4464000000000001</v>
      </c>
    </row>
    <row r="200" spans="1:8" ht="12" customHeight="1">
      <c r="A200" s="1277">
        <v>44620</v>
      </c>
      <c r="B200" s="1393">
        <v>-8.8461999999999996</v>
      </c>
      <c r="C200" s="1394" t="s">
        <v>234</v>
      </c>
      <c r="D200" s="1393">
        <v>-4.7876000000000003</v>
      </c>
      <c r="E200" s="1393">
        <v>-5.1861000000000006</v>
      </c>
      <c r="F200" s="1393">
        <v>-5.2770000000000001</v>
      </c>
      <c r="G200" s="1393" t="s">
        <v>234</v>
      </c>
      <c r="H200" s="1393">
        <v>-5.5131000000000006</v>
      </c>
    </row>
    <row r="201" spans="1:8" ht="12" customHeight="1">
      <c r="A201" s="1277">
        <v>44651</v>
      </c>
      <c r="B201" s="1393">
        <v>-5.3161000000000005</v>
      </c>
      <c r="C201" s="1394" t="s">
        <v>234</v>
      </c>
      <c r="D201" s="1393">
        <v>-4.242</v>
      </c>
      <c r="E201" s="1393">
        <v>-5.3916000000000004</v>
      </c>
      <c r="F201" s="1393">
        <v>-5.1322000000000001</v>
      </c>
      <c r="G201" s="1393" t="s">
        <v>234</v>
      </c>
      <c r="H201" s="1393">
        <v>-4.9567000000000005</v>
      </c>
    </row>
    <row r="202" spans="1:8" ht="12" customHeight="1">
      <c r="A202" s="1277">
        <v>44681</v>
      </c>
      <c r="B202" s="1393">
        <v>-5.9681000000000006</v>
      </c>
      <c r="C202" s="1394" t="s">
        <v>234</v>
      </c>
      <c r="D202" s="1393">
        <v>-6.2246000000000006</v>
      </c>
      <c r="E202" s="1393">
        <v>-7.3143000000000002</v>
      </c>
      <c r="F202" s="1393">
        <v>-7.3862000000000005</v>
      </c>
      <c r="G202" s="1393" t="s">
        <v>234</v>
      </c>
      <c r="H202" s="1393">
        <v>-6.8344000000000005</v>
      </c>
    </row>
    <row r="203" spans="1:8" ht="12" customHeight="1">
      <c r="A203" s="1277">
        <v>44712</v>
      </c>
      <c r="B203" s="1393">
        <v>-11.5009</v>
      </c>
      <c r="C203" s="1394" t="s">
        <v>234</v>
      </c>
      <c r="D203" s="1393">
        <v>-12.729900000000001</v>
      </c>
      <c r="E203" s="1393">
        <v>-12.4124</v>
      </c>
      <c r="F203" s="1393">
        <v>-13.5983</v>
      </c>
      <c r="G203" s="1393" t="s">
        <v>234</v>
      </c>
      <c r="H203" s="1393">
        <v>-12.7097</v>
      </c>
    </row>
    <row r="204" spans="1:8" ht="12" customHeight="1">
      <c r="A204" s="1277">
        <v>44742</v>
      </c>
      <c r="B204" s="1393">
        <v>-14.3596</v>
      </c>
      <c r="C204" s="1394" t="s">
        <v>234</v>
      </c>
      <c r="D204" s="1393">
        <v>-15.0144</v>
      </c>
      <c r="E204" s="1393">
        <v>-14.5448</v>
      </c>
      <c r="F204" s="1393">
        <v>-16.6084</v>
      </c>
      <c r="G204" s="1393" t="s">
        <v>234</v>
      </c>
      <c r="H204" s="1393">
        <v>-15.2035</v>
      </c>
    </row>
    <row r="205" spans="1:8" ht="12" customHeight="1">
      <c r="A205" s="1277">
        <v>44773</v>
      </c>
      <c r="B205" s="1393">
        <v>-15.625900000000001</v>
      </c>
      <c r="C205" s="1394" t="s">
        <v>234</v>
      </c>
      <c r="D205" s="1393">
        <v>-14.6607</v>
      </c>
      <c r="E205" s="1393">
        <v>-14.692600000000001</v>
      </c>
      <c r="F205" s="1393">
        <v>-16.283799999999999</v>
      </c>
      <c r="G205" s="1393" t="s">
        <v>234</v>
      </c>
      <c r="H205" s="1393">
        <v>-15.2019</v>
      </c>
    </row>
    <row r="206" spans="1:8" ht="12" customHeight="1">
      <c r="A206" s="1277">
        <v>44804</v>
      </c>
      <c r="B206" s="1393">
        <v>-11.614100000000001</v>
      </c>
      <c r="C206" s="1394" t="s">
        <v>234</v>
      </c>
      <c r="D206" s="1393">
        <v>-12.5754</v>
      </c>
      <c r="E206" s="1393">
        <v>-11.438700000000001</v>
      </c>
      <c r="F206" s="1393">
        <v>-13.3764</v>
      </c>
      <c r="G206" s="1393" t="s">
        <v>234</v>
      </c>
      <c r="H206" s="1393">
        <v>-12.309100000000001</v>
      </c>
    </row>
    <row r="207" spans="1:8" ht="12" customHeight="1">
      <c r="A207" s="1277">
        <v>44834</v>
      </c>
      <c r="B207" s="1393">
        <v>-15.806100000000001</v>
      </c>
      <c r="C207" s="1394" t="s">
        <v>234</v>
      </c>
      <c r="D207" s="1393">
        <v>-16.381399999999999</v>
      </c>
      <c r="E207" s="1393">
        <v>-15.2986</v>
      </c>
      <c r="F207" s="1393">
        <v>-17.39</v>
      </c>
      <c r="G207" s="1393" t="s">
        <v>234</v>
      </c>
      <c r="H207" s="1393">
        <v>-16.223200000000002</v>
      </c>
    </row>
    <row r="208" spans="1:8" ht="12" customHeight="1">
      <c r="A208" s="1277">
        <v>44865</v>
      </c>
      <c r="B208" s="1393">
        <v>-12.772300000000001</v>
      </c>
      <c r="C208" s="1394" t="s">
        <v>234</v>
      </c>
      <c r="D208" s="1393">
        <v>-13.8551</v>
      </c>
      <c r="E208" s="1393">
        <v>-16.1372</v>
      </c>
      <c r="F208" s="1393">
        <v>-16.4497</v>
      </c>
      <c r="G208" s="1393" t="s">
        <v>234</v>
      </c>
      <c r="H208" s="1393">
        <v>-15.070200000000002</v>
      </c>
    </row>
    <row r="209" spans="1:8" ht="12" customHeight="1">
      <c r="A209" s="1277">
        <v>44895</v>
      </c>
      <c r="B209" s="1393">
        <v>-12.432400000000001</v>
      </c>
      <c r="C209" s="1394" t="s">
        <v>234</v>
      </c>
      <c r="D209" s="1393">
        <v>-13.4861</v>
      </c>
      <c r="E209" s="1393">
        <v>-15.010400000000001</v>
      </c>
      <c r="F209" s="1393">
        <v>-16.192399999999999</v>
      </c>
      <c r="G209" s="1393" t="s">
        <v>234</v>
      </c>
      <c r="H209" s="1393">
        <v>-14.494200000000001</v>
      </c>
    </row>
    <row r="210" spans="1:8" ht="12" customHeight="1">
      <c r="A210" s="1282">
        <v>44926</v>
      </c>
      <c r="B210" s="1392">
        <v>-12.9909</v>
      </c>
      <c r="C210" s="1395" t="s">
        <v>234</v>
      </c>
      <c r="D210" s="1392">
        <v>-13.521000000000001</v>
      </c>
      <c r="E210" s="1392">
        <v>-14.271500000000001</v>
      </c>
      <c r="F210" s="1392">
        <v>-16.403500000000001</v>
      </c>
      <c r="G210" s="1392" t="s">
        <v>234</v>
      </c>
      <c r="H210" s="1392">
        <v>-14.3955</v>
      </c>
    </row>
    <row r="211" spans="1:8" ht="12" customHeight="1">
      <c r="A211" s="1277">
        <v>44957</v>
      </c>
      <c r="B211" s="1393">
        <v>-10.5944</v>
      </c>
      <c r="C211" s="1394" t="s">
        <v>234</v>
      </c>
      <c r="D211" s="1393">
        <v>-10.353200000000001</v>
      </c>
      <c r="E211" s="1393">
        <v>-11.808</v>
      </c>
      <c r="F211" s="1393">
        <v>-13.5837</v>
      </c>
      <c r="G211" s="1393" t="s">
        <v>234</v>
      </c>
      <c r="H211" s="1393">
        <v>-11.514000000000001</v>
      </c>
    </row>
    <row r="212" spans="1:8" ht="12" customHeight="1">
      <c r="A212" s="1277">
        <v>44985</v>
      </c>
      <c r="B212" s="1393">
        <v>-12.992500000000001</v>
      </c>
      <c r="C212" s="1394" t="s">
        <v>234</v>
      </c>
      <c r="D212" s="1393">
        <v>-11.539200000000001</v>
      </c>
      <c r="E212" s="1393">
        <v>-12.509500000000001</v>
      </c>
      <c r="F212" s="1393">
        <v>-14.476000000000001</v>
      </c>
      <c r="G212" s="1393" t="s">
        <v>234</v>
      </c>
      <c r="H212" s="1393">
        <v>-12.5824</v>
      </c>
    </row>
    <row r="213" spans="1:8" ht="12" customHeight="1">
      <c r="A213" s="1277">
        <v>45016</v>
      </c>
      <c r="B213" s="1393">
        <v>-12.731900000000001</v>
      </c>
      <c r="C213" s="1394" t="s">
        <v>234</v>
      </c>
      <c r="D213" s="1393">
        <v>-10.110200000000001</v>
      </c>
      <c r="E213" s="1393">
        <v>-9.7663000000000011</v>
      </c>
      <c r="F213" s="1393">
        <v>-13.349200000000002</v>
      </c>
      <c r="G213" s="1393" t="s">
        <v>234</v>
      </c>
      <c r="H213" s="1393">
        <v>-10.9709</v>
      </c>
    </row>
    <row r="214" spans="1:8" ht="12" customHeight="1">
      <c r="A214" s="1277">
        <v>45046</v>
      </c>
      <c r="B214" s="1393">
        <v>-10.391300000000001</v>
      </c>
      <c r="C214" s="1394" t="s">
        <v>234</v>
      </c>
      <c r="D214" s="1393">
        <v>-7.5397000000000007</v>
      </c>
      <c r="E214" s="1393">
        <v>-6.2606999999999999</v>
      </c>
      <c r="F214" s="1393">
        <v>-10.531700000000001</v>
      </c>
      <c r="G214" s="1393" t="s">
        <v>234</v>
      </c>
      <c r="H214" s="1393">
        <v>-8.113900000000001</v>
      </c>
    </row>
    <row r="215" spans="1:8" ht="12" customHeight="1">
      <c r="A215" s="1277">
        <v>45077</v>
      </c>
      <c r="B215" s="1393">
        <v>-8.4818999999999996</v>
      </c>
      <c r="C215" s="1394" t="s">
        <v>234</v>
      </c>
      <c r="D215" s="1393">
        <v>-5.3306000000000004</v>
      </c>
      <c r="E215" s="1393">
        <v>-4.7641</v>
      </c>
      <c r="F215" s="1393">
        <v>-8.037700000000001</v>
      </c>
      <c r="G215" s="1393" t="s">
        <v>234</v>
      </c>
      <c r="H215" s="1393">
        <v>-6.0815000000000001</v>
      </c>
    </row>
    <row r="216" spans="1:8" ht="12" customHeight="1">
      <c r="A216" s="1277">
        <v>45107</v>
      </c>
      <c r="B216" s="1393">
        <v>-0.44140000000000001</v>
      </c>
      <c r="C216" s="1394" t="s">
        <v>234</v>
      </c>
      <c r="D216" s="1393">
        <v>-0.64939999999999998</v>
      </c>
      <c r="E216" s="1393">
        <v>1.2771000000000001</v>
      </c>
      <c r="F216" s="1393">
        <v>-2.1869000000000001</v>
      </c>
      <c r="G216" s="1393" t="s">
        <v>234</v>
      </c>
      <c r="H216" s="1393">
        <v>-0.3715</v>
      </c>
    </row>
    <row r="217" spans="1:8" ht="12" customHeight="1">
      <c r="A217" s="1277">
        <v>45138</v>
      </c>
      <c r="B217" s="1393">
        <v>0.54620000000000002</v>
      </c>
      <c r="C217" s="1394" t="s">
        <v>234</v>
      </c>
      <c r="D217" s="1393">
        <v>-0.2016</v>
      </c>
      <c r="E217" s="1393">
        <v>2.5444</v>
      </c>
      <c r="F217" s="1393">
        <v>-1.2015</v>
      </c>
      <c r="G217" s="1393" t="s">
        <v>234</v>
      </c>
      <c r="H217" s="1393">
        <v>0.50380000000000003</v>
      </c>
    </row>
    <row r="218" spans="1:8" ht="12" customHeight="1">
      <c r="A218" s="1277">
        <v>45169</v>
      </c>
      <c r="B218" s="1393">
        <v>2.9654000000000003</v>
      </c>
      <c r="C218" s="1394" t="s">
        <v>234</v>
      </c>
      <c r="D218" s="1393">
        <v>2.2244999999999999</v>
      </c>
      <c r="E218" s="1393">
        <v>3.8816000000000002</v>
      </c>
      <c r="F218" s="1393">
        <v>1.1468</v>
      </c>
      <c r="G218" s="1393" t="s">
        <v>234</v>
      </c>
      <c r="H218" s="1393">
        <v>2.5844</v>
      </c>
    </row>
    <row r="219" spans="1:8" ht="12" customHeight="1">
      <c r="A219" s="1277">
        <v>45199</v>
      </c>
      <c r="B219" s="1393">
        <v>2.8504</v>
      </c>
      <c r="C219" s="1394" t="s">
        <v>234</v>
      </c>
      <c r="D219" s="1393">
        <v>2.4471000000000003</v>
      </c>
      <c r="E219" s="1393">
        <v>4.8715000000000002</v>
      </c>
      <c r="F219" s="1393">
        <v>1.6624000000000001</v>
      </c>
      <c r="G219" s="1393" t="s">
        <v>234</v>
      </c>
      <c r="H219" s="1393">
        <v>3.0557000000000003</v>
      </c>
    </row>
    <row r="220" spans="1:8" ht="12" customHeight="1">
      <c r="A220" s="1277">
        <v>45230</v>
      </c>
      <c r="B220" s="1393">
        <v>-0.9850000000000001</v>
      </c>
      <c r="C220" s="1394" t="s">
        <v>234</v>
      </c>
      <c r="D220" s="1393">
        <v>-0.36630000000000001</v>
      </c>
      <c r="E220" s="1393">
        <v>2.4420999999999999</v>
      </c>
      <c r="F220" s="1393">
        <v>-0.67049999999999998</v>
      </c>
      <c r="G220" s="1393" t="s">
        <v>234</v>
      </c>
      <c r="H220" s="1393">
        <v>0.3498</v>
      </c>
    </row>
    <row r="221" spans="1:8" ht="12" customHeight="1">
      <c r="A221" s="1277">
        <v>45260</v>
      </c>
      <c r="B221" s="1393">
        <v>0.1721</v>
      </c>
      <c r="C221" s="1394" t="s">
        <v>234</v>
      </c>
      <c r="D221" s="1393">
        <v>-0.86730000000000007</v>
      </c>
      <c r="E221" s="1393">
        <v>0.60550000000000004</v>
      </c>
      <c r="F221" s="1393">
        <v>-3.7900000000000003E-2</v>
      </c>
      <c r="G221" s="1393" t="s">
        <v>234</v>
      </c>
      <c r="H221" s="1393">
        <v>-0.12300000000000001</v>
      </c>
    </row>
    <row r="222" spans="1:8" ht="12" customHeight="1">
      <c r="A222" s="1282">
        <v>45291</v>
      </c>
      <c r="B222" s="1392">
        <v>7.7956000000000003</v>
      </c>
      <c r="C222" s="1395" t="s">
        <v>234</v>
      </c>
      <c r="D222" s="1392">
        <v>5.5771000000000006</v>
      </c>
      <c r="E222" s="1392">
        <v>6.8746</v>
      </c>
      <c r="F222" s="1392">
        <v>6.5673000000000004</v>
      </c>
      <c r="G222" s="1392" t="s">
        <v>234</v>
      </c>
      <c r="H222" s="1392">
        <v>6.4577</v>
      </c>
    </row>
    <row r="223" spans="1:8" ht="12" customHeight="1">
      <c r="A223" s="1277">
        <v>45322</v>
      </c>
      <c r="B223" s="1393">
        <v>7.1310000000000002</v>
      </c>
      <c r="C223" s="1394" t="s">
        <v>234</v>
      </c>
      <c r="D223" s="1393">
        <v>4.5860000000000003</v>
      </c>
      <c r="E223" s="1393">
        <v>5.7846000000000002</v>
      </c>
      <c r="F223" s="1393">
        <v>5.8395999999999999</v>
      </c>
      <c r="G223" s="1393" t="s">
        <v>234</v>
      </c>
      <c r="H223" s="1393">
        <v>5.5047000000000006</v>
      </c>
    </row>
    <row r="224" spans="1:8" ht="12" customHeight="1">
      <c r="A224" s="1277">
        <v>45351</v>
      </c>
      <c r="B224" s="1393">
        <v>10.1119</v>
      </c>
      <c r="C224" s="1394" t="s">
        <v>234</v>
      </c>
      <c r="D224" s="1393">
        <v>6.6631</v>
      </c>
      <c r="E224" s="1393">
        <v>8.1456</v>
      </c>
      <c r="F224" s="1393">
        <v>8.468</v>
      </c>
      <c r="G224" s="1393" t="s">
        <v>234</v>
      </c>
      <c r="H224" s="1393">
        <v>7.8854000000000006</v>
      </c>
    </row>
    <row r="225" spans="1:8" ht="12" customHeight="1">
      <c r="A225" s="1277">
        <v>45382</v>
      </c>
      <c r="B225" s="1393">
        <v>7.3956</v>
      </c>
      <c r="C225" s="1394" t="s">
        <v>234</v>
      </c>
      <c r="D225" s="1393">
        <v>4.7591999999999999</v>
      </c>
      <c r="E225" s="1393">
        <v>5.5289000000000001</v>
      </c>
      <c r="F225" s="1393">
        <v>7.0086000000000004</v>
      </c>
      <c r="G225" s="1393" t="s">
        <v>234</v>
      </c>
      <c r="H225" s="1393">
        <v>5.7591999999999999</v>
      </c>
    </row>
    <row r="226" spans="1:8" ht="12" customHeight="1">
      <c r="A226" s="1277">
        <v>45412</v>
      </c>
      <c r="B226" s="1393">
        <v>7.968</v>
      </c>
      <c r="C226" s="1394" t="s">
        <v>234</v>
      </c>
      <c r="D226" s="1393">
        <v>4.1311999999999998</v>
      </c>
      <c r="E226" s="1393">
        <v>4.9691999999999998</v>
      </c>
      <c r="F226" s="1393">
        <v>7.2788000000000004</v>
      </c>
      <c r="G226" s="1393" t="s">
        <v>234</v>
      </c>
      <c r="H226" s="1393">
        <v>5.4706000000000001</v>
      </c>
    </row>
    <row r="227" spans="1:8" ht="12" customHeight="1">
      <c r="A227" s="1277">
        <v>45443</v>
      </c>
      <c r="B227" s="1393">
        <v>11.076700000000001</v>
      </c>
      <c r="C227" s="1394" t="s">
        <v>234</v>
      </c>
      <c r="D227" s="1393">
        <v>6.6868000000000007</v>
      </c>
      <c r="E227" s="1393">
        <v>7.1930000000000005</v>
      </c>
      <c r="F227" s="1393">
        <v>9.3468999999999998</v>
      </c>
      <c r="G227" s="1393" t="s">
        <v>234</v>
      </c>
      <c r="H227" s="1393">
        <v>7.8985000000000003</v>
      </c>
    </row>
    <row r="228" spans="1:8" ht="12" customHeight="1">
      <c r="A228" s="1277">
        <v>45473</v>
      </c>
      <c r="B228" s="1393">
        <v>8.5911000000000008</v>
      </c>
      <c r="C228" s="1394" t="s">
        <v>234</v>
      </c>
      <c r="D228" s="1393">
        <v>5.4919000000000002</v>
      </c>
      <c r="E228" s="1393">
        <v>5.5979999999999999</v>
      </c>
      <c r="F228" s="1393">
        <v>7.6360000000000001</v>
      </c>
      <c r="G228" s="1393" t="s">
        <v>234</v>
      </c>
      <c r="H228" s="1393">
        <v>6.3248000000000006</v>
      </c>
    </row>
    <row r="229" spans="1:8" ht="12" customHeight="1">
      <c r="A229" s="1277">
        <v>45504</v>
      </c>
      <c r="B229" s="1393">
        <v>5.7433000000000005</v>
      </c>
      <c r="C229" s="1394" t="s">
        <v>234</v>
      </c>
      <c r="D229" s="1393">
        <v>3.9556</v>
      </c>
      <c r="E229" s="1393">
        <v>3.5988000000000002</v>
      </c>
      <c r="F229" s="1393">
        <v>4.8639999999999999</v>
      </c>
      <c r="G229" s="1393" t="s">
        <v>234</v>
      </c>
      <c r="H229" s="1393">
        <v>4.2427999999999999</v>
      </c>
    </row>
    <row r="230" spans="1:8" ht="12" customHeight="1">
      <c r="A230" s="1277">
        <v>45535</v>
      </c>
      <c r="B230" s="1393">
        <v>5.9046000000000003</v>
      </c>
      <c r="C230" s="1394" t="s">
        <v>234</v>
      </c>
      <c r="D230" s="1393">
        <v>4.7012</v>
      </c>
      <c r="E230" s="1393">
        <v>3.5429000000000004</v>
      </c>
      <c r="F230" s="1393">
        <v>4.9211</v>
      </c>
      <c r="G230" s="1393" t="s">
        <v>234</v>
      </c>
      <c r="H230" s="1393">
        <v>4.5278</v>
      </c>
    </row>
    <row r="231" spans="1:8" ht="12" customHeight="1">
      <c r="A231" s="1277">
        <v>45565</v>
      </c>
      <c r="B231" s="1393">
        <v>9.2972000000000001</v>
      </c>
      <c r="C231" s="1394" t="s">
        <v>234</v>
      </c>
      <c r="D231" s="1393">
        <v>7.4734000000000007</v>
      </c>
      <c r="E231" s="1393">
        <v>6.8582000000000001</v>
      </c>
      <c r="F231" s="1393">
        <v>7.1705000000000005</v>
      </c>
      <c r="G231" s="1393" t="s">
        <v>234</v>
      </c>
      <c r="H231" s="1393">
        <v>7.4495000000000005</v>
      </c>
    </row>
    <row r="232" spans="1:8" ht="12" customHeight="1">
      <c r="A232" s="1277">
        <v>45596</v>
      </c>
      <c r="B232" s="1393">
        <v>10.0623</v>
      </c>
      <c r="C232" s="1394" t="s">
        <v>234</v>
      </c>
      <c r="D232" s="1393">
        <v>7.7124000000000006</v>
      </c>
      <c r="E232" s="1393">
        <v>7.0750000000000002</v>
      </c>
      <c r="F232" s="1393">
        <v>7.3481000000000005</v>
      </c>
      <c r="G232" s="1393" t="s">
        <v>234</v>
      </c>
      <c r="H232" s="1393">
        <v>7.7453000000000003</v>
      </c>
    </row>
    <row r="233" spans="1:8" ht="12" customHeight="1">
      <c r="A233" s="1277">
        <v>45626</v>
      </c>
      <c r="B233" s="1393">
        <v>8.3915000000000006</v>
      </c>
      <c r="C233" s="1394" t="s">
        <v>234</v>
      </c>
      <c r="D233" s="1393">
        <v>6.8864000000000001</v>
      </c>
      <c r="E233" s="1393">
        <v>6.2446000000000002</v>
      </c>
      <c r="F233" s="1393">
        <v>5.1916000000000002</v>
      </c>
      <c r="G233" s="1393" t="s">
        <v>234</v>
      </c>
      <c r="H233" s="1393">
        <v>6.5551000000000004</v>
      </c>
    </row>
    <row r="234" spans="1:8" ht="12" customHeight="1">
      <c r="A234" s="1282">
        <v>45657</v>
      </c>
      <c r="B234" s="1392">
        <v>3.2652000000000001</v>
      </c>
      <c r="C234" s="1395" t="s">
        <v>234</v>
      </c>
      <c r="D234" s="1392">
        <v>2.9693000000000001</v>
      </c>
      <c r="E234" s="1392">
        <v>1.97</v>
      </c>
      <c r="F234" s="1392">
        <v>0.56950000000000001</v>
      </c>
      <c r="G234" s="1392" t="s">
        <v>234</v>
      </c>
      <c r="H234" s="1392">
        <v>2.2435</v>
      </c>
    </row>
    <row r="235" spans="1:8" ht="12" customHeight="1">
      <c r="A235" s="1277">
        <v>45688</v>
      </c>
      <c r="B235" s="1393">
        <v>2.1309</v>
      </c>
      <c r="C235" s="1394" t="s">
        <v>234</v>
      </c>
      <c r="D235" s="1393">
        <v>1.9713000000000001</v>
      </c>
      <c r="E235" s="1393">
        <v>-0.65810000000000002</v>
      </c>
      <c r="F235" s="1393">
        <v>-1.1234</v>
      </c>
      <c r="G235" s="1393" t="s">
        <v>234</v>
      </c>
      <c r="H235" s="1393">
        <v>0.59370000000000001</v>
      </c>
    </row>
    <row r="236" spans="1:8" ht="12" customHeight="1">
      <c r="A236" s="1277">
        <v>45716</v>
      </c>
      <c r="B236" s="1393">
        <v>0.81920000000000004</v>
      </c>
      <c r="C236" s="1394" t="s">
        <v>234</v>
      </c>
      <c r="D236" s="1393">
        <v>4.5700000000000005E-2</v>
      </c>
      <c r="E236" s="1393">
        <v>-2.5367000000000002</v>
      </c>
      <c r="F236" s="1393">
        <v>-2.1525000000000003</v>
      </c>
      <c r="G236" s="1393" t="s">
        <v>234</v>
      </c>
      <c r="H236" s="1393">
        <v>-1.0613000000000001</v>
      </c>
    </row>
    <row r="237" spans="1:8" ht="12" customHeight="1">
      <c r="A237" s="1277">
        <v>45747</v>
      </c>
      <c r="B237" s="1393">
        <v>1.7406000000000001</v>
      </c>
      <c r="C237" s="1394" t="s">
        <v>234</v>
      </c>
      <c r="D237" s="1393">
        <v>0.46990000000000004</v>
      </c>
      <c r="E237" s="1393">
        <v>-1.9212</v>
      </c>
      <c r="F237" s="1393">
        <v>-1.0415000000000001</v>
      </c>
      <c r="G237" s="1393" t="s">
        <v>234</v>
      </c>
      <c r="H237" s="1393">
        <v>-0.38330000000000003</v>
      </c>
    </row>
    <row r="238" spans="1:8" ht="12" customHeight="1">
      <c r="A238" s="1277">
        <v>45777</v>
      </c>
      <c r="B238" s="1393">
        <v>2.5564</v>
      </c>
      <c r="C238" s="1394" t="s">
        <v>234</v>
      </c>
      <c r="D238" s="1393">
        <v>0.89190000000000003</v>
      </c>
      <c r="E238" s="1393">
        <v>-1.532</v>
      </c>
      <c r="F238" s="1393">
        <v>-0.4385</v>
      </c>
      <c r="G238" s="1393" t="s">
        <v>234</v>
      </c>
      <c r="H238" s="1393">
        <v>0.12670000000000001</v>
      </c>
    </row>
    <row r="239" spans="1:8" ht="12" customHeight="1">
      <c r="A239" s="1277">
        <v>45808</v>
      </c>
      <c r="B239" s="1393">
        <v>1.8949</v>
      </c>
      <c r="C239" s="1394" t="s">
        <v>234</v>
      </c>
      <c r="D239" s="1393">
        <v>-4.1800000000000004E-2</v>
      </c>
      <c r="E239" s="1393">
        <v>-2.2377000000000002</v>
      </c>
      <c r="F239" s="1393">
        <v>-0.18840000000000001</v>
      </c>
      <c r="G239" s="1393" t="s">
        <v>234</v>
      </c>
      <c r="H239" s="1393">
        <v>-0.46580000000000005</v>
      </c>
    </row>
    <row r="240" spans="1:8" ht="12" customHeight="1">
      <c r="A240" s="1277">
        <v>45838</v>
      </c>
      <c r="B240" s="1393">
        <v>3.7600000000000002</v>
      </c>
      <c r="C240" s="1394" t="s">
        <v>234</v>
      </c>
      <c r="D240" s="1393">
        <v>1.4351</v>
      </c>
      <c r="E240" s="1393">
        <v>-0.82620000000000005</v>
      </c>
      <c r="F240" s="1393">
        <v>0.60260000000000002</v>
      </c>
      <c r="G240" s="1393" t="s">
        <v>234</v>
      </c>
      <c r="H240" s="1393">
        <v>0.9224</v>
      </c>
    </row>
    <row r="241" spans="1:8" ht="12" customHeight="1">
      <c r="A241" s="1277">
        <v>45869</v>
      </c>
      <c r="B241" s="1393">
        <v>5.9544000000000006</v>
      </c>
      <c r="C241" s="1394" t="s">
        <v>234</v>
      </c>
      <c r="D241" s="1393">
        <v>3.3485</v>
      </c>
      <c r="E241" s="1393">
        <v>1.2901</v>
      </c>
      <c r="F241" s="1393">
        <v>3.2709000000000001</v>
      </c>
      <c r="G241" s="1393" t="s">
        <v>234</v>
      </c>
      <c r="H241" s="1393">
        <v>3.0733000000000001</v>
      </c>
    </row>
    <row r="242" spans="1:8" ht="12" customHeight="1">
      <c r="A242" s="1277">
        <v>45900</v>
      </c>
      <c r="B242" s="1393">
        <v>7.6043000000000003</v>
      </c>
      <c r="C242" s="1394" t="s">
        <v>234</v>
      </c>
      <c r="D242" s="1393">
        <v>4.22</v>
      </c>
      <c r="E242" s="1393">
        <v>3.7808000000000002</v>
      </c>
      <c r="F242" s="1393">
        <v>4.3619000000000003</v>
      </c>
      <c r="G242" s="1393" t="s">
        <v>234</v>
      </c>
      <c r="H242" s="1393">
        <v>4.6070000000000002</v>
      </c>
    </row>
    <row r="243" spans="1:8" ht="12" customHeight="1">
      <c r="A243" s="1277">
        <v>45930</v>
      </c>
      <c r="B243" s="1393">
        <v>7.6262000000000008</v>
      </c>
      <c r="C243" s="1394" t="s">
        <v>234</v>
      </c>
      <c r="D243" s="1393">
        <v>5.1998000000000006</v>
      </c>
      <c r="E243" s="1393">
        <v>4.5933999999999999</v>
      </c>
      <c r="F243" s="1393">
        <v>6.1247000000000007</v>
      </c>
      <c r="G243" s="1393" t="s">
        <v>234</v>
      </c>
      <c r="H243" s="1393">
        <v>5.5285000000000002</v>
      </c>
    </row>
    <row r="244" spans="1:8" ht="8.4" customHeight="1" thickBot="1">
      <c r="A244" s="1396"/>
      <c r="B244" s="1397" t="s">
        <v>234</v>
      </c>
      <c r="C244" s="1398" t="s">
        <v>234</v>
      </c>
      <c r="D244" s="1397" t="s">
        <v>234</v>
      </c>
      <c r="E244" s="1397" t="s">
        <v>234</v>
      </c>
      <c r="F244" s="1397" t="s">
        <v>234</v>
      </c>
      <c r="G244" s="1397" t="s">
        <v>234</v>
      </c>
      <c r="H244" s="1397" t="s">
        <v>234</v>
      </c>
    </row>
    <row r="245" spans="1:8" ht="40.950000000000003" customHeight="1">
      <c r="A245" s="2438" t="s">
        <v>1294</v>
      </c>
      <c r="B245" s="2439"/>
      <c r="C245" s="2439"/>
      <c r="D245" s="2439"/>
      <c r="E245" s="2439"/>
      <c r="F245" s="2439"/>
      <c r="G245" s="2439"/>
      <c r="H245" s="2439"/>
    </row>
    <row r="246" spans="1:8" ht="42.6" customHeight="1">
      <c r="A246" s="2438" t="s">
        <v>1295</v>
      </c>
      <c r="B246" s="2439"/>
      <c r="C246" s="2439"/>
      <c r="D246" s="2439"/>
      <c r="E246" s="2439"/>
      <c r="F246" s="2439"/>
      <c r="G246" s="2439"/>
      <c r="H246" s="2439"/>
    </row>
    <row r="247" spans="1:8" ht="13.8">
      <c r="A247" s="1400" t="s">
        <v>1296</v>
      </c>
      <c r="B247" s="575"/>
      <c r="C247" s="575"/>
      <c r="D247" s="575"/>
      <c r="E247" s="575"/>
      <c r="F247" s="575"/>
      <c r="G247" s="575"/>
      <c r="H247" s="575"/>
    </row>
    <row r="248" spans="1:8" ht="13.8">
      <c r="A248" s="575" t="s">
        <v>1235</v>
      </c>
      <c r="B248" s="575"/>
      <c r="C248" s="575"/>
      <c r="D248" s="575"/>
      <c r="E248" s="575"/>
      <c r="F248" s="575"/>
      <c r="G248" s="575"/>
      <c r="H248" s="575"/>
    </row>
    <row r="249" spans="1:8" ht="13.8">
      <c r="A249" s="575" t="s">
        <v>1297</v>
      </c>
      <c r="B249" s="575"/>
      <c r="C249" s="575"/>
      <c r="D249" s="575"/>
      <c r="E249" s="575"/>
      <c r="F249" s="575"/>
      <c r="G249" s="575"/>
      <c r="H249" s="575"/>
    </row>
    <row r="250" spans="1:8" ht="13.8">
      <c r="A250" s="517" t="s">
        <v>198</v>
      </c>
      <c r="B250" s="117"/>
      <c r="C250" s="117"/>
      <c r="D250" s="117"/>
      <c r="E250" s="117"/>
      <c r="F250" s="117"/>
      <c r="G250" s="117"/>
      <c r="H250" s="117"/>
    </row>
    <row r="251" spans="1:8" ht="13.8">
      <c r="A251" s="117"/>
      <c r="B251" s="117"/>
      <c r="C251" s="117"/>
      <c r="D251" s="117"/>
      <c r="E251" s="117"/>
      <c r="F251" s="117"/>
      <c r="G251" s="117"/>
      <c r="H251" s="117"/>
    </row>
  </sheetData>
  <sheetProtection password="C3DF"/>
  <mergeCells count="2">
    <mergeCell ref="A245:H245"/>
    <mergeCell ref="A246:H246"/>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D0576-EDA2-4BDB-90A1-E01F3740AE2B}">
  <sheetPr>
    <pageSetUpPr fitToPage="1"/>
  </sheetPr>
  <dimension ref="A2:AM31"/>
  <sheetViews>
    <sheetView zoomScaleNormal="100" workbookViewId="0">
      <pane xSplit="1" ySplit="7" topLeftCell="B8" activePane="bottomRight" state="frozen"/>
      <selection activeCell="F16" sqref="F16"/>
      <selection pane="topRight" activeCell="F16" sqref="F16"/>
      <selection pane="bottomLeft" activeCell="F16" sqref="F16"/>
      <selection pane="bottomRight" activeCell="AS16" sqref="AS16"/>
    </sheetView>
  </sheetViews>
  <sheetFormatPr baseColWidth="10" defaultColWidth="11.44140625" defaultRowHeight="13.2"/>
  <cols>
    <col min="1" max="1" width="11.44140625" style="344" customWidth="1"/>
    <col min="2" max="39" width="7.44140625" style="344" customWidth="1"/>
    <col min="40" max="257" width="11.44140625" style="344"/>
    <col min="258" max="295" width="7.44140625" style="344" customWidth="1"/>
    <col min="296" max="513" width="11.44140625" style="344"/>
    <col min="514" max="551" width="7.44140625" style="344" customWidth="1"/>
    <col min="552" max="769" width="11.44140625" style="344"/>
    <col min="770" max="807" width="7.44140625" style="344" customWidth="1"/>
    <col min="808" max="1025" width="11.44140625" style="344"/>
    <col min="1026" max="1063" width="7.44140625" style="344" customWidth="1"/>
    <col min="1064" max="1281" width="11.44140625" style="344"/>
    <col min="1282" max="1319" width="7.44140625" style="344" customWidth="1"/>
    <col min="1320" max="1537" width="11.44140625" style="344"/>
    <col min="1538" max="1575" width="7.44140625" style="344" customWidth="1"/>
    <col min="1576" max="1793" width="11.44140625" style="344"/>
    <col min="1794" max="1831" width="7.44140625" style="344" customWidth="1"/>
    <col min="1832" max="2049" width="11.44140625" style="344"/>
    <col min="2050" max="2087" width="7.44140625" style="344" customWidth="1"/>
    <col min="2088" max="2305" width="11.44140625" style="344"/>
    <col min="2306" max="2343" width="7.44140625" style="344" customWidth="1"/>
    <col min="2344" max="2561" width="11.44140625" style="344"/>
    <col min="2562" max="2599" width="7.44140625" style="344" customWidth="1"/>
    <col min="2600" max="2817" width="11.44140625" style="344"/>
    <col min="2818" max="2855" width="7.44140625" style="344" customWidth="1"/>
    <col min="2856" max="3073" width="11.44140625" style="344"/>
    <col min="3074" max="3111" width="7.44140625" style="344" customWidth="1"/>
    <col min="3112" max="3329" width="11.44140625" style="344"/>
    <col min="3330" max="3367" width="7.44140625" style="344" customWidth="1"/>
    <col min="3368" max="3585" width="11.44140625" style="344"/>
    <col min="3586" max="3623" width="7.44140625" style="344" customWidth="1"/>
    <col min="3624" max="3841" width="11.44140625" style="344"/>
    <col min="3842" max="3879" width="7.44140625" style="344" customWidth="1"/>
    <col min="3880" max="4097" width="11.44140625" style="344"/>
    <col min="4098" max="4135" width="7.44140625" style="344" customWidth="1"/>
    <col min="4136" max="4353" width="11.44140625" style="344"/>
    <col min="4354" max="4391" width="7.44140625" style="344" customWidth="1"/>
    <col min="4392" max="4609" width="11.44140625" style="344"/>
    <col min="4610" max="4647" width="7.44140625" style="344" customWidth="1"/>
    <col min="4648" max="4865" width="11.44140625" style="344"/>
    <col min="4866" max="4903" width="7.44140625" style="344" customWidth="1"/>
    <col min="4904" max="5121" width="11.44140625" style="344"/>
    <col min="5122" max="5159" width="7.44140625" style="344" customWidth="1"/>
    <col min="5160" max="5377" width="11.44140625" style="344"/>
    <col min="5378" max="5415" width="7.44140625" style="344" customWidth="1"/>
    <col min="5416" max="5633" width="11.44140625" style="344"/>
    <col min="5634" max="5671" width="7.44140625" style="344" customWidth="1"/>
    <col min="5672" max="5889" width="11.44140625" style="344"/>
    <col min="5890" max="5927" width="7.44140625" style="344" customWidth="1"/>
    <col min="5928" max="6145" width="11.44140625" style="344"/>
    <col min="6146" max="6183" width="7.44140625" style="344" customWidth="1"/>
    <col min="6184" max="6401" width="11.44140625" style="344"/>
    <col min="6402" max="6439" width="7.44140625" style="344" customWidth="1"/>
    <col min="6440" max="6657" width="11.44140625" style="344"/>
    <col min="6658" max="6695" width="7.44140625" style="344" customWidth="1"/>
    <col min="6696" max="6913" width="11.44140625" style="344"/>
    <col min="6914" max="6951" width="7.44140625" style="344" customWidth="1"/>
    <col min="6952" max="7169" width="11.44140625" style="344"/>
    <col min="7170" max="7207" width="7.44140625" style="344" customWidth="1"/>
    <col min="7208" max="7425" width="11.44140625" style="344"/>
    <col min="7426" max="7463" width="7.44140625" style="344" customWidth="1"/>
    <col min="7464" max="7681" width="11.44140625" style="344"/>
    <col min="7682" max="7719" width="7.44140625" style="344" customWidth="1"/>
    <col min="7720" max="7937" width="11.44140625" style="344"/>
    <col min="7938" max="7975" width="7.44140625" style="344" customWidth="1"/>
    <col min="7976" max="8193" width="11.44140625" style="344"/>
    <col min="8194" max="8231" width="7.44140625" style="344" customWidth="1"/>
    <col min="8232" max="8449" width="11.44140625" style="344"/>
    <col min="8450" max="8487" width="7.44140625" style="344" customWidth="1"/>
    <col min="8488" max="8705" width="11.44140625" style="344"/>
    <col min="8706" max="8743" width="7.44140625" style="344" customWidth="1"/>
    <col min="8744" max="8961" width="11.44140625" style="344"/>
    <col min="8962" max="8999" width="7.44140625" style="344" customWidth="1"/>
    <col min="9000" max="9217" width="11.44140625" style="344"/>
    <col min="9218" max="9255" width="7.44140625" style="344" customWidth="1"/>
    <col min="9256" max="9473" width="11.44140625" style="344"/>
    <col min="9474" max="9511" width="7.44140625" style="344" customWidth="1"/>
    <col min="9512" max="9729" width="11.44140625" style="344"/>
    <col min="9730" max="9767" width="7.44140625" style="344" customWidth="1"/>
    <col min="9768" max="9985" width="11.44140625" style="344"/>
    <col min="9986" max="10023" width="7.44140625" style="344" customWidth="1"/>
    <col min="10024" max="10241" width="11.44140625" style="344"/>
    <col min="10242" max="10279" width="7.44140625" style="344" customWidth="1"/>
    <col min="10280" max="10497" width="11.44140625" style="344"/>
    <col min="10498" max="10535" width="7.44140625" style="344" customWidth="1"/>
    <col min="10536" max="10753" width="11.44140625" style="344"/>
    <col min="10754" max="10791" width="7.44140625" style="344" customWidth="1"/>
    <col min="10792" max="11009" width="11.44140625" style="344"/>
    <col min="11010" max="11047" width="7.44140625" style="344" customWidth="1"/>
    <col min="11048" max="11265" width="11.44140625" style="344"/>
    <col min="11266" max="11303" width="7.44140625" style="344" customWidth="1"/>
    <col min="11304" max="11521" width="11.44140625" style="344"/>
    <col min="11522" max="11559" width="7.44140625" style="344" customWidth="1"/>
    <col min="11560" max="11777" width="11.44140625" style="344"/>
    <col min="11778" max="11815" width="7.44140625" style="344" customWidth="1"/>
    <col min="11816" max="12033" width="11.44140625" style="344"/>
    <col min="12034" max="12071" width="7.44140625" style="344" customWidth="1"/>
    <col min="12072" max="12289" width="11.44140625" style="344"/>
    <col min="12290" max="12327" width="7.44140625" style="344" customWidth="1"/>
    <col min="12328" max="12545" width="11.44140625" style="344"/>
    <col min="12546" max="12583" width="7.44140625" style="344" customWidth="1"/>
    <col min="12584" max="12801" width="11.44140625" style="344"/>
    <col min="12802" max="12839" width="7.44140625" style="344" customWidth="1"/>
    <col min="12840" max="13057" width="11.44140625" style="344"/>
    <col min="13058" max="13095" width="7.44140625" style="344" customWidth="1"/>
    <col min="13096" max="13313" width="11.44140625" style="344"/>
    <col min="13314" max="13351" width="7.44140625" style="344" customWidth="1"/>
    <col min="13352" max="13569" width="11.44140625" style="344"/>
    <col min="13570" max="13607" width="7.44140625" style="344" customWidth="1"/>
    <col min="13608" max="13825" width="11.44140625" style="344"/>
    <col min="13826" max="13863" width="7.44140625" style="344" customWidth="1"/>
    <col min="13864" max="14081" width="11.44140625" style="344"/>
    <col min="14082" max="14119" width="7.44140625" style="344" customWidth="1"/>
    <col min="14120" max="14337" width="11.44140625" style="344"/>
    <col min="14338" max="14375" width="7.44140625" style="344" customWidth="1"/>
    <col min="14376" max="14593" width="11.44140625" style="344"/>
    <col min="14594" max="14631" width="7.44140625" style="344" customWidth="1"/>
    <col min="14632" max="14849" width="11.44140625" style="344"/>
    <col min="14850" max="14887" width="7.44140625" style="344" customWidth="1"/>
    <col min="14888" max="15105" width="11.44140625" style="344"/>
    <col min="15106" max="15143" width="7.44140625" style="344" customWidth="1"/>
    <col min="15144" max="15361" width="11.44140625" style="344"/>
    <col min="15362" max="15399" width="7.44140625" style="344" customWidth="1"/>
    <col min="15400" max="15617" width="11.44140625" style="344"/>
    <col min="15618" max="15655" width="7.44140625" style="344" customWidth="1"/>
    <col min="15656" max="15873" width="11.44140625" style="344"/>
    <col min="15874" max="15911" width="7.44140625" style="344" customWidth="1"/>
    <col min="15912" max="16129" width="11.44140625" style="344"/>
    <col min="16130" max="16167" width="7.44140625" style="344" customWidth="1"/>
    <col min="16168" max="16384" width="11.44140625" style="344"/>
  </cols>
  <sheetData>
    <row r="2" spans="1:39" ht="35.4" customHeight="1">
      <c r="A2" s="2440" t="s">
        <v>1298</v>
      </c>
      <c r="B2" s="2440"/>
      <c r="C2" s="2440"/>
      <c r="D2" s="2440"/>
      <c r="E2" s="2440"/>
      <c r="F2" s="2440"/>
      <c r="G2" s="2440"/>
      <c r="H2" s="2440"/>
      <c r="I2" s="2440"/>
      <c r="J2" s="2440"/>
      <c r="K2" s="2440"/>
      <c r="L2" s="2440"/>
      <c r="M2" s="2440"/>
      <c r="N2" s="2440"/>
      <c r="O2" s="2440"/>
      <c r="P2" s="2440"/>
      <c r="Q2" s="2440"/>
      <c r="R2" s="2440"/>
      <c r="S2" s="2440"/>
      <c r="T2" s="2440"/>
      <c r="U2" s="2440"/>
      <c r="V2" s="2440"/>
      <c r="W2" s="2440"/>
      <c r="X2" s="2440"/>
      <c r="Y2" s="2440"/>
      <c r="Z2" s="2440"/>
      <c r="AA2" s="2440"/>
      <c r="AB2" s="2440"/>
      <c r="AC2" s="2440"/>
      <c r="AD2" s="2440"/>
      <c r="AE2" s="2440"/>
      <c r="AF2" s="2440"/>
      <c r="AG2" s="2440"/>
      <c r="AH2" s="2440"/>
      <c r="AI2" s="2440"/>
    </row>
    <row r="3" spans="1:39" ht="15" customHeight="1">
      <c r="A3" s="2428" t="s">
        <v>1208</v>
      </c>
      <c r="B3" s="2428"/>
      <c r="C3" s="2428"/>
      <c r="D3" s="2428"/>
      <c r="E3" s="2428"/>
      <c r="F3" s="2428"/>
      <c r="G3" s="2428"/>
      <c r="H3" s="2428"/>
      <c r="I3" s="2428"/>
      <c r="J3" s="2428"/>
      <c r="K3" s="2428"/>
      <c r="L3" s="2428"/>
      <c r="M3" s="2428"/>
      <c r="N3" s="2428"/>
      <c r="O3" s="2428"/>
      <c r="P3" s="2428"/>
      <c r="Q3" s="2428"/>
      <c r="R3" s="2428"/>
      <c r="S3" s="2428"/>
      <c r="T3" s="2428"/>
      <c r="U3" s="2428"/>
      <c r="V3" s="2428"/>
      <c r="W3" s="2428"/>
      <c r="X3" s="2428"/>
      <c r="Y3" s="2428"/>
      <c r="Z3" s="2428"/>
      <c r="AA3" s="2428"/>
      <c r="AB3" s="2428"/>
      <c r="AC3" s="2428"/>
      <c r="AD3" s="2428"/>
      <c r="AE3" s="2428"/>
      <c r="AF3" s="2428"/>
      <c r="AG3" s="2428"/>
      <c r="AH3" s="2428"/>
      <c r="AI3" s="2428"/>
    </row>
    <row r="4" spans="1:39" ht="3.9" customHeight="1" thickBot="1">
      <c r="A4" s="2441"/>
      <c r="B4" s="2441"/>
      <c r="C4" s="2441"/>
      <c r="D4" s="2441"/>
      <c r="E4" s="2441"/>
      <c r="F4" s="2441"/>
      <c r="G4" s="2441"/>
      <c r="H4" s="2441"/>
      <c r="I4" s="2441"/>
      <c r="J4" s="2441"/>
      <c r="K4" s="2441"/>
      <c r="L4" s="2441"/>
      <c r="M4" s="2441"/>
      <c r="N4" s="2441"/>
      <c r="O4" s="2441"/>
      <c r="P4" s="2441"/>
      <c r="Q4" s="2441"/>
      <c r="R4" s="2441"/>
      <c r="S4" s="2441"/>
      <c r="T4" s="2441"/>
      <c r="U4" s="2441"/>
      <c r="V4" s="2441"/>
      <c r="W4" s="2441"/>
      <c r="X4" s="2441"/>
      <c r="Y4" s="2441"/>
      <c r="Z4" s="2441"/>
      <c r="AA4" s="2441"/>
      <c r="AB4" s="2441"/>
      <c r="AC4" s="2441"/>
      <c r="AD4" s="2441"/>
      <c r="AE4" s="2441"/>
      <c r="AF4" s="2441"/>
      <c r="AG4" s="2441"/>
      <c r="AH4" s="2441"/>
      <c r="AI4" s="2441"/>
    </row>
    <row r="5" spans="1:39" s="117" customFormat="1" ht="13.8" customHeight="1">
      <c r="A5" s="1342"/>
      <c r="B5" s="1358" t="s">
        <v>1209</v>
      </c>
      <c r="C5" s="1359"/>
      <c r="D5" s="1358" t="s">
        <v>1210</v>
      </c>
      <c r="E5" s="1359"/>
      <c r="F5" s="1358" t="s">
        <v>1211</v>
      </c>
      <c r="G5" s="1359"/>
      <c r="H5" s="1358" t="s">
        <v>1212</v>
      </c>
      <c r="I5" s="1359"/>
      <c r="J5" s="1358" t="s">
        <v>1213</v>
      </c>
      <c r="K5" s="1359"/>
      <c r="L5" s="1358" t="s">
        <v>1214</v>
      </c>
      <c r="M5" s="1359"/>
      <c r="N5" s="1358" t="s">
        <v>1215</v>
      </c>
      <c r="O5" s="1359"/>
      <c r="P5" s="1358" t="s">
        <v>1216</v>
      </c>
      <c r="Q5" s="1359"/>
      <c r="R5" s="1358" t="s">
        <v>1217</v>
      </c>
      <c r="S5" s="1359"/>
      <c r="T5" s="1358" t="s">
        <v>1237</v>
      </c>
      <c r="U5" s="1359"/>
      <c r="V5" s="1358" t="s">
        <v>1238</v>
      </c>
      <c r="W5" s="1359"/>
      <c r="X5" s="1358" t="s">
        <v>1239</v>
      </c>
      <c r="Y5" s="1359"/>
      <c r="Z5" s="1358" t="s">
        <v>1240</v>
      </c>
      <c r="AA5" s="1359"/>
      <c r="AB5" s="1358" t="s">
        <v>1241</v>
      </c>
      <c r="AC5" s="1359"/>
      <c r="AD5" s="1358" t="s">
        <v>1242</v>
      </c>
      <c r="AE5" s="1359"/>
      <c r="AF5" s="1358" t="s">
        <v>1243</v>
      </c>
      <c r="AG5" s="1359"/>
      <c r="AH5" s="1358" t="s">
        <v>1244</v>
      </c>
      <c r="AI5" s="1359"/>
      <c r="AJ5" s="1358" t="s">
        <v>1245</v>
      </c>
      <c r="AK5" s="1359"/>
      <c r="AL5" s="1358" t="s">
        <v>1246</v>
      </c>
      <c r="AM5" s="1358"/>
    </row>
    <row r="6" spans="1:39" s="117" customFormat="1" ht="13.8" customHeight="1">
      <c r="B6" s="1360" t="s">
        <v>1218</v>
      </c>
      <c r="C6" s="1361"/>
      <c r="D6" s="1360" t="s">
        <v>1219</v>
      </c>
      <c r="E6" s="1361"/>
      <c r="F6" s="1360" t="s">
        <v>1220</v>
      </c>
      <c r="G6" s="1361"/>
      <c r="H6" s="1360" t="s">
        <v>1221</v>
      </c>
      <c r="I6" s="1361"/>
      <c r="J6" s="1360" t="s">
        <v>1222</v>
      </c>
      <c r="K6" s="1361"/>
      <c r="L6" s="1360" t="s">
        <v>1223</v>
      </c>
      <c r="M6" s="1361"/>
      <c r="N6" s="1360" t="s">
        <v>1224</v>
      </c>
      <c r="O6" s="1361"/>
      <c r="P6" s="1360" t="s">
        <v>1225</v>
      </c>
      <c r="Q6" s="1361"/>
      <c r="R6" s="1360" t="s">
        <v>1226</v>
      </c>
      <c r="S6" s="1361"/>
      <c r="T6" s="1360" t="s">
        <v>1247</v>
      </c>
      <c r="U6" s="1361"/>
      <c r="V6" s="1360" t="s">
        <v>1248</v>
      </c>
      <c r="W6" s="1361"/>
      <c r="X6" s="1360" t="s">
        <v>1249</v>
      </c>
      <c r="Y6" s="1361"/>
      <c r="Z6" s="1360" t="s">
        <v>1250</v>
      </c>
      <c r="AA6" s="1361"/>
      <c r="AB6" s="1360" t="s">
        <v>1251</v>
      </c>
      <c r="AC6" s="1361"/>
      <c r="AD6" s="1360" t="s">
        <v>1252</v>
      </c>
      <c r="AE6" s="1361"/>
      <c r="AF6" s="1360" t="s">
        <v>1253</v>
      </c>
      <c r="AG6" s="1361"/>
      <c r="AH6" s="1360" t="s">
        <v>1254</v>
      </c>
      <c r="AI6" s="1361"/>
      <c r="AJ6" s="1360" t="s">
        <v>1255</v>
      </c>
      <c r="AK6" s="1361"/>
      <c r="AL6" s="1360" t="s">
        <v>1256</v>
      </c>
      <c r="AM6" s="1360"/>
    </row>
    <row r="7" spans="1:39" s="117" customFormat="1" ht="13.8" customHeight="1">
      <c r="A7" s="543"/>
      <c r="B7" s="1343" t="s">
        <v>1227</v>
      </c>
      <c r="C7" s="1362" t="s">
        <v>1228</v>
      </c>
      <c r="D7" s="1343" t="s">
        <v>1227</v>
      </c>
      <c r="E7" s="1362" t="s">
        <v>1228</v>
      </c>
      <c r="F7" s="1343" t="s">
        <v>1227</v>
      </c>
      <c r="G7" s="1362" t="s">
        <v>1228</v>
      </c>
      <c r="H7" s="1343" t="s">
        <v>1227</v>
      </c>
      <c r="I7" s="1362" t="s">
        <v>1228</v>
      </c>
      <c r="J7" s="1343" t="s">
        <v>1227</v>
      </c>
      <c r="K7" s="1362" t="s">
        <v>1228</v>
      </c>
      <c r="L7" s="1343" t="s">
        <v>1227</v>
      </c>
      <c r="M7" s="1362" t="s">
        <v>1228</v>
      </c>
      <c r="N7" s="1343" t="s">
        <v>1227</v>
      </c>
      <c r="O7" s="1362" t="s">
        <v>1228</v>
      </c>
      <c r="P7" s="1343" t="s">
        <v>1227</v>
      </c>
      <c r="Q7" s="1362" t="s">
        <v>1228</v>
      </c>
      <c r="R7" s="1343" t="s">
        <v>1227</v>
      </c>
      <c r="S7" s="1362" t="s">
        <v>1228</v>
      </c>
      <c r="T7" s="1343" t="s">
        <v>1227</v>
      </c>
      <c r="U7" s="1362" t="s">
        <v>1228</v>
      </c>
      <c r="V7" s="1343" t="s">
        <v>1227</v>
      </c>
      <c r="W7" s="1362" t="s">
        <v>1228</v>
      </c>
      <c r="X7" s="1343" t="s">
        <v>1227</v>
      </c>
      <c r="Y7" s="1362" t="s">
        <v>1228</v>
      </c>
      <c r="Z7" s="1343" t="s">
        <v>1227</v>
      </c>
      <c r="AA7" s="1362" t="s">
        <v>1228</v>
      </c>
      <c r="AB7" s="1343" t="s">
        <v>1227</v>
      </c>
      <c r="AC7" s="1362" t="s">
        <v>1228</v>
      </c>
      <c r="AD7" s="1343" t="s">
        <v>1227</v>
      </c>
      <c r="AE7" s="1362" t="s">
        <v>1228</v>
      </c>
      <c r="AF7" s="1343" t="s">
        <v>1227</v>
      </c>
      <c r="AG7" s="1362" t="s">
        <v>1228</v>
      </c>
      <c r="AH7" s="1343" t="s">
        <v>1227</v>
      </c>
      <c r="AI7" s="1362" t="s">
        <v>1228</v>
      </c>
      <c r="AJ7" s="1343" t="s">
        <v>1227</v>
      </c>
      <c r="AK7" s="1362" t="s">
        <v>1228</v>
      </c>
      <c r="AL7" s="1343" t="s">
        <v>1227</v>
      </c>
      <c r="AM7" s="1343" t="s">
        <v>1228</v>
      </c>
    </row>
    <row r="8" spans="1:39" s="117" customFormat="1" ht="13.8" customHeight="1">
      <c r="A8" s="1346" t="s">
        <v>137</v>
      </c>
      <c r="B8" s="1369">
        <v>14.2186</v>
      </c>
      <c r="C8" s="1370">
        <v>12.687800000000001</v>
      </c>
      <c r="D8" s="1347">
        <v>25.965300000000003</v>
      </c>
      <c r="E8" s="1348">
        <v>22.1097</v>
      </c>
      <c r="F8" s="1369">
        <v>33.4086</v>
      </c>
      <c r="G8" s="1370">
        <v>23.1145</v>
      </c>
      <c r="H8" s="1369">
        <v>29.8245</v>
      </c>
      <c r="I8" s="1370">
        <v>10.3908</v>
      </c>
      <c r="J8" s="1369">
        <v>56.590300000000006</v>
      </c>
      <c r="K8" s="1370">
        <v>26.532800000000002</v>
      </c>
      <c r="L8" s="1369">
        <v>65.802599999999998</v>
      </c>
      <c r="M8" s="1370">
        <v>31.582700000000003</v>
      </c>
      <c r="N8" s="1369">
        <v>69.634100000000004</v>
      </c>
      <c r="O8" s="1370">
        <v>32.1768</v>
      </c>
      <c r="P8" s="1369">
        <v>75.46820000000001</v>
      </c>
      <c r="Q8" s="1370">
        <v>34.994300000000003</v>
      </c>
      <c r="R8" s="1369">
        <v>96.850500000000011</v>
      </c>
      <c r="S8" s="1370">
        <v>47.112100000000005</v>
      </c>
      <c r="T8" s="1369">
        <v>138.86790000000002</v>
      </c>
      <c r="U8" s="1370">
        <v>73.1006</v>
      </c>
      <c r="V8" s="1369">
        <v>131.9683</v>
      </c>
      <c r="W8" s="1370">
        <v>61.783800000000006</v>
      </c>
      <c r="X8" s="1369">
        <v>151.15309999999999</v>
      </c>
      <c r="Y8" s="1370">
        <v>70.495400000000004</v>
      </c>
      <c r="Z8" s="1369" t="s">
        <v>1258</v>
      </c>
      <c r="AA8" s="1370" t="s">
        <v>1258</v>
      </c>
      <c r="AB8" s="1369" t="s">
        <v>1258</v>
      </c>
      <c r="AC8" s="1370" t="s">
        <v>1258</v>
      </c>
      <c r="AD8" s="1369" t="s">
        <v>1258</v>
      </c>
      <c r="AE8" s="1370" t="s">
        <v>1258</v>
      </c>
      <c r="AF8" s="1369" t="s">
        <v>1258</v>
      </c>
      <c r="AG8" s="1370" t="s">
        <v>1258</v>
      </c>
      <c r="AH8" s="1369" t="s">
        <v>1258</v>
      </c>
      <c r="AI8" s="1370" t="s">
        <v>1258</v>
      </c>
      <c r="AJ8" s="1369" t="s">
        <v>1258</v>
      </c>
      <c r="AK8" s="1370" t="s">
        <v>1258</v>
      </c>
      <c r="AL8" s="1369" t="s">
        <v>1258</v>
      </c>
      <c r="AM8" s="1369" t="s">
        <v>1258</v>
      </c>
    </row>
    <row r="9" spans="1:39" s="117" customFormat="1" ht="13.8" customHeight="1">
      <c r="A9" s="1346" t="s">
        <v>140</v>
      </c>
      <c r="B9" s="1369">
        <v>7.5706000000000007</v>
      </c>
      <c r="C9" s="1370">
        <v>6.1289000000000007</v>
      </c>
      <c r="D9" s="1369">
        <v>12.0282</v>
      </c>
      <c r="E9" s="1348">
        <v>8.5991999999999997</v>
      </c>
      <c r="F9" s="1369">
        <v>11.6228</v>
      </c>
      <c r="G9" s="1370">
        <v>3.0098000000000003</v>
      </c>
      <c r="H9" s="1369">
        <v>7.4142000000000001</v>
      </c>
      <c r="I9" s="1370">
        <v>-8.6646999999999998</v>
      </c>
      <c r="J9" s="1369">
        <v>34.922200000000004</v>
      </c>
      <c r="K9" s="1370">
        <v>9.0239000000000011</v>
      </c>
      <c r="L9" s="1369">
        <v>33.256100000000004</v>
      </c>
      <c r="M9" s="1370">
        <v>5.7534999999999998</v>
      </c>
      <c r="N9" s="1369">
        <v>33.135100000000001</v>
      </c>
      <c r="O9" s="1370">
        <v>3.7372000000000001</v>
      </c>
      <c r="P9" s="1369">
        <v>36.730499999999999</v>
      </c>
      <c r="Q9" s="1370">
        <v>5.1920000000000002</v>
      </c>
      <c r="R9" s="1369">
        <v>53.018500000000003</v>
      </c>
      <c r="S9" s="1370">
        <v>14.3552</v>
      </c>
      <c r="T9" s="1369">
        <v>80.569299999999998</v>
      </c>
      <c r="U9" s="1370">
        <v>30.853300000000001</v>
      </c>
      <c r="V9" s="1369">
        <v>71.873900000000006</v>
      </c>
      <c r="W9" s="1370">
        <v>19.871600000000001</v>
      </c>
      <c r="X9" s="1369">
        <v>84.358100000000007</v>
      </c>
      <c r="Y9" s="1370">
        <v>25.151600000000002</v>
      </c>
      <c r="Z9" s="1369">
        <v>83.77470000000001</v>
      </c>
      <c r="AA9" s="1370">
        <v>21.321100000000001</v>
      </c>
      <c r="AB9" s="1369">
        <v>110.60910000000001</v>
      </c>
      <c r="AC9" s="1370">
        <v>34.022200000000005</v>
      </c>
      <c r="AD9" s="1369">
        <v>89.020300000000006</v>
      </c>
      <c r="AE9" s="1370">
        <v>15.962900000000001</v>
      </c>
      <c r="AF9" s="1369">
        <v>129.6541</v>
      </c>
      <c r="AG9" s="1370">
        <v>37.636000000000003</v>
      </c>
      <c r="AH9" s="1369">
        <v>173.41220000000001</v>
      </c>
      <c r="AI9" s="1370">
        <v>61.910700000000006</v>
      </c>
      <c r="AJ9" s="1369">
        <v>98.309700000000007</v>
      </c>
      <c r="AK9" s="1370">
        <v>10.5578</v>
      </c>
      <c r="AL9" s="1369">
        <v>241.48870000000002</v>
      </c>
      <c r="AM9" s="1369">
        <v>85.192000000000007</v>
      </c>
    </row>
    <row r="10" spans="1:39" s="117" customFormat="1" ht="13.8" customHeight="1">
      <c r="A10" s="1346" t="s">
        <v>141</v>
      </c>
      <c r="B10" s="1369">
        <v>5.7896000000000001</v>
      </c>
      <c r="C10" s="1370">
        <v>4.3718000000000004</v>
      </c>
      <c r="D10" s="1369">
        <v>8.6166</v>
      </c>
      <c r="E10" s="1348">
        <v>5.2919999999999998</v>
      </c>
      <c r="F10" s="1369">
        <v>11.8931</v>
      </c>
      <c r="G10" s="1370">
        <v>3.2593000000000001</v>
      </c>
      <c r="H10" s="1369">
        <v>7.1220000000000008</v>
      </c>
      <c r="I10" s="1370">
        <v>-8.9131999999999998</v>
      </c>
      <c r="J10" s="1369">
        <v>31.711500000000001</v>
      </c>
      <c r="K10" s="1370">
        <v>6.4295</v>
      </c>
      <c r="L10" s="1369">
        <v>26.6449</v>
      </c>
      <c r="M10" s="1370">
        <v>0.50670000000000004</v>
      </c>
      <c r="N10" s="1369">
        <v>25.144000000000002</v>
      </c>
      <c r="O10" s="1370">
        <v>-2.4892000000000003</v>
      </c>
      <c r="P10" s="1369">
        <v>28.558800000000002</v>
      </c>
      <c r="Q10" s="1370">
        <v>-1.0948</v>
      </c>
      <c r="R10" s="1369">
        <v>42.534600000000005</v>
      </c>
      <c r="S10" s="1370">
        <v>6.5202</v>
      </c>
      <c r="T10" s="1369">
        <v>66.546199999999999</v>
      </c>
      <c r="U10" s="1370">
        <v>20.691100000000002</v>
      </c>
      <c r="V10" s="1369">
        <v>58.1325</v>
      </c>
      <c r="W10" s="1370">
        <v>10.287800000000001</v>
      </c>
      <c r="X10" s="1369">
        <v>72.859200000000001</v>
      </c>
      <c r="Y10" s="1370">
        <v>17.345500000000001</v>
      </c>
      <c r="Z10" s="1369">
        <v>65.283299999999997</v>
      </c>
      <c r="AA10" s="1370">
        <v>9.1136999999999997</v>
      </c>
      <c r="AB10" s="1369">
        <v>90.3232</v>
      </c>
      <c r="AC10" s="1370">
        <v>21.113099999999999</v>
      </c>
      <c r="AD10" s="1369">
        <v>66.436099999999996</v>
      </c>
      <c r="AE10" s="1370">
        <v>2.1076000000000001</v>
      </c>
      <c r="AF10" s="1369">
        <v>103.86240000000001</v>
      </c>
      <c r="AG10" s="1370">
        <v>22.1785</v>
      </c>
      <c r="AH10" s="1369">
        <v>136.89400000000001</v>
      </c>
      <c r="AI10" s="1370">
        <v>40.2851</v>
      </c>
      <c r="AJ10" s="1369">
        <v>75.265300000000011</v>
      </c>
      <c r="AK10" s="1370">
        <v>-2.2894000000000001</v>
      </c>
      <c r="AL10" s="1369">
        <v>211.99360000000001</v>
      </c>
      <c r="AM10" s="1369">
        <v>69.1965</v>
      </c>
    </row>
    <row r="11" spans="1:39" s="117" customFormat="1" ht="13.8" customHeight="1">
      <c r="A11" s="1349" t="s">
        <v>142</v>
      </c>
      <c r="B11" s="1350">
        <v>11.4793</v>
      </c>
      <c r="C11" s="1351">
        <v>9.9853000000000005</v>
      </c>
      <c r="D11" s="1350">
        <v>20.0154</v>
      </c>
      <c r="E11" s="1351">
        <v>16.341900000000003</v>
      </c>
      <c r="F11" s="1350">
        <v>25.107400000000002</v>
      </c>
      <c r="G11" s="1351">
        <v>15.453900000000001</v>
      </c>
      <c r="H11" s="1350">
        <v>17.623200000000001</v>
      </c>
      <c r="I11" s="1351">
        <v>1.5900000000000001E-2</v>
      </c>
      <c r="J11" s="1350">
        <v>48.621700000000004</v>
      </c>
      <c r="K11" s="1351">
        <v>20.093900000000001</v>
      </c>
      <c r="L11" s="1350">
        <v>52.321200000000005</v>
      </c>
      <c r="M11" s="1351">
        <v>20.883700000000001</v>
      </c>
      <c r="N11" s="1350">
        <v>53.772800000000004</v>
      </c>
      <c r="O11" s="1351">
        <v>19.817900000000002</v>
      </c>
      <c r="P11" s="1350">
        <v>59.653500000000001</v>
      </c>
      <c r="Q11" s="1351">
        <v>22.827500000000001</v>
      </c>
      <c r="R11" s="1350">
        <v>76.918800000000005</v>
      </c>
      <c r="S11" s="1351">
        <v>32.216500000000003</v>
      </c>
      <c r="T11" s="1350">
        <v>109.09840000000001</v>
      </c>
      <c r="U11" s="1351">
        <v>51.527500000000003</v>
      </c>
      <c r="V11" s="1350">
        <v>104.3079</v>
      </c>
      <c r="W11" s="1351">
        <v>42.4923</v>
      </c>
      <c r="X11" s="1350">
        <v>119.2248</v>
      </c>
      <c r="Y11" s="1351">
        <v>48.820800000000006</v>
      </c>
      <c r="Z11" s="1350">
        <v>121.64160000000001</v>
      </c>
      <c r="AA11" s="1351">
        <v>46.319400000000002</v>
      </c>
      <c r="AB11" s="1350">
        <v>154.55190000000002</v>
      </c>
      <c r="AC11" s="1351">
        <v>61.985500000000002</v>
      </c>
      <c r="AD11" s="1350">
        <v>129.3398</v>
      </c>
      <c r="AE11" s="1351">
        <v>40.698700000000002</v>
      </c>
      <c r="AF11" s="1350">
        <v>175.1677</v>
      </c>
      <c r="AG11" s="1351">
        <v>64.9131</v>
      </c>
      <c r="AH11" s="1350">
        <v>222.67250000000001</v>
      </c>
      <c r="AI11" s="1351">
        <v>91.081900000000005</v>
      </c>
      <c r="AJ11" s="1350">
        <v>141.66679999999999</v>
      </c>
      <c r="AK11" s="1351">
        <v>34.729399999999998</v>
      </c>
      <c r="AL11" s="1350">
        <v>311.10930000000002</v>
      </c>
      <c r="AM11" s="1350">
        <v>122.9478</v>
      </c>
    </row>
    <row r="12" spans="1:39" s="117" customFormat="1" ht="13.8" customHeight="1" thickBot="1">
      <c r="A12" s="1352" t="s">
        <v>1230</v>
      </c>
      <c r="B12" s="1353">
        <v>10.0288</v>
      </c>
      <c r="C12" s="1354">
        <v>8.5541999999999998</v>
      </c>
      <c r="D12" s="1353">
        <v>16.755600000000001</v>
      </c>
      <c r="E12" s="1354">
        <v>13.181900000000001</v>
      </c>
      <c r="F12" s="1353">
        <v>20.1036</v>
      </c>
      <c r="G12" s="1354">
        <v>10.836300000000001</v>
      </c>
      <c r="H12" s="1353">
        <v>14.815000000000001</v>
      </c>
      <c r="I12" s="1354">
        <v>-2.3717999999999999</v>
      </c>
      <c r="J12" s="1353">
        <v>42.949400000000004</v>
      </c>
      <c r="K12" s="1354">
        <v>15.510300000000001</v>
      </c>
      <c r="L12" s="1353">
        <v>42.124700000000004</v>
      </c>
      <c r="M12" s="1354">
        <v>12.791600000000001</v>
      </c>
      <c r="N12" s="1353">
        <v>42.0929</v>
      </c>
      <c r="O12" s="1354">
        <v>10.717000000000001</v>
      </c>
      <c r="P12" s="1353">
        <v>46.376300000000001</v>
      </c>
      <c r="Q12" s="1354">
        <v>12.6128</v>
      </c>
      <c r="R12" s="1353">
        <v>62.863900000000001</v>
      </c>
      <c r="S12" s="1354">
        <v>21.712900000000001</v>
      </c>
      <c r="T12" s="1353">
        <v>91.644800000000004</v>
      </c>
      <c r="U12" s="1354">
        <v>38.879400000000004</v>
      </c>
      <c r="V12" s="1353">
        <v>83.441500000000005</v>
      </c>
      <c r="W12" s="1354">
        <v>27.9392</v>
      </c>
      <c r="X12" s="1353">
        <v>98.155799999999999</v>
      </c>
      <c r="Y12" s="1354">
        <v>34.5182</v>
      </c>
      <c r="Z12" s="1353">
        <v>96.065400000000011</v>
      </c>
      <c r="AA12" s="1354">
        <v>29.434900000000003</v>
      </c>
      <c r="AB12" s="1353">
        <v>125.8151</v>
      </c>
      <c r="AC12" s="1354">
        <v>43.698599999999999</v>
      </c>
      <c r="AD12" s="1353">
        <v>101.0574</v>
      </c>
      <c r="AE12" s="1354">
        <v>23.3476</v>
      </c>
      <c r="AF12" s="1353">
        <v>144.4512</v>
      </c>
      <c r="AG12" s="1354">
        <v>46.504100000000001</v>
      </c>
      <c r="AH12" s="1353">
        <v>189.2757</v>
      </c>
      <c r="AI12" s="1354">
        <v>71.3048</v>
      </c>
      <c r="AJ12" s="1353">
        <v>113.65700000000001</v>
      </c>
      <c r="AK12" s="1354">
        <v>19.113900000000001</v>
      </c>
      <c r="AL12" s="1353">
        <v>269.32249999999999</v>
      </c>
      <c r="AM12" s="1353">
        <v>100.2865</v>
      </c>
    </row>
    <row r="13" spans="1:39" s="117" customFormat="1" ht="17.399999999999999" customHeight="1">
      <c r="A13" s="1355"/>
      <c r="L13" s="292"/>
    </row>
    <row r="14" spans="1:39" ht="17.399999999999999" customHeight="1">
      <c r="A14" s="1355"/>
      <c r="B14" s="117"/>
      <c r="C14" s="117"/>
      <c r="D14" s="117"/>
      <c r="L14" s="1401"/>
    </row>
    <row r="15" spans="1:39" ht="31.8" customHeight="1">
      <c r="A15" s="2440" t="s">
        <v>1299</v>
      </c>
      <c r="B15" s="2440"/>
      <c r="C15" s="2440"/>
      <c r="D15" s="2440"/>
      <c r="E15" s="2440"/>
      <c r="F15" s="2440"/>
      <c r="G15" s="2440"/>
      <c r="H15" s="2440"/>
      <c r="I15" s="2440"/>
      <c r="J15" s="2440"/>
      <c r="K15" s="2440"/>
      <c r="L15" s="2440"/>
      <c r="M15" s="2440"/>
      <c r="N15" s="2440"/>
      <c r="O15" s="2440"/>
      <c r="P15" s="2440"/>
      <c r="Q15" s="2440"/>
      <c r="R15" s="2440"/>
      <c r="S15" s="2440"/>
      <c r="T15" s="2440"/>
      <c r="U15" s="2440"/>
      <c r="V15" s="2440"/>
      <c r="W15" s="2440"/>
      <c r="X15" s="2440"/>
      <c r="Y15" s="2440"/>
      <c r="Z15" s="2440"/>
      <c r="AA15" s="2440"/>
      <c r="AB15" s="2440"/>
      <c r="AC15" s="2440"/>
      <c r="AD15" s="2440"/>
      <c r="AE15" s="2440"/>
      <c r="AF15" s="2440"/>
      <c r="AG15" s="2440"/>
      <c r="AH15" s="2440"/>
      <c r="AI15" s="2440"/>
    </row>
    <row r="16" spans="1:39" ht="19.5" customHeight="1">
      <c r="A16" s="2428" t="s">
        <v>1208</v>
      </c>
      <c r="B16" s="2428"/>
      <c r="C16" s="2428"/>
      <c r="D16" s="2428"/>
      <c r="E16" s="2428"/>
      <c r="F16" s="2428"/>
      <c r="G16" s="2428"/>
      <c r="H16" s="2428"/>
      <c r="I16" s="2428"/>
      <c r="J16" s="2428"/>
      <c r="K16" s="2428"/>
      <c r="L16" s="2428"/>
      <c r="M16" s="2428"/>
      <c r="N16" s="2428"/>
      <c r="O16" s="2428"/>
      <c r="P16" s="2428"/>
      <c r="Q16" s="2428"/>
      <c r="R16" s="2428"/>
      <c r="S16" s="2428"/>
      <c r="T16" s="2428"/>
      <c r="U16" s="2428"/>
      <c r="V16" s="2428"/>
      <c r="W16" s="2428"/>
      <c r="X16" s="2428"/>
      <c r="Y16" s="2428"/>
      <c r="Z16" s="2428"/>
      <c r="AA16" s="2428"/>
      <c r="AB16" s="2428"/>
      <c r="AC16" s="2428"/>
      <c r="AD16" s="2428"/>
      <c r="AE16" s="2428"/>
      <c r="AF16" s="2428"/>
      <c r="AG16" s="2428"/>
      <c r="AH16" s="2428"/>
      <c r="AI16" s="2428"/>
    </row>
    <row r="17" spans="1:39" ht="3.75" customHeight="1" thickBot="1">
      <c r="A17" s="117"/>
      <c r="B17" s="1357"/>
      <c r="C17" s="1357"/>
      <c r="D17" s="1357"/>
      <c r="E17" s="1341"/>
      <c r="F17" s="1341"/>
      <c r="G17" s="1341"/>
      <c r="I17" s="1369"/>
      <c r="J17" s="1369"/>
      <c r="K17" s="1369"/>
      <c r="L17" s="1401"/>
    </row>
    <row r="18" spans="1:39" s="117" customFormat="1" ht="13.8" customHeight="1">
      <c r="A18" s="1342"/>
      <c r="B18" s="1358" t="s">
        <v>1209</v>
      </c>
      <c r="C18" s="1359"/>
      <c r="D18" s="1358" t="s">
        <v>1210</v>
      </c>
      <c r="E18" s="1359"/>
      <c r="F18" s="1358" t="s">
        <v>1211</v>
      </c>
      <c r="G18" s="1359"/>
      <c r="H18" s="1358" t="s">
        <v>1212</v>
      </c>
      <c r="I18" s="1359"/>
      <c r="J18" s="1358" t="s">
        <v>1213</v>
      </c>
      <c r="K18" s="1359"/>
      <c r="L18" s="1358" t="s">
        <v>1214</v>
      </c>
      <c r="M18" s="1359"/>
      <c r="N18" s="1358" t="s">
        <v>1215</v>
      </c>
      <c r="O18" s="1359"/>
      <c r="P18" s="1358" t="s">
        <v>1216</v>
      </c>
      <c r="Q18" s="1359"/>
      <c r="R18" s="1358" t="s">
        <v>1217</v>
      </c>
      <c r="S18" s="1359"/>
      <c r="T18" s="1358" t="s">
        <v>1237</v>
      </c>
      <c r="U18" s="1359"/>
      <c r="V18" s="2429" t="s">
        <v>1238</v>
      </c>
      <c r="W18" s="2430"/>
      <c r="X18" s="2429" t="s">
        <v>1239</v>
      </c>
      <c r="Y18" s="2430"/>
      <c r="Z18" s="2429" t="s">
        <v>1240</v>
      </c>
      <c r="AA18" s="2430"/>
      <c r="AB18" s="2429" t="s">
        <v>1241</v>
      </c>
      <c r="AC18" s="2430"/>
      <c r="AD18" s="2429" t="s">
        <v>1242</v>
      </c>
      <c r="AE18" s="2430"/>
      <c r="AF18" s="2429" t="s">
        <v>1243</v>
      </c>
      <c r="AG18" s="2430"/>
      <c r="AH18" s="2429" t="s">
        <v>1244</v>
      </c>
      <c r="AI18" s="2430"/>
      <c r="AJ18" s="2429" t="s">
        <v>1245</v>
      </c>
      <c r="AK18" s="2430"/>
      <c r="AL18" s="2429" t="s">
        <v>1246</v>
      </c>
      <c r="AM18" s="2429"/>
    </row>
    <row r="19" spans="1:39" s="117" customFormat="1" ht="13.8" customHeight="1">
      <c r="B19" s="1360" t="s">
        <v>1218</v>
      </c>
      <c r="C19" s="1361"/>
      <c r="D19" s="1360" t="s">
        <v>1219</v>
      </c>
      <c r="E19" s="1361"/>
      <c r="F19" s="1360" t="s">
        <v>1220</v>
      </c>
      <c r="G19" s="1361"/>
      <c r="H19" s="1360" t="s">
        <v>1221</v>
      </c>
      <c r="I19" s="1361"/>
      <c r="J19" s="1360" t="s">
        <v>1222</v>
      </c>
      <c r="K19" s="1361"/>
      <c r="L19" s="1360" t="s">
        <v>1223</v>
      </c>
      <c r="M19" s="1361"/>
      <c r="N19" s="1360" t="s">
        <v>1224</v>
      </c>
      <c r="O19" s="1361"/>
      <c r="P19" s="1360" t="s">
        <v>1225</v>
      </c>
      <c r="Q19" s="1361"/>
      <c r="R19" s="1360" t="s">
        <v>1226</v>
      </c>
      <c r="S19" s="1361"/>
      <c r="T19" s="1360" t="s">
        <v>1247</v>
      </c>
      <c r="U19" s="1361"/>
      <c r="V19" s="2431" t="s">
        <v>1248</v>
      </c>
      <c r="W19" s="2432"/>
      <c r="X19" s="2431" t="s">
        <v>1249</v>
      </c>
      <c r="Y19" s="2432"/>
      <c r="Z19" s="2431" t="s">
        <v>1250</v>
      </c>
      <c r="AA19" s="2432"/>
      <c r="AB19" s="2431" t="s">
        <v>1251</v>
      </c>
      <c r="AC19" s="2432"/>
      <c r="AD19" s="2431" t="s">
        <v>1252</v>
      </c>
      <c r="AE19" s="2432"/>
      <c r="AF19" s="2431" t="s">
        <v>1253</v>
      </c>
      <c r="AG19" s="2432"/>
      <c r="AH19" s="2431" t="s">
        <v>1254</v>
      </c>
      <c r="AI19" s="2432"/>
      <c r="AJ19" s="2431" t="s">
        <v>1255</v>
      </c>
      <c r="AK19" s="2432"/>
      <c r="AL19" s="2431" t="s">
        <v>1256</v>
      </c>
      <c r="AM19" s="2431"/>
    </row>
    <row r="20" spans="1:39" s="117" customFormat="1" ht="13.8" customHeight="1">
      <c r="A20" s="543"/>
      <c r="B20" s="1343" t="s">
        <v>1227</v>
      </c>
      <c r="C20" s="1362" t="s">
        <v>1228</v>
      </c>
      <c r="D20" s="1343" t="s">
        <v>1227</v>
      </c>
      <c r="E20" s="1362" t="s">
        <v>1228</v>
      </c>
      <c r="F20" s="1343" t="s">
        <v>1227</v>
      </c>
      <c r="G20" s="1362" t="s">
        <v>1228</v>
      </c>
      <c r="H20" s="1343" t="s">
        <v>1227</v>
      </c>
      <c r="I20" s="1362" t="s">
        <v>1228</v>
      </c>
      <c r="J20" s="1343" t="s">
        <v>1227</v>
      </c>
      <c r="K20" s="1362" t="s">
        <v>1228</v>
      </c>
      <c r="L20" s="1343" t="s">
        <v>1227</v>
      </c>
      <c r="M20" s="1362" t="s">
        <v>1228</v>
      </c>
      <c r="N20" s="1343" t="s">
        <v>1227</v>
      </c>
      <c r="O20" s="1362" t="s">
        <v>1228</v>
      </c>
      <c r="P20" s="1343" t="s">
        <v>1227</v>
      </c>
      <c r="Q20" s="1362" t="s">
        <v>1228</v>
      </c>
      <c r="R20" s="1343" t="s">
        <v>1227</v>
      </c>
      <c r="S20" s="1362" t="s">
        <v>1228</v>
      </c>
      <c r="T20" s="1343" t="s">
        <v>1227</v>
      </c>
      <c r="U20" s="1362" t="s">
        <v>1228</v>
      </c>
      <c r="V20" s="1343" t="s">
        <v>1227</v>
      </c>
      <c r="W20" s="1344" t="s">
        <v>1228</v>
      </c>
      <c r="X20" s="1343" t="s">
        <v>1227</v>
      </c>
      <c r="Y20" s="1344" t="s">
        <v>1228</v>
      </c>
      <c r="Z20" s="1343" t="s">
        <v>1227</v>
      </c>
      <c r="AA20" s="1344" t="s">
        <v>1228</v>
      </c>
      <c r="AB20" s="1343" t="s">
        <v>1227</v>
      </c>
      <c r="AC20" s="1344" t="s">
        <v>1228</v>
      </c>
      <c r="AD20" s="1343" t="s">
        <v>1227</v>
      </c>
      <c r="AE20" s="1344" t="s">
        <v>1228</v>
      </c>
      <c r="AF20" s="1343" t="s">
        <v>1227</v>
      </c>
      <c r="AG20" s="1344" t="s">
        <v>1228</v>
      </c>
      <c r="AH20" s="1343" t="s">
        <v>1227</v>
      </c>
      <c r="AI20" s="1344" t="s">
        <v>1228</v>
      </c>
      <c r="AJ20" s="1343" t="s">
        <v>1227</v>
      </c>
      <c r="AK20" s="1344" t="s">
        <v>1228</v>
      </c>
      <c r="AL20" s="1343" t="s">
        <v>1227</v>
      </c>
      <c r="AM20" s="1345" t="s">
        <v>1228</v>
      </c>
    </row>
    <row r="21" spans="1:39" s="117" customFormat="1" ht="13.8" customHeight="1">
      <c r="A21" s="1346" t="s">
        <v>137</v>
      </c>
      <c r="B21" s="1369">
        <v>14.2186</v>
      </c>
      <c r="C21" s="1370">
        <v>12.687800000000001</v>
      </c>
      <c r="D21" s="1347">
        <v>12.234200000000001</v>
      </c>
      <c r="E21" s="1348">
        <v>10.5032</v>
      </c>
      <c r="F21" s="1369">
        <v>10.084900000000001</v>
      </c>
      <c r="G21" s="1370">
        <v>7.1773000000000007</v>
      </c>
      <c r="H21" s="1369">
        <v>6.7429000000000006</v>
      </c>
      <c r="I21" s="1370">
        <v>2.5022000000000002</v>
      </c>
      <c r="J21" s="1369">
        <v>9.383700000000001</v>
      </c>
      <c r="K21" s="1370">
        <v>4.8191000000000006</v>
      </c>
      <c r="L21" s="1369">
        <v>8.7924000000000007</v>
      </c>
      <c r="M21" s="1370">
        <v>4.6806000000000001</v>
      </c>
      <c r="N21" s="1369">
        <v>7.8419000000000008</v>
      </c>
      <c r="O21" s="1370">
        <v>4.0657000000000005</v>
      </c>
      <c r="P21" s="1369">
        <v>7.2814000000000005</v>
      </c>
      <c r="Q21" s="1370">
        <v>3.8220000000000001</v>
      </c>
      <c r="R21" s="1369">
        <v>7.8156000000000008</v>
      </c>
      <c r="S21" s="1370">
        <v>4.3824000000000005</v>
      </c>
      <c r="T21" s="1369">
        <v>9.0976999999999997</v>
      </c>
      <c r="U21" s="1370">
        <v>5.6402999999999999</v>
      </c>
      <c r="V21" s="1369">
        <v>7.9495000000000005</v>
      </c>
      <c r="W21" s="1370">
        <v>4.4706000000000001</v>
      </c>
      <c r="X21" s="1369">
        <v>7.9762000000000004</v>
      </c>
      <c r="Y21" s="1370">
        <v>4.5464000000000002</v>
      </c>
      <c r="Z21" s="1369" t="s">
        <v>1258</v>
      </c>
      <c r="AA21" s="1370" t="s">
        <v>1258</v>
      </c>
      <c r="AB21" s="1369" t="s">
        <v>1258</v>
      </c>
      <c r="AC21" s="1370" t="s">
        <v>1258</v>
      </c>
      <c r="AD21" s="1369" t="s">
        <v>1258</v>
      </c>
      <c r="AE21" s="1370" t="s">
        <v>1258</v>
      </c>
      <c r="AF21" s="1369" t="s">
        <v>1258</v>
      </c>
      <c r="AG21" s="1370" t="s">
        <v>1258</v>
      </c>
      <c r="AH21" s="1369" t="s">
        <v>1258</v>
      </c>
      <c r="AI21" s="1370" t="s">
        <v>1258</v>
      </c>
      <c r="AJ21" s="1369" t="s">
        <v>1258</v>
      </c>
      <c r="AK21" s="1370" t="s">
        <v>1258</v>
      </c>
      <c r="AL21" s="1369" t="s">
        <v>1258</v>
      </c>
      <c r="AM21" s="1369" t="s">
        <v>1258</v>
      </c>
    </row>
    <row r="22" spans="1:39" s="117" customFormat="1" ht="13.8" customHeight="1">
      <c r="A22" s="1346" t="s">
        <v>140</v>
      </c>
      <c r="B22" s="1369">
        <v>7.5706000000000007</v>
      </c>
      <c r="C22" s="1370">
        <v>6.1289000000000007</v>
      </c>
      <c r="D22" s="1369">
        <v>5.8433999999999999</v>
      </c>
      <c r="E22" s="1348">
        <v>4.2109000000000005</v>
      </c>
      <c r="F22" s="1369">
        <v>3.7331000000000003</v>
      </c>
      <c r="G22" s="1370">
        <v>0.99330000000000007</v>
      </c>
      <c r="H22" s="1369">
        <v>1.8041</v>
      </c>
      <c r="I22" s="1370">
        <v>-2.2403</v>
      </c>
      <c r="J22" s="1369">
        <v>6.1736000000000004</v>
      </c>
      <c r="K22" s="1370">
        <v>1.7429000000000001</v>
      </c>
      <c r="L22" s="1369">
        <v>4.9013</v>
      </c>
      <c r="M22" s="1370">
        <v>0.93670000000000009</v>
      </c>
      <c r="N22" s="1369">
        <v>4.1732000000000005</v>
      </c>
      <c r="O22" s="1370">
        <v>0.52550000000000008</v>
      </c>
      <c r="P22" s="1369">
        <v>3.9879000000000002</v>
      </c>
      <c r="Q22" s="1370">
        <v>0.63470000000000004</v>
      </c>
      <c r="R22" s="1369">
        <v>4.84</v>
      </c>
      <c r="S22" s="1370">
        <v>1.5016</v>
      </c>
      <c r="T22" s="1369">
        <v>6.0875000000000004</v>
      </c>
      <c r="U22" s="1370">
        <v>2.7255000000000003</v>
      </c>
      <c r="V22" s="1369">
        <v>5.0467000000000004</v>
      </c>
      <c r="W22" s="1370">
        <v>1.6613</v>
      </c>
      <c r="X22" s="1369">
        <v>5.2297000000000002</v>
      </c>
      <c r="Y22" s="1370">
        <v>1.8872</v>
      </c>
      <c r="Z22" s="1369">
        <v>4.7923</v>
      </c>
      <c r="AA22" s="1370">
        <v>1.4978</v>
      </c>
      <c r="AB22" s="1369">
        <v>5.4643000000000006</v>
      </c>
      <c r="AC22" s="1370">
        <v>2.1137000000000001</v>
      </c>
      <c r="AD22" s="1369">
        <v>4.3359000000000005</v>
      </c>
      <c r="AE22" s="1370">
        <v>0.99220000000000008</v>
      </c>
      <c r="AF22" s="1369">
        <v>5.3336000000000006</v>
      </c>
      <c r="AG22" s="1370">
        <v>2.0165000000000002</v>
      </c>
      <c r="AH22" s="1369">
        <v>6.0950000000000006</v>
      </c>
      <c r="AI22" s="1370">
        <v>2.8751000000000002</v>
      </c>
      <c r="AJ22" s="1369">
        <v>3.8769</v>
      </c>
      <c r="AK22" s="1370">
        <v>0.55910000000000004</v>
      </c>
      <c r="AL22" s="1369">
        <v>6.6774000000000004</v>
      </c>
      <c r="AM22" s="1369">
        <v>3.2964000000000002</v>
      </c>
    </row>
    <row r="23" spans="1:39" s="117" customFormat="1" ht="13.8" customHeight="1">
      <c r="A23" s="1346" t="s">
        <v>141</v>
      </c>
      <c r="B23" s="1369">
        <v>5.7896000000000001</v>
      </c>
      <c r="C23" s="1370">
        <v>4.3718000000000004</v>
      </c>
      <c r="D23" s="1369">
        <v>4.2193000000000005</v>
      </c>
      <c r="E23" s="1348">
        <v>2.6119000000000003</v>
      </c>
      <c r="F23" s="1369">
        <v>3.8168000000000002</v>
      </c>
      <c r="G23" s="1370">
        <v>1.0748</v>
      </c>
      <c r="H23" s="1369">
        <v>1.7348000000000001</v>
      </c>
      <c r="I23" s="1370">
        <v>-2.3069000000000002</v>
      </c>
      <c r="J23" s="1369">
        <v>5.6634000000000002</v>
      </c>
      <c r="K23" s="1370">
        <v>1.254</v>
      </c>
      <c r="L23" s="1369">
        <v>4.0154000000000005</v>
      </c>
      <c r="M23" s="1370">
        <v>8.4200000000000011E-2</v>
      </c>
      <c r="N23" s="1369">
        <v>3.2561</v>
      </c>
      <c r="O23" s="1370">
        <v>-0.3594</v>
      </c>
      <c r="P23" s="1369">
        <v>3.19</v>
      </c>
      <c r="Q23" s="1370">
        <v>-0.13750000000000001</v>
      </c>
      <c r="R23" s="1369">
        <v>4.0165000000000006</v>
      </c>
      <c r="S23" s="1370">
        <v>0.70430000000000004</v>
      </c>
      <c r="T23" s="1369">
        <v>5.2332999999999998</v>
      </c>
      <c r="U23" s="1370">
        <v>1.8984000000000001</v>
      </c>
      <c r="V23" s="1369">
        <v>4.2540000000000004</v>
      </c>
      <c r="W23" s="1370">
        <v>0.89410000000000001</v>
      </c>
      <c r="X23" s="1369">
        <v>4.6665000000000001</v>
      </c>
      <c r="Y23" s="1370">
        <v>1.3418000000000001</v>
      </c>
      <c r="Z23" s="1369">
        <v>3.9409000000000001</v>
      </c>
      <c r="AA23" s="1370">
        <v>0.67310000000000003</v>
      </c>
      <c r="AB23" s="1369">
        <v>4.7041000000000004</v>
      </c>
      <c r="AC23" s="1370">
        <v>1.3776000000000002</v>
      </c>
      <c r="AD23" s="1369">
        <v>3.4546000000000001</v>
      </c>
      <c r="AE23" s="1370">
        <v>0.1391</v>
      </c>
      <c r="AF23" s="1369">
        <v>4.5522</v>
      </c>
      <c r="AG23" s="1370">
        <v>1.2598</v>
      </c>
      <c r="AH23" s="1369">
        <v>5.2040000000000006</v>
      </c>
      <c r="AI23" s="1370">
        <v>2.0110999999999999</v>
      </c>
      <c r="AJ23" s="1369">
        <v>3.1664000000000003</v>
      </c>
      <c r="AK23" s="1370">
        <v>-0.1285</v>
      </c>
      <c r="AL23" s="1369">
        <v>6.1714000000000002</v>
      </c>
      <c r="AM23" s="1369">
        <v>2.8065000000000002</v>
      </c>
    </row>
    <row r="24" spans="1:39" s="117" customFormat="1" ht="13.8" customHeight="1">
      <c r="A24" s="1349" t="s">
        <v>142</v>
      </c>
      <c r="B24" s="1350">
        <v>11.4793</v>
      </c>
      <c r="C24" s="1351">
        <v>9.9853000000000005</v>
      </c>
      <c r="D24" s="1350">
        <v>9.5515000000000008</v>
      </c>
      <c r="E24" s="1351">
        <v>7.8619000000000003</v>
      </c>
      <c r="F24" s="1350">
        <v>7.7525000000000004</v>
      </c>
      <c r="G24" s="1351">
        <v>4.9066000000000001</v>
      </c>
      <c r="H24" s="1350">
        <v>4.1413000000000002</v>
      </c>
      <c r="I24" s="1351">
        <v>3.9000000000000003E-3</v>
      </c>
      <c r="J24" s="1350">
        <v>8.2470999999999997</v>
      </c>
      <c r="K24" s="1351">
        <v>3.7299000000000002</v>
      </c>
      <c r="L24" s="1350">
        <v>7.2655000000000003</v>
      </c>
      <c r="M24" s="1351">
        <v>3.2114000000000003</v>
      </c>
      <c r="N24" s="1350">
        <v>6.3401000000000005</v>
      </c>
      <c r="O24" s="1351">
        <v>2.6165000000000003</v>
      </c>
      <c r="P24" s="1350">
        <v>6.0223000000000004</v>
      </c>
      <c r="Q24" s="1351">
        <v>2.6034000000000002</v>
      </c>
      <c r="R24" s="1350">
        <v>6.5443000000000007</v>
      </c>
      <c r="S24" s="1351">
        <v>3.1516000000000002</v>
      </c>
      <c r="T24" s="1350">
        <v>7.6552000000000007</v>
      </c>
      <c r="U24" s="1351">
        <v>4.2435</v>
      </c>
      <c r="V24" s="1350">
        <v>6.7106000000000003</v>
      </c>
      <c r="W24" s="1351">
        <v>3.2716000000000003</v>
      </c>
      <c r="X24" s="1350">
        <v>6.7597000000000005</v>
      </c>
      <c r="Y24" s="1351">
        <v>3.3686000000000003</v>
      </c>
      <c r="Z24" s="1350">
        <v>6.3135000000000003</v>
      </c>
      <c r="AA24" s="1351">
        <v>2.9711000000000003</v>
      </c>
      <c r="AB24" s="1350">
        <v>6.9015000000000004</v>
      </c>
      <c r="AC24" s="1351">
        <v>3.5052000000000003</v>
      </c>
      <c r="AD24" s="1350">
        <v>5.6895000000000007</v>
      </c>
      <c r="AE24" s="1351">
        <v>2.3024</v>
      </c>
      <c r="AF24" s="1350">
        <v>6.5307000000000004</v>
      </c>
      <c r="AG24" s="1351">
        <v>3.1758999999999999</v>
      </c>
      <c r="AH24" s="1350">
        <v>7.1339000000000006</v>
      </c>
      <c r="AI24" s="1351">
        <v>3.8824000000000001</v>
      </c>
      <c r="AJ24" s="1350">
        <v>5.0243000000000002</v>
      </c>
      <c r="AK24" s="1351">
        <v>1.6698000000000002</v>
      </c>
      <c r="AL24" s="1350">
        <v>7.7242000000000006</v>
      </c>
      <c r="AM24" s="1350">
        <v>4.3101000000000003</v>
      </c>
    </row>
    <row r="25" spans="1:39" s="117" customFormat="1" ht="13.8" customHeight="1" thickBot="1">
      <c r="A25" s="1352" t="s">
        <v>1230</v>
      </c>
      <c r="B25" s="1353">
        <v>10.0288</v>
      </c>
      <c r="C25" s="1354">
        <v>8.5541999999999998</v>
      </c>
      <c r="D25" s="1353">
        <v>8.0534999999999997</v>
      </c>
      <c r="E25" s="1354">
        <v>6.3869000000000007</v>
      </c>
      <c r="F25" s="1353">
        <v>6.2964000000000002</v>
      </c>
      <c r="G25" s="1354">
        <v>3.4889000000000001</v>
      </c>
      <c r="H25" s="1353">
        <v>3.5141</v>
      </c>
      <c r="I25" s="1354">
        <v>-0.59830000000000005</v>
      </c>
      <c r="J25" s="1353">
        <v>7.4079000000000006</v>
      </c>
      <c r="K25" s="1354">
        <v>2.9257</v>
      </c>
      <c r="L25" s="1353">
        <v>6.0339</v>
      </c>
      <c r="M25" s="1354">
        <v>2.0264000000000002</v>
      </c>
      <c r="N25" s="1353">
        <v>5.1467999999999998</v>
      </c>
      <c r="O25" s="1354">
        <v>1.4650000000000001</v>
      </c>
      <c r="P25" s="1353">
        <v>4.8778000000000006</v>
      </c>
      <c r="Q25" s="1354">
        <v>1.4958</v>
      </c>
      <c r="R25" s="1353">
        <v>5.5689000000000002</v>
      </c>
      <c r="S25" s="1354">
        <v>2.2072000000000003</v>
      </c>
      <c r="T25" s="1353">
        <v>6.7209000000000003</v>
      </c>
      <c r="U25" s="1354">
        <v>3.3388</v>
      </c>
      <c r="V25" s="1353">
        <v>5.6706000000000003</v>
      </c>
      <c r="W25" s="1354">
        <v>2.2650999999999999</v>
      </c>
      <c r="X25" s="1353">
        <v>5.8645000000000005</v>
      </c>
      <c r="Y25" s="1354">
        <v>2.5018000000000002</v>
      </c>
      <c r="Z25" s="1353">
        <v>5.3155000000000001</v>
      </c>
      <c r="AA25" s="1354">
        <v>2.0045000000000002</v>
      </c>
      <c r="AB25" s="1353">
        <v>5.9907000000000004</v>
      </c>
      <c r="AC25" s="1353">
        <v>2.6234000000000002</v>
      </c>
      <c r="AD25" s="1371">
        <v>4.7662000000000004</v>
      </c>
      <c r="AE25" s="1354">
        <v>1.4087000000000001</v>
      </c>
      <c r="AF25" s="1353">
        <v>5.7455000000000007</v>
      </c>
      <c r="AG25" s="1354">
        <v>2.4154</v>
      </c>
      <c r="AH25" s="1353">
        <v>6.4476000000000004</v>
      </c>
      <c r="AI25" s="1354">
        <v>3.2169000000000003</v>
      </c>
      <c r="AJ25" s="1353">
        <v>4.3079999999999998</v>
      </c>
      <c r="AK25" s="1354">
        <v>0.97640000000000005</v>
      </c>
      <c r="AL25" s="1353">
        <v>7.1182000000000007</v>
      </c>
      <c r="AM25" s="1353">
        <v>3.7233000000000001</v>
      </c>
    </row>
    <row r="26" spans="1:39" ht="13.8">
      <c r="A26" s="1375" t="s">
        <v>1232</v>
      </c>
      <c r="B26" s="1268"/>
      <c r="C26" s="1402"/>
      <c r="D26" s="1268"/>
      <c r="E26" s="1268"/>
      <c r="F26" s="1268"/>
      <c r="G26" s="1268"/>
      <c r="H26" s="1268"/>
      <c r="I26" s="1268"/>
      <c r="J26" s="1268"/>
      <c r="K26" s="1268"/>
      <c r="L26" s="1376"/>
      <c r="P26" s="1377"/>
    </row>
    <row r="27" spans="1:39" ht="13.8">
      <c r="A27" s="1268" t="s">
        <v>1300</v>
      </c>
      <c r="B27" s="1268"/>
      <c r="C27" s="1268"/>
      <c r="D27" s="1268"/>
      <c r="E27" s="1268"/>
      <c r="F27" s="1268"/>
      <c r="G27" s="1268"/>
      <c r="H27" s="1268"/>
      <c r="I27" s="1268"/>
      <c r="J27" s="1268"/>
      <c r="K27" s="1268"/>
      <c r="L27" s="1376"/>
      <c r="P27" s="1377"/>
      <c r="S27" s="1403"/>
    </row>
    <row r="28" spans="1:39" ht="13.8">
      <c r="A28" s="1268" t="s">
        <v>1262</v>
      </c>
      <c r="B28" s="1268"/>
      <c r="C28" s="1268"/>
      <c r="D28" s="1268"/>
      <c r="E28" s="1268"/>
      <c r="F28" s="1268"/>
      <c r="G28" s="1268"/>
      <c r="H28" s="1268"/>
      <c r="I28" s="1268"/>
      <c r="J28" s="1268"/>
      <c r="K28" s="1268"/>
      <c r="L28" s="1376"/>
      <c r="P28" s="1377"/>
    </row>
    <row r="29" spans="1:39" ht="13.8">
      <c r="A29" s="517" t="s">
        <v>198</v>
      </c>
      <c r="B29" s="117"/>
      <c r="C29" s="117"/>
      <c r="D29" s="117"/>
      <c r="E29" s="117"/>
      <c r="F29" s="117"/>
      <c r="G29" s="117"/>
      <c r="H29" s="117"/>
      <c r="I29" s="117"/>
      <c r="J29" s="117"/>
      <c r="K29" s="117"/>
    </row>
    <row r="30" spans="1:39" ht="13.8">
      <c r="A30" s="117"/>
      <c r="B30" s="117"/>
      <c r="C30" s="117"/>
      <c r="D30" s="117"/>
    </row>
    <row r="31" spans="1:39" ht="13.8">
      <c r="A31" s="117"/>
      <c r="B31" s="117"/>
      <c r="C31" s="117"/>
      <c r="D31" s="117"/>
    </row>
  </sheetData>
  <sheetProtection password="C3DF"/>
  <mergeCells count="22">
    <mergeCell ref="AJ19:AK19"/>
    <mergeCell ref="AL19:AM19"/>
    <mergeCell ref="AH18:AI18"/>
    <mergeCell ref="AJ18:AK18"/>
    <mergeCell ref="AL18:AM18"/>
    <mergeCell ref="AH19:AI19"/>
    <mergeCell ref="V19:W19"/>
    <mergeCell ref="X19:Y19"/>
    <mergeCell ref="Z19:AA19"/>
    <mergeCell ref="AB19:AC19"/>
    <mergeCell ref="A2:AI2"/>
    <mergeCell ref="A3:AI4"/>
    <mergeCell ref="A15:AI15"/>
    <mergeCell ref="A16:AI16"/>
    <mergeCell ref="V18:W18"/>
    <mergeCell ref="X18:Y18"/>
    <mergeCell ref="Z18:AA18"/>
    <mergeCell ref="AB18:AC18"/>
    <mergeCell ref="AD18:AE18"/>
    <mergeCell ref="AF18:AG18"/>
    <mergeCell ref="AD19:AE19"/>
    <mergeCell ref="AF19:AG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DA3A-E0A6-419F-BA2B-917657A62141}">
  <dimension ref="A2:E38"/>
  <sheetViews>
    <sheetView workbookViewId="0"/>
  </sheetViews>
  <sheetFormatPr baseColWidth="10" defaultColWidth="11.6640625" defaultRowHeight="11.4"/>
  <cols>
    <col min="1" max="1" width="20.77734375" style="1406" customWidth="1"/>
    <col min="2" max="2" width="13.88671875" style="1406" customWidth="1"/>
    <col min="3" max="3" width="21.77734375" style="1406" customWidth="1"/>
    <col min="4" max="4" width="18.5546875" style="1406" customWidth="1"/>
    <col min="5" max="5" width="7.33203125" style="1406" customWidth="1"/>
    <col min="6" max="256" width="11.6640625" style="1406"/>
    <col min="257" max="257" width="20.77734375" style="1406" customWidth="1"/>
    <col min="258" max="258" width="13.88671875" style="1406" customWidth="1"/>
    <col min="259" max="259" width="21.77734375" style="1406" customWidth="1"/>
    <col min="260" max="260" width="18.5546875" style="1406" customWidth="1"/>
    <col min="261" max="261" width="7.33203125" style="1406" customWidth="1"/>
    <col min="262" max="512" width="11.6640625" style="1406"/>
    <col min="513" max="513" width="20.77734375" style="1406" customWidth="1"/>
    <col min="514" max="514" width="13.88671875" style="1406" customWidth="1"/>
    <col min="515" max="515" width="21.77734375" style="1406" customWidth="1"/>
    <col min="516" max="516" width="18.5546875" style="1406" customWidth="1"/>
    <col min="517" max="517" width="7.33203125" style="1406" customWidth="1"/>
    <col min="518" max="768" width="11.6640625" style="1406"/>
    <col min="769" max="769" width="20.77734375" style="1406" customWidth="1"/>
    <col min="770" max="770" width="13.88671875" style="1406" customWidth="1"/>
    <col min="771" max="771" width="21.77734375" style="1406" customWidth="1"/>
    <col min="772" max="772" width="18.5546875" style="1406" customWidth="1"/>
    <col min="773" max="773" width="7.33203125" style="1406" customWidth="1"/>
    <col min="774" max="1024" width="11.6640625" style="1406"/>
    <col min="1025" max="1025" width="20.77734375" style="1406" customWidth="1"/>
    <col min="1026" max="1026" width="13.88671875" style="1406" customWidth="1"/>
    <col min="1027" max="1027" width="21.77734375" style="1406" customWidth="1"/>
    <col min="1028" max="1028" width="18.5546875" style="1406" customWidth="1"/>
    <col min="1029" max="1029" width="7.33203125" style="1406" customWidth="1"/>
    <col min="1030" max="1280" width="11.6640625" style="1406"/>
    <col min="1281" max="1281" width="20.77734375" style="1406" customWidth="1"/>
    <col min="1282" max="1282" width="13.88671875" style="1406" customWidth="1"/>
    <col min="1283" max="1283" width="21.77734375" style="1406" customWidth="1"/>
    <col min="1284" max="1284" width="18.5546875" style="1406" customWidth="1"/>
    <col min="1285" max="1285" width="7.33203125" style="1406" customWidth="1"/>
    <col min="1286" max="1536" width="11.6640625" style="1406"/>
    <col min="1537" max="1537" width="20.77734375" style="1406" customWidth="1"/>
    <col min="1538" max="1538" width="13.88671875" style="1406" customWidth="1"/>
    <col min="1539" max="1539" width="21.77734375" style="1406" customWidth="1"/>
    <col min="1540" max="1540" width="18.5546875" style="1406" customWidth="1"/>
    <col min="1541" max="1541" width="7.33203125" style="1406" customWidth="1"/>
    <col min="1542" max="1792" width="11.6640625" style="1406"/>
    <col min="1793" max="1793" width="20.77734375" style="1406" customWidth="1"/>
    <col min="1794" max="1794" width="13.88671875" style="1406" customWidth="1"/>
    <col min="1795" max="1795" width="21.77734375" style="1406" customWidth="1"/>
    <col min="1796" max="1796" width="18.5546875" style="1406" customWidth="1"/>
    <col min="1797" max="1797" width="7.33203125" style="1406" customWidth="1"/>
    <col min="1798" max="2048" width="11.6640625" style="1406"/>
    <col min="2049" max="2049" width="20.77734375" style="1406" customWidth="1"/>
    <col min="2050" max="2050" width="13.88671875" style="1406" customWidth="1"/>
    <col min="2051" max="2051" width="21.77734375" style="1406" customWidth="1"/>
    <col min="2052" max="2052" width="18.5546875" style="1406" customWidth="1"/>
    <col min="2053" max="2053" width="7.33203125" style="1406" customWidth="1"/>
    <col min="2054" max="2304" width="11.6640625" style="1406"/>
    <col min="2305" max="2305" width="20.77734375" style="1406" customWidth="1"/>
    <col min="2306" max="2306" width="13.88671875" style="1406" customWidth="1"/>
    <col min="2307" max="2307" width="21.77734375" style="1406" customWidth="1"/>
    <col min="2308" max="2308" width="18.5546875" style="1406" customWidth="1"/>
    <col min="2309" max="2309" width="7.33203125" style="1406" customWidth="1"/>
    <col min="2310" max="2560" width="11.6640625" style="1406"/>
    <col min="2561" max="2561" width="20.77734375" style="1406" customWidth="1"/>
    <col min="2562" max="2562" width="13.88671875" style="1406" customWidth="1"/>
    <col min="2563" max="2563" width="21.77734375" style="1406" customWidth="1"/>
    <col min="2564" max="2564" width="18.5546875" style="1406" customWidth="1"/>
    <col min="2565" max="2565" width="7.33203125" style="1406" customWidth="1"/>
    <col min="2566" max="2816" width="11.6640625" style="1406"/>
    <col min="2817" max="2817" width="20.77734375" style="1406" customWidth="1"/>
    <col min="2818" max="2818" width="13.88671875" style="1406" customWidth="1"/>
    <col min="2819" max="2819" width="21.77734375" style="1406" customWidth="1"/>
    <col min="2820" max="2820" width="18.5546875" style="1406" customWidth="1"/>
    <col min="2821" max="2821" width="7.33203125" style="1406" customWidth="1"/>
    <col min="2822" max="3072" width="11.6640625" style="1406"/>
    <col min="3073" max="3073" width="20.77734375" style="1406" customWidth="1"/>
    <col min="3074" max="3074" width="13.88671875" style="1406" customWidth="1"/>
    <col min="3075" max="3075" width="21.77734375" style="1406" customWidth="1"/>
    <col min="3076" max="3076" width="18.5546875" style="1406" customWidth="1"/>
    <col min="3077" max="3077" width="7.33203125" style="1406" customWidth="1"/>
    <col min="3078" max="3328" width="11.6640625" style="1406"/>
    <col min="3329" max="3329" width="20.77734375" style="1406" customWidth="1"/>
    <col min="3330" max="3330" width="13.88671875" style="1406" customWidth="1"/>
    <col min="3331" max="3331" width="21.77734375" style="1406" customWidth="1"/>
    <col min="3332" max="3332" width="18.5546875" style="1406" customWidth="1"/>
    <col min="3333" max="3333" width="7.33203125" style="1406" customWidth="1"/>
    <col min="3334" max="3584" width="11.6640625" style="1406"/>
    <col min="3585" max="3585" width="20.77734375" style="1406" customWidth="1"/>
    <col min="3586" max="3586" width="13.88671875" style="1406" customWidth="1"/>
    <col min="3587" max="3587" width="21.77734375" style="1406" customWidth="1"/>
    <col min="3588" max="3588" width="18.5546875" style="1406" customWidth="1"/>
    <col min="3589" max="3589" width="7.33203125" style="1406" customWidth="1"/>
    <col min="3590" max="3840" width="11.6640625" style="1406"/>
    <col min="3841" max="3841" width="20.77734375" style="1406" customWidth="1"/>
    <col min="3842" max="3842" width="13.88671875" style="1406" customWidth="1"/>
    <col min="3843" max="3843" width="21.77734375" style="1406" customWidth="1"/>
    <col min="3844" max="3844" width="18.5546875" style="1406" customWidth="1"/>
    <col min="3845" max="3845" width="7.33203125" style="1406" customWidth="1"/>
    <col min="3846" max="4096" width="11.6640625" style="1406"/>
    <col min="4097" max="4097" width="20.77734375" style="1406" customWidth="1"/>
    <col min="4098" max="4098" width="13.88671875" style="1406" customWidth="1"/>
    <col min="4099" max="4099" width="21.77734375" style="1406" customWidth="1"/>
    <col min="4100" max="4100" width="18.5546875" style="1406" customWidth="1"/>
    <col min="4101" max="4101" width="7.33203125" style="1406" customWidth="1"/>
    <col min="4102" max="4352" width="11.6640625" style="1406"/>
    <col min="4353" max="4353" width="20.77734375" style="1406" customWidth="1"/>
    <col min="4354" max="4354" width="13.88671875" style="1406" customWidth="1"/>
    <col min="4355" max="4355" width="21.77734375" style="1406" customWidth="1"/>
    <col min="4356" max="4356" width="18.5546875" style="1406" customWidth="1"/>
    <col min="4357" max="4357" width="7.33203125" style="1406" customWidth="1"/>
    <col min="4358" max="4608" width="11.6640625" style="1406"/>
    <col min="4609" max="4609" width="20.77734375" style="1406" customWidth="1"/>
    <col min="4610" max="4610" width="13.88671875" style="1406" customWidth="1"/>
    <col min="4611" max="4611" width="21.77734375" style="1406" customWidth="1"/>
    <col min="4612" max="4612" width="18.5546875" style="1406" customWidth="1"/>
    <col min="4613" max="4613" width="7.33203125" style="1406" customWidth="1"/>
    <col min="4614" max="4864" width="11.6640625" style="1406"/>
    <col min="4865" max="4865" width="20.77734375" style="1406" customWidth="1"/>
    <col min="4866" max="4866" width="13.88671875" style="1406" customWidth="1"/>
    <col min="4867" max="4867" width="21.77734375" style="1406" customWidth="1"/>
    <col min="4868" max="4868" width="18.5546875" style="1406" customWidth="1"/>
    <col min="4869" max="4869" width="7.33203125" style="1406" customWidth="1"/>
    <col min="4870" max="5120" width="11.6640625" style="1406"/>
    <col min="5121" max="5121" width="20.77734375" style="1406" customWidth="1"/>
    <col min="5122" max="5122" width="13.88671875" style="1406" customWidth="1"/>
    <col min="5123" max="5123" width="21.77734375" style="1406" customWidth="1"/>
    <col min="5124" max="5124" width="18.5546875" style="1406" customWidth="1"/>
    <col min="5125" max="5125" width="7.33203125" style="1406" customWidth="1"/>
    <col min="5126" max="5376" width="11.6640625" style="1406"/>
    <col min="5377" max="5377" width="20.77734375" style="1406" customWidth="1"/>
    <col min="5378" max="5378" width="13.88671875" style="1406" customWidth="1"/>
    <col min="5379" max="5379" width="21.77734375" style="1406" customWidth="1"/>
    <col min="5380" max="5380" width="18.5546875" style="1406" customWidth="1"/>
    <col min="5381" max="5381" width="7.33203125" style="1406" customWidth="1"/>
    <col min="5382" max="5632" width="11.6640625" style="1406"/>
    <col min="5633" max="5633" width="20.77734375" style="1406" customWidth="1"/>
    <col min="5634" max="5634" width="13.88671875" style="1406" customWidth="1"/>
    <col min="5635" max="5635" width="21.77734375" style="1406" customWidth="1"/>
    <col min="5636" max="5636" width="18.5546875" style="1406" customWidth="1"/>
    <col min="5637" max="5637" width="7.33203125" style="1406" customWidth="1"/>
    <col min="5638" max="5888" width="11.6640625" style="1406"/>
    <col min="5889" max="5889" width="20.77734375" style="1406" customWidth="1"/>
    <col min="5890" max="5890" width="13.88671875" style="1406" customWidth="1"/>
    <col min="5891" max="5891" width="21.77734375" style="1406" customWidth="1"/>
    <col min="5892" max="5892" width="18.5546875" style="1406" customWidth="1"/>
    <col min="5893" max="5893" width="7.33203125" style="1406" customWidth="1"/>
    <col min="5894" max="6144" width="11.6640625" style="1406"/>
    <col min="6145" max="6145" width="20.77734375" style="1406" customWidth="1"/>
    <col min="6146" max="6146" width="13.88671875" style="1406" customWidth="1"/>
    <col min="6147" max="6147" width="21.77734375" style="1406" customWidth="1"/>
    <col min="6148" max="6148" width="18.5546875" style="1406" customWidth="1"/>
    <col min="6149" max="6149" width="7.33203125" style="1406" customWidth="1"/>
    <col min="6150" max="6400" width="11.6640625" style="1406"/>
    <col min="6401" max="6401" width="20.77734375" style="1406" customWidth="1"/>
    <col min="6402" max="6402" width="13.88671875" style="1406" customWidth="1"/>
    <col min="6403" max="6403" width="21.77734375" style="1406" customWidth="1"/>
    <col min="6404" max="6404" width="18.5546875" style="1406" customWidth="1"/>
    <col min="6405" max="6405" width="7.33203125" style="1406" customWidth="1"/>
    <col min="6406" max="6656" width="11.6640625" style="1406"/>
    <col min="6657" max="6657" width="20.77734375" style="1406" customWidth="1"/>
    <col min="6658" max="6658" width="13.88671875" style="1406" customWidth="1"/>
    <col min="6659" max="6659" width="21.77734375" style="1406" customWidth="1"/>
    <col min="6660" max="6660" width="18.5546875" style="1406" customWidth="1"/>
    <col min="6661" max="6661" width="7.33203125" style="1406" customWidth="1"/>
    <col min="6662" max="6912" width="11.6640625" style="1406"/>
    <col min="6913" max="6913" width="20.77734375" style="1406" customWidth="1"/>
    <col min="6914" max="6914" width="13.88671875" style="1406" customWidth="1"/>
    <col min="6915" max="6915" width="21.77734375" style="1406" customWidth="1"/>
    <col min="6916" max="6916" width="18.5546875" style="1406" customWidth="1"/>
    <col min="6917" max="6917" width="7.33203125" style="1406" customWidth="1"/>
    <col min="6918" max="7168" width="11.6640625" style="1406"/>
    <col min="7169" max="7169" width="20.77734375" style="1406" customWidth="1"/>
    <col min="7170" max="7170" width="13.88671875" style="1406" customWidth="1"/>
    <col min="7171" max="7171" width="21.77734375" style="1406" customWidth="1"/>
    <col min="7172" max="7172" width="18.5546875" style="1406" customWidth="1"/>
    <col min="7173" max="7173" width="7.33203125" style="1406" customWidth="1"/>
    <col min="7174" max="7424" width="11.6640625" style="1406"/>
    <col min="7425" max="7425" width="20.77734375" style="1406" customWidth="1"/>
    <col min="7426" max="7426" width="13.88671875" style="1406" customWidth="1"/>
    <col min="7427" max="7427" width="21.77734375" style="1406" customWidth="1"/>
    <col min="7428" max="7428" width="18.5546875" style="1406" customWidth="1"/>
    <col min="7429" max="7429" width="7.33203125" style="1406" customWidth="1"/>
    <col min="7430" max="7680" width="11.6640625" style="1406"/>
    <col min="7681" max="7681" width="20.77734375" style="1406" customWidth="1"/>
    <col min="7682" max="7682" width="13.88671875" style="1406" customWidth="1"/>
    <col min="7683" max="7683" width="21.77734375" style="1406" customWidth="1"/>
    <col min="7684" max="7684" width="18.5546875" style="1406" customWidth="1"/>
    <col min="7685" max="7685" width="7.33203125" style="1406" customWidth="1"/>
    <col min="7686" max="7936" width="11.6640625" style="1406"/>
    <col min="7937" max="7937" width="20.77734375" style="1406" customWidth="1"/>
    <col min="7938" max="7938" width="13.88671875" style="1406" customWidth="1"/>
    <col min="7939" max="7939" width="21.77734375" style="1406" customWidth="1"/>
    <col min="7940" max="7940" width="18.5546875" style="1406" customWidth="1"/>
    <col min="7941" max="7941" width="7.33203125" style="1406" customWidth="1"/>
    <col min="7942" max="8192" width="11.6640625" style="1406"/>
    <col min="8193" max="8193" width="20.77734375" style="1406" customWidth="1"/>
    <col min="8194" max="8194" width="13.88671875" style="1406" customWidth="1"/>
    <col min="8195" max="8195" width="21.77734375" style="1406" customWidth="1"/>
    <col min="8196" max="8196" width="18.5546875" style="1406" customWidth="1"/>
    <col min="8197" max="8197" width="7.33203125" style="1406" customWidth="1"/>
    <col min="8198" max="8448" width="11.6640625" style="1406"/>
    <col min="8449" max="8449" width="20.77734375" style="1406" customWidth="1"/>
    <col min="8450" max="8450" width="13.88671875" style="1406" customWidth="1"/>
    <col min="8451" max="8451" width="21.77734375" style="1406" customWidth="1"/>
    <col min="8452" max="8452" width="18.5546875" style="1406" customWidth="1"/>
    <col min="8453" max="8453" width="7.33203125" style="1406" customWidth="1"/>
    <col min="8454" max="8704" width="11.6640625" style="1406"/>
    <col min="8705" max="8705" width="20.77734375" style="1406" customWidth="1"/>
    <col min="8706" max="8706" width="13.88671875" style="1406" customWidth="1"/>
    <col min="8707" max="8707" width="21.77734375" style="1406" customWidth="1"/>
    <col min="8708" max="8708" width="18.5546875" style="1406" customWidth="1"/>
    <col min="8709" max="8709" width="7.33203125" style="1406" customWidth="1"/>
    <col min="8710" max="8960" width="11.6640625" style="1406"/>
    <col min="8961" max="8961" width="20.77734375" style="1406" customWidth="1"/>
    <col min="8962" max="8962" width="13.88671875" style="1406" customWidth="1"/>
    <col min="8963" max="8963" width="21.77734375" style="1406" customWidth="1"/>
    <col min="8964" max="8964" width="18.5546875" style="1406" customWidth="1"/>
    <col min="8965" max="8965" width="7.33203125" style="1406" customWidth="1"/>
    <col min="8966" max="9216" width="11.6640625" style="1406"/>
    <col min="9217" max="9217" width="20.77734375" style="1406" customWidth="1"/>
    <col min="9218" max="9218" width="13.88671875" style="1406" customWidth="1"/>
    <col min="9219" max="9219" width="21.77734375" style="1406" customWidth="1"/>
    <col min="9220" max="9220" width="18.5546875" style="1406" customWidth="1"/>
    <col min="9221" max="9221" width="7.33203125" style="1406" customWidth="1"/>
    <col min="9222" max="9472" width="11.6640625" style="1406"/>
    <col min="9473" max="9473" width="20.77734375" style="1406" customWidth="1"/>
    <col min="9474" max="9474" width="13.88671875" style="1406" customWidth="1"/>
    <col min="9475" max="9475" width="21.77734375" style="1406" customWidth="1"/>
    <col min="9476" max="9476" width="18.5546875" style="1406" customWidth="1"/>
    <col min="9477" max="9477" width="7.33203125" style="1406" customWidth="1"/>
    <col min="9478" max="9728" width="11.6640625" style="1406"/>
    <col min="9729" max="9729" width="20.77734375" style="1406" customWidth="1"/>
    <col min="9730" max="9730" width="13.88671875" style="1406" customWidth="1"/>
    <col min="9731" max="9731" width="21.77734375" style="1406" customWidth="1"/>
    <col min="9732" max="9732" width="18.5546875" style="1406" customWidth="1"/>
    <col min="9733" max="9733" width="7.33203125" style="1406" customWidth="1"/>
    <col min="9734" max="9984" width="11.6640625" style="1406"/>
    <col min="9985" max="9985" width="20.77734375" style="1406" customWidth="1"/>
    <col min="9986" max="9986" width="13.88671875" style="1406" customWidth="1"/>
    <col min="9987" max="9987" width="21.77734375" style="1406" customWidth="1"/>
    <col min="9988" max="9988" width="18.5546875" style="1406" customWidth="1"/>
    <col min="9989" max="9989" width="7.33203125" style="1406" customWidth="1"/>
    <col min="9990" max="10240" width="11.6640625" style="1406"/>
    <col min="10241" max="10241" width="20.77734375" style="1406" customWidth="1"/>
    <col min="10242" max="10242" width="13.88671875" style="1406" customWidth="1"/>
    <col min="10243" max="10243" width="21.77734375" style="1406" customWidth="1"/>
    <col min="10244" max="10244" width="18.5546875" style="1406" customWidth="1"/>
    <col min="10245" max="10245" width="7.33203125" style="1406" customWidth="1"/>
    <col min="10246" max="10496" width="11.6640625" style="1406"/>
    <col min="10497" max="10497" width="20.77734375" style="1406" customWidth="1"/>
    <col min="10498" max="10498" width="13.88671875" style="1406" customWidth="1"/>
    <col min="10499" max="10499" width="21.77734375" style="1406" customWidth="1"/>
    <col min="10500" max="10500" width="18.5546875" style="1406" customWidth="1"/>
    <col min="10501" max="10501" width="7.33203125" style="1406" customWidth="1"/>
    <col min="10502" max="10752" width="11.6640625" style="1406"/>
    <col min="10753" max="10753" width="20.77734375" style="1406" customWidth="1"/>
    <col min="10754" max="10754" width="13.88671875" style="1406" customWidth="1"/>
    <col min="10755" max="10755" width="21.77734375" style="1406" customWidth="1"/>
    <col min="10756" max="10756" width="18.5546875" style="1406" customWidth="1"/>
    <col min="10757" max="10757" width="7.33203125" style="1406" customWidth="1"/>
    <col min="10758" max="11008" width="11.6640625" style="1406"/>
    <col min="11009" max="11009" width="20.77734375" style="1406" customWidth="1"/>
    <col min="11010" max="11010" width="13.88671875" style="1406" customWidth="1"/>
    <col min="11011" max="11011" width="21.77734375" style="1406" customWidth="1"/>
    <col min="11012" max="11012" width="18.5546875" style="1406" customWidth="1"/>
    <col min="11013" max="11013" width="7.33203125" style="1406" customWidth="1"/>
    <col min="11014" max="11264" width="11.6640625" style="1406"/>
    <col min="11265" max="11265" width="20.77734375" style="1406" customWidth="1"/>
    <col min="11266" max="11266" width="13.88671875" style="1406" customWidth="1"/>
    <col min="11267" max="11267" width="21.77734375" style="1406" customWidth="1"/>
    <col min="11268" max="11268" width="18.5546875" style="1406" customWidth="1"/>
    <col min="11269" max="11269" width="7.33203125" style="1406" customWidth="1"/>
    <col min="11270" max="11520" width="11.6640625" style="1406"/>
    <col min="11521" max="11521" width="20.77734375" style="1406" customWidth="1"/>
    <col min="11522" max="11522" width="13.88671875" style="1406" customWidth="1"/>
    <col min="11523" max="11523" width="21.77734375" style="1406" customWidth="1"/>
    <col min="11524" max="11524" width="18.5546875" style="1406" customWidth="1"/>
    <col min="11525" max="11525" width="7.33203125" style="1406" customWidth="1"/>
    <col min="11526" max="11776" width="11.6640625" style="1406"/>
    <col min="11777" max="11777" width="20.77734375" style="1406" customWidth="1"/>
    <col min="11778" max="11778" width="13.88671875" style="1406" customWidth="1"/>
    <col min="11779" max="11779" width="21.77734375" style="1406" customWidth="1"/>
    <col min="11780" max="11780" width="18.5546875" style="1406" customWidth="1"/>
    <col min="11781" max="11781" width="7.33203125" style="1406" customWidth="1"/>
    <col min="11782" max="12032" width="11.6640625" style="1406"/>
    <col min="12033" max="12033" width="20.77734375" style="1406" customWidth="1"/>
    <col min="12034" max="12034" width="13.88671875" style="1406" customWidth="1"/>
    <col min="12035" max="12035" width="21.77734375" style="1406" customWidth="1"/>
    <col min="12036" max="12036" width="18.5546875" style="1406" customWidth="1"/>
    <col min="12037" max="12037" width="7.33203125" style="1406" customWidth="1"/>
    <col min="12038" max="12288" width="11.6640625" style="1406"/>
    <col min="12289" max="12289" width="20.77734375" style="1406" customWidth="1"/>
    <col min="12290" max="12290" width="13.88671875" style="1406" customWidth="1"/>
    <col min="12291" max="12291" width="21.77734375" style="1406" customWidth="1"/>
    <col min="12292" max="12292" width="18.5546875" style="1406" customWidth="1"/>
    <col min="12293" max="12293" width="7.33203125" style="1406" customWidth="1"/>
    <col min="12294" max="12544" width="11.6640625" style="1406"/>
    <col min="12545" max="12545" width="20.77734375" style="1406" customWidth="1"/>
    <col min="12546" max="12546" width="13.88671875" style="1406" customWidth="1"/>
    <col min="12547" max="12547" width="21.77734375" style="1406" customWidth="1"/>
    <col min="12548" max="12548" width="18.5546875" style="1406" customWidth="1"/>
    <col min="12549" max="12549" width="7.33203125" style="1406" customWidth="1"/>
    <col min="12550" max="12800" width="11.6640625" style="1406"/>
    <col min="12801" max="12801" width="20.77734375" style="1406" customWidth="1"/>
    <col min="12802" max="12802" width="13.88671875" style="1406" customWidth="1"/>
    <col min="12803" max="12803" width="21.77734375" style="1406" customWidth="1"/>
    <col min="12804" max="12804" width="18.5546875" style="1406" customWidth="1"/>
    <col min="12805" max="12805" width="7.33203125" style="1406" customWidth="1"/>
    <col min="12806" max="13056" width="11.6640625" style="1406"/>
    <col min="13057" max="13057" width="20.77734375" style="1406" customWidth="1"/>
    <col min="13058" max="13058" width="13.88671875" style="1406" customWidth="1"/>
    <col min="13059" max="13059" width="21.77734375" style="1406" customWidth="1"/>
    <col min="13060" max="13060" width="18.5546875" style="1406" customWidth="1"/>
    <col min="13061" max="13061" width="7.33203125" style="1406" customWidth="1"/>
    <col min="13062" max="13312" width="11.6640625" style="1406"/>
    <col min="13313" max="13313" width="20.77734375" style="1406" customWidth="1"/>
    <col min="13314" max="13314" width="13.88671875" style="1406" customWidth="1"/>
    <col min="13315" max="13315" width="21.77734375" style="1406" customWidth="1"/>
    <col min="13316" max="13316" width="18.5546875" style="1406" customWidth="1"/>
    <col min="13317" max="13317" width="7.33203125" style="1406" customWidth="1"/>
    <col min="13318" max="13568" width="11.6640625" style="1406"/>
    <col min="13569" max="13569" width="20.77734375" style="1406" customWidth="1"/>
    <col min="13570" max="13570" width="13.88671875" style="1406" customWidth="1"/>
    <col min="13571" max="13571" width="21.77734375" style="1406" customWidth="1"/>
    <col min="13572" max="13572" width="18.5546875" style="1406" customWidth="1"/>
    <col min="13573" max="13573" width="7.33203125" style="1406" customWidth="1"/>
    <col min="13574" max="13824" width="11.6640625" style="1406"/>
    <col min="13825" max="13825" width="20.77734375" style="1406" customWidth="1"/>
    <col min="13826" max="13826" width="13.88671875" style="1406" customWidth="1"/>
    <col min="13827" max="13827" width="21.77734375" style="1406" customWidth="1"/>
    <col min="13828" max="13828" width="18.5546875" style="1406" customWidth="1"/>
    <col min="13829" max="13829" width="7.33203125" style="1406" customWidth="1"/>
    <col min="13830" max="14080" width="11.6640625" style="1406"/>
    <col min="14081" max="14081" width="20.77734375" style="1406" customWidth="1"/>
    <col min="14082" max="14082" width="13.88671875" style="1406" customWidth="1"/>
    <col min="14083" max="14083" width="21.77734375" style="1406" customWidth="1"/>
    <col min="14084" max="14084" width="18.5546875" style="1406" customWidth="1"/>
    <col min="14085" max="14085" width="7.33203125" style="1406" customWidth="1"/>
    <col min="14086" max="14336" width="11.6640625" style="1406"/>
    <col min="14337" max="14337" width="20.77734375" style="1406" customWidth="1"/>
    <col min="14338" max="14338" width="13.88671875" style="1406" customWidth="1"/>
    <col min="14339" max="14339" width="21.77734375" style="1406" customWidth="1"/>
    <col min="14340" max="14340" width="18.5546875" style="1406" customWidth="1"/>
    <col min="14341" max="14341" width="7.33203125" style="1406" customWidth="1"/>
    <col min="14342" max="14592" width="11.6640625" style="1406"/>
    <col min="14593" max="14593" width="20.77734375" style="1406" customWidth="1"/>
    <col min="14594" max="14594" width="13.88671875" style="1406" customWidth="1"/>
    <col min="14595" max="14595" width="21.77734375" style="1406" customWidth="1"/>
    <col min="14596" max="14596" width="18.5546875" style="1406" customWidth="1"/>
    <col min="14597" max="14597" width="7.33203125" style="1406" customWidth="1"/>
    <col min="14598" max="14848" width="11.6640625" style="1406"/>
    <col min="14849" max="14849" width="20.77734375" style="1406" customWidth="1"/>
    <col min="14850" max="14850" width="13.88671875" style="1406" customWidth="1"/>
    <col min="14851" max="14851" width="21.77734375" style="1406" customWidth="1"/>
    <col min="14852" max="14852" width="18.5546875" style="1406" customWidth="1"/>
    <col min="14853" max="14853" width="7.33203125" style="1406" customWidth="1"/>
    <col min="14854" max="15104" width="11.6640625" style="1406"/>
    <col min="15105" max="15105" width="20.77734375" style="1406" customWidth="1"/>
    <col min="15106" max="15106" width="13.88671875" style="1406" customWidth="1"/>
    <col min="15107" max="15107" width="21.77734375" style="1406" customWidth="1"/>
    <col min="15108" max="15108" width="18.5546875" style="1406" customWidth="1"/>
    <col min="15109" max="15109" width="7.33203125" style="1406" customWidth="1"/>
    <col min="15110" max="15360" width="11.6640625" style="1406"/>
    <col min="15361" max="15361" width="20.77734375" style="1406" customWidth="1"/>
    <col min="15362" max="15362" width="13.88671875" style="1406" customWidth="1"/>
    <col min="15363" max="15363" width="21.77734375" style="1406" customWidth="1"/>
    <col min="15364" max="15364" width="18.5546875" style="1406" customWidth="1"/>
    <col min="15365" max="15365" width="7.33203125" style="1406" customWidth="1"/>
    <col min="15366" max="15616" width="11.6640625" style="1406"/>
    <col min="15617" max="15617" width="20.77734375" style="1406" customWidth="1"/>
    <col min="15618" max="15618" width="13.88671875" style="1406" customWidth="1"/>
    <col min="15619" max="15619" width="21.77734375" style="1406" customWidth="1"/>
    <col min="15620" max="15620" width="18.5546875" style="1406" customWidth="1"/>
    <col min="15621" max="15621" width="7.33203125" style="1406" customWidth="1"/>
    <col min="15622" max="15872" width="11.6640625" style="1406"/>
    <col min="15873" max="15873" width="20.77734375" style="1406" customWidth="1"/>
    <col min="15874" max="15874" width="13.88671875" style="1406" customWidth="1"/>
    <col min="15875" max="15875" width="21.77734375" style="1406" customWidth="1"/>
    <col min="15876" max="15876" width="18.5546875" style="1406" customWidth="1"/>
    <col min="15877" max="15877" width="7.33203125" style="1406" customWidth="1"/>
    <col min="15878" max="16128" width="11.6640625" style="1406"/>
    <col min="16129" max="16129" width="20.77734375" style="1406" customWidth="1"/>
    <col min="16130" max="16130" width="13.88671875" style="1406" customWidth="1"/>
    <col min="16131" max="16131" width="21.77734375" style="1406" customWidth="1"/>
    <col min="16132" max="16132" width="18.5546875" style="1406" customWidth="1"/>
    <col min="16133" max="16133" width="7.33203125" style="1406" customWidth="1"/>
    <col min="16134" max="16384" width="11.6640625" style="1406"/>
  </cols>
  <sheetData>
    <row r="2" spans="1:5" ht="91.8">
      <c r="A2" s="1404" t="s">
        <v>25</v>
      </c>
      <c r="B2" s="983"/>
      <c r="C2" s="983"/>
      <c r="D2" s="983"/>
      <c r="E2" s="1405"/>
    </row>
    <row r="3" spans="1:5" ht="24.6">
      <c r="A3" s="1407" t="s">
        <v>1301</v>
      </c>
      <c r="B3" s="1408"/>
      <c r="C3" s="1408"/>
      <c r="D3" s="1408"/>
      <c r="E3" s="1409"/>
    </row>
    <row r="4" spans="1:5" ht="26.4" customHeight="1">
      <c r="A4" s="1410"/>
      <c r="B4" s="1411"/>
      <c r="C4" s="1411"/>
      <c r="D4" s="1411"/>
      <c r="E4" s="1409"/>
    </row>
    <row r="5" spans="1:5" s="1414" customFormat="1" ht="24.6" customHeight="1">
      <c r="A5" s="1412" t="s">
        <v>1302</v>
      </c>
      <c r="B5" s="1413"/>
      <c r="C5" s="1413"/>
      <c r="D5" s="1413"/>
    </row>
    <row r="6" spans="1:5" s="1414" customFormat="1" ht="46.5" customHeight="1">
      <c r="A6" s="1415" t="s">
        <v>1303</v>
      </c>
      <c r="B6" s="1415" t="s">
        <v>1192</v>
      </c>
      <c r="C6" s="1416" t="s">
        <v>1304</v>
      </c>
      <c r="D6" s="1416" t="s">
        <v>1305</v>
      </c>
    </row>
    <row r="7" spans="1:5" s="1414" customFormat="1" ht="15" customHeight="1">
      <c r="A7" s="1417" t="s">
        <v>1306</v>
      </c>
      <c r="B7" s="1400" t="s">
        <v>140</v>
      </c>
      <c r="C7" s="1418">
        <v>28.540800000000001</v>
      </c>
      <c r="D7" s="1419">
        <v>2844.8727450000001</v>
      </c>
    </row>
    <row r="8" spans="1:5" s="1414" customFormat="1" ht="15" customHeight="1">
      <c r="A8" s="1420" t="s">
        <v>1307</v>
      </c>
      <c r="B8" s="1400" t="s">
        <v>137</v>
      </c>
      <c r="C8" s="1421">
        <v>27.500700000000002</v>
      </c>
      <c r="D8" s="1419">
        <v>253.860083</v>
      </c>
    </row>
    <row r="9" spans="1:5" s="1414" customFormat="1" ht="15" customHeight="1">
      <c r="A9" s="1420" t="s">
        <v>1308</v>
      </c>
      <c r="B9" s="1400" t="s">
        <v>142</v>
      </c>
      <c r="C9" s="1421">
        <v>26.987200000000001</v>
      </c>
      <c r="D9" s="1419">
        <v>1815.353707</v>
      </c>
    </row>
    <row r="10" spans="1:5" s="1414" customFormat="1" ht="15" customHeight="1">
      <c r="A10" s="1422" t="s">
        <v>1309</v>
      </c>
      <c r="B10" s="1423" t="s">
        <v>141</v>
      </c>
      <c r="C10" s="1424">
        <v>26.7637</v>
      </c>
      <c r="D10" s="1425">
        <v>2061.4119249999999</v>
      </c>
    </row>
    <row r="11" spans="1:5" s="1414" customFormat="1" ht="20.399999999999999" customHeight="1">
      <c r="A11" s="1426"/>
      <c r="B11" s="1426"/>
      <c r="C11" s="1427"/>
      <c r="D11" s="1428"/>
    </row>
    <row r="12" spans="1:5" s="1414" customFormat="1" ht="24.75" customHeight="1">
      <c r="A12" s="1412" t="s">
        <v>1310</v>
      </c>
      <c r="B12" s="1413"/>
      <c r="C12" s="1413"/>
      <c r="D12" s="1413"/>
    </row>
    <row r="13" spans="1:5" s="1432" customFormat="1" ht="39" customHeight="1">
      <c r="A13" s="1429" t="s">
        <v>1303</v>
      </c>
      <c r="B13" s="1429" t="s">
        <v>1192</v>
      </c>
      <c r="C13" s="1430" t="s">
        <v>1304</v>
      </c>
      <c r="D13" s="1430" t="s">
        <v>1305</v>
      </c>
      <c r="E13" s="1431"/>
    </row>
    <row r="14" spans="1:5" s="1434" customFormat="1" ht="14.4" customHeight="1">
      <c r="A14" s="1417" t="s">
        <v>1306</v>
      </c>
      <c r="B14" s="1400" t="s">
        <v>142</v>
      </c>
      <c r="C14" s="1418">
        <v>1.9665000000000001</v>
      </c>
      <c r="D14" s="1419">
        <v>4877.5744430000004</v>
      </c>
      <c r="E14" s="1433"/>
    </row>
    <row r="15" spans="1:5" s="1434" customFormat="1" ht="14.4" customHeight="1">
      <c r="A15" s="1420" t="s">
        <v>1307</v>
      </c>
      <c r="B15" s="1400" t="s">
        <v>137</v>
      </c>
      <c r="C15" s="1421">
        <v>1.5179</v>
      </c>
      <c r="D15" s="1419">
        <v>1624.428602</v>
      </c>
      <c r="E15" s="1433"/>
    </row>
    <row r="16" spans="1:5" s="1434" customFormat="1" ht="14.4" customHeight="1">
      <c r="A16" s="1420" t="s">
        <v>1308</v>
      </c>
      <c r="B16" s="1400" t="s">
        <v>141</v>
      </c>
      <c r="C16" s="1421">
        <v>1.3456000000000001</v>
      </c>
      <c r="D16" s="1419">
        <v>6719.8862200000003</v>
      </c>
      <c r="E16" s="1433"/>
    </row>
    <row r="17" spans="1:5" s="1434" customFormat="1" ht="14.4" customHeight="1">
      <c r="A17" s="1422" t="s">
        <v>1309</v>
      </c>
      <c r="B17" s="1423" t="s">
        <v>140</v>
      </c>
      <c r="C17" s="1424">
        <v>0.8</v>
      </c>
      <c r="D17" s="1425">
        <v>7712.9031089999999</v>
      </c>
      <c r="E17" s="1433"/>
    </row>
    <row r="18" spans="1:5" ht="19.8" customHeight="1">
      <c r="A18" s="344"/>
      <c r="B18" s="344"/>
      <c r="C18" s="344"/>
      <c r="D18" s="1435"/>
    </row>
    <row r="19" spans="1:5" ht="27" customHeight="1">
      <c r="A19" s="1436" t="s">
        <v>1311</v>
      </c>
      <c r="B19" s="1413"/>
      <c r="C19" s="1413"/>
      <c r="D19" s="1413"/>
    </row>
    <row r="20" spans="1:5" s="1432" customFormat="1" ht="38.25" customHeight="1">
      <c r="A20" s="1429" t="s">
        <v>1303</v>
      </c>
      <c r="B20" s="1429" t="s">
        <v>1192</v>
      </c>
      <c r="C20" s="1430" t="s">
        <v>1304</v>
      </c>
      <c r="D20" s="1430" t="s">
        <v>1305</v>
      </c>
      <c r="E20" s="1431"/>
    </row>
    <row r="21" spans="1:5" s="1434" customFormat="1" ht="15" customHeight="1">
      <c r="A21" s="1417" t="s">
        <v>1306</v>
      </c>
      <c r="B21" s="1400" t="s">
        <v>137</v>
      </c>
      <c r="C21" s="1418">
        <v>1.7919</v>
      </c>
      <c r="D21" s="1419">
        <v>13141.760161</v>
      </c>
    </row>
    <row r="22" spans="1:5" s="1434" customFormat="1" ht="15" customHeight="1">
      <c r="A22" s="1420" t="s">
        <v>1307</v>
      </c>
      <c r="B22" s="1400" t="s">
        <v>142</v>
      </c>
      <c r="C22" s="1421">
        <v>1.6334000000000002</v>
      </c>
      <c r="D22" s="1419">
        <v>14087.730562000001</v>
      </c>
      <c r="E22" s="1433"/>
    </row>
    <row r="23" spans="1:5" s="1434" customFormat="1" ht="15" customHeight="1">
      <c r="A23" s="1420" t="s">
        <v>1308</v>
      </c>
      <c r="B23" s="1400" t="s">
        <v>140</v>
      </c>
      <c r="C23" s="1421">
        <v>1.3404</v>
      </c>
      <c r="D23" s="1419">
        <v>29843.858405999999</v>
      </c>
      <c r="E23" s="1437"/>
    </row>
    <row r="24" spans="1:5" s="1434" customFormat="1" ht="15" customHeight="1">
      <c r="A24" s="1422" t="s">
        <v>1309</v>
      </c>
      <c r="B24" s="1423" t="s">
        <v>141</v>
      </c>
      <c r="C24" s="1424">
        <v>1.1429</v>
      </c>
      <c r="D24" s="1425">
        <v>23403.445944999999</v>
      </c>
      <c r="E24" s="1437"/>
    </row>
    <row r="25" spans="1:5" ht="23.4" customHeight="1">
      <c r="A25" s="344"/>
      <c r="B25" s="344"/>
      <c r="C25" s="344"/>
      <c r="D25" s="344"/>
      <c r="E25" s="1438"/>
    </row>
    <row r="26" spans="1:5" ht="27" customHeight="1">
      <c r="A26" s="1439" t="s">
        <v>1312</v>
      </c>
      <c r="B26" s="1413"/>
      <c r="C26" s="1413"/>
      <c r="D26" s="1413"/>
      <c r="E26" s="1440"/>
    </row>
    <row r="27" spans="1:5" s="1432" customFormat="1" ht="40.5" customHeight="1">
      <c r="A27" s="1429" t="s">
        <v>1303</v>
      </c>
      <c r="B27" s="1429" t="s">
        <v>1192</v>
      </c>
      <c r="C27" s="1430" t="s">
        <v>1304</v>
      </c>
      <c r="D27" s="1430" t="s">
        <v>1305</v>
      </c>
      <c r="E27" s="1431"/>
    </row>
    <row r="28" spans="1:5" ht="14.4" customHeight="1">
      <c r="A28" s="1417" t="s">
        <v>1306</v>
      </c>
      <c r="B28" s="1400" t="s">
        <v>137</v>
      </c>
      <c r="C28" s="1418">
        <v>1.7344000000000002</v>
      </c>
      <c r="D28" s="1419">
        <v>4290.2428970000001</v>
      </c>
      <c r="E28" s="1441"/>
    </row>
    <row r="29" spans="1:5" ht="14.4" customHeight="1">
      <c r="A29" s="1420" t="s">
        <v>1307</v>
      </c>
      <c r="B29" s="1400" t="s">
        <v>142</v>
      </c>
      <c r="C29" s="1421">
        <v>1.4176</v>
      </c>
      <c r="D29" s="1419">
        <v>3405.440321</v>
      </c>
      <c r="E29" s="1432"/>
    </row>
    <row r="30" spans="1:5" ht="14.4" customHeight="1">
      <c r="A30" s="1420" t="s">
        <v>1308</v>
      </c>
      <c r="B30" s="1400" t="s">
        <v>140</v>
      </c>
      <c r="C30" s="1421">
        <v>0.91210000000000002</v>
      </c>
      <c r="D30" s="1419">
        <v>3297.110776</v>
      </c>
      <c r="E30" s="1441"/>
    </row>
    <row r="31" spans="1:5" ht="14.4" customHeight="1">
      <c r="A31" s="1422" t="s">
        <v>1309</v>
      </c>
      <c r="B31" s="1423" t="s">
        <v>141</v>
      </c>
      <c r="C31" s="1424">
        <v>0.65639999999999998</v>
      </c>
      <c r="D31" s="1425">
        <v>2881.9043109999998</v>
      </c>
      <c r="E31" s="1432"/>
    </row>
    <row r="32" spans="1:5" s="1432" customFormat="1" ht="13.8">
      <c r="A32" s="1400" t="s">
        <v>1313</v>
      </c>
      <c r="B32" s="1442"/>
      <c r="C32" s="1442"/>
      <c r="D32" s="1442"/>
    </row>
    <row r="33" spans="1:5" s="1432" customFormat="1" ht="13.8">
      <c r="A33" s="1400" t="s">
        <v>1314</v>
      </c>
      <c r="B33" s="1442"/>
      <c r="C33" s="1442"/>
      <c r="D33" s="1442"/>
    </row>
    <row r="34" spans="1:5" s="1432" customFormat="1" ht="13.8">
      <c r="A34" s="1400" t="s">
        <v>1315</v>
      </c>
      <c r="B34" s="117"/>
      <c r="C34" s="117"/>
      <c r="D34" s="117"/>
    </row>
    <row r="35" spans="1:5" ht="13.8">
      <c r="A35" s="1400" t="s">
        <v>1316</v>
      </c>
      <c r="B35" s="1442"/>
      <c r="C35" s="1442"/>
      <c r="D35" s="1442"/>
      <c r="E35" s="1432"/>
    </row>
    <row r="36" spans="1:5" ht="13.8">
      <c r="A36" s="1400" t="s">
        <v>1317</v>
      </c>
      <c r="B36" s="1442"/>
      <c r="C36" s="1442"/>
      <c r="D36" s="1442"/>
      <c r="E36" s="1432"/>
    </row>
    <row r="37" spans="1:5" s="1432" customFormat="1" ht="13.5" customHeight="1">
      <c r="A37" s="517" t="s">
        <v>198</v>
      </c>
      <c r="B37" s="1442"/>
      <c r="C37" s="1442"/>
      <c r="D37" s="1442"/>
    </row>
    <row r="38" spans="1:5" ht="13.2">
      <c r="A38" s="1432"/>
      <c r="B38" s="1432"/>
      <c r="C38" s="1432"/>
      <c r="D38" s="1432"/>
      <c r="E38" s="1432"/>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E7C0B-A7DA-43C4-B785-70329CB44444}">
  <dimension ref="A1:E39"/>
  <sheetViews>
    <sheetView view="pageBreakPreview" zoomScaleNormal="100" zoomScaleSheetLayoutView="100" workbookViewId="0"/>
  </sheetViews>
  <sheetFormatPr baseColWidth="10" defaultColWidth="2.33203125" defaultRowHeight="13.2"/>
  <cols>
    <col min="1" max="1" width="11.6640625" style="24" customWidth="1"/>
    <col min="2" max="2" width="95" style="24" customWidth="1"/>
    <col min="3" max="3" width="7.6640625" style="415" customWidth="1"/>
    <col min="4" max="255" width="11.44140625" style="24" customWidth="1"/>
    <col min="256" max="256" width="2.33203125" style="24"/>
    <col min="257" max="257" width="11.6640625" style="24" customWidth="1"/>
    <col min="258" max="258" width="95" style="24" customWidth="1"/>
    <col min="259" max="259" width="7.6640625" style="24" customWidth="1"/>
    <col min="260" max="511" width="11.44140625" style="24" customWidth="1"/>
    <col min="512" max="512" width="2.33203125" style="24"/>
    <col min="513" max="513" width="11.6640625" style="24" customWidth="1"/>
    <col min="514" max="514" width="95" style="24" customWidth="1"/>
    <col min="515" max="515" width="7.6640625" style="24" customWidth="1"/>
    <col min="516" max="767" width="11.44140625" style="24" customWidth="1"/>
    <col min="768" max="768" width="2.33203125" style="24"/>
    <col min="769" max="769" width="11.6640625" style="24" customWidth="1"/>
    <col min="770" max="770" width="95" style="24" customWidth="1"/>
    <col min="771" max="771" width="7.6640625" style="24" customWidth="1"/>
    <col min="772" max="1023" width="11.44140625" style="24" customWidth="1"/>
    <col min="1024" max="1024" width="2.33203125" style="24"/>
    <col min="1025" max="1025" width="11.6640625" style="24" customWidth="1"/>
    <col min="1026" max="1026" width="95" style="24" customWidth="1"/>
    <col min="1027" max="1027" width="7.6640625" style="24" customWidth="1"/>
    <col min="1028" max="1279" width="11.44140625" style="24" customWidth="1"/>
    <col min="1280" max="1280" width="2.33203125" style="24"/>
    <col min="1281" max="1281" width="11.6640625" style="24" customWidth="1"/>
    <col min="1282" max="1282" width="95" style="24" customWidth="1"/>
    <col min="1283" max="1283" width="7.6640625" style="24" customWidth="1"/>
    <col min="1284" max="1535" width="11.44140625" style="24" customWidth="1"/>
    <col min="1536" max="1536" width="2.33203125" style="24"/>
    <col min="1537" max="1537" width="11.6640625" style="24" customWidth="1"/>
    <col min="1538" max="1538" width="95" style="24" customWidth="1"/>
    <col min="1539" max="1539" width="7.6640625" style="24" customWidth="1"/>
    <col min="1540" max="1791" width="11.44140625" style="24" customWidth="1"/>
    <col min="1792" max="1792" width="2.33203125" style="24"/>
    <col min="1793" max="1793" width="11.6640625" style="24" customWidth="1"/>
    <col min="1794" max="1794" width="95" style="24" customWidth="1"/>
    <col min="1795" max="1795" width="7.6640625" style="24" customWidth="1"/>
    <col min="1796" max="2047" width="11.44140625" style="24" customWidth="1"/>
    <col min="2048" max="2048" width="2.33203125" style="24"/>
    <col min="2049" max="2049" width="11.6640625" style="24" customWidth="1"/>
    <col min="2050" max="2050" width="95" style="24" customWidth="1"/>
    <col min="2051" max="2051" width="7.6640625" style="24" customWidth="1"/>
    <col min="2052" max="2303" width="11.44140625" style="24" customWidth="1"/>
    <col min="2304" max="2304" width="2.33203125" style="24"/>
    <col min="2305" max="2305" width="11.6640625" style="24" customWidth="1"/>
    <col min="2306" max="2306" width="95" style="24" customWidth="1"/>
    <col min="2307" max="2307" width="7.6640625" style="24" customWidth="1"/>
    <col min="2308" max="2559" width="11.44140625" style="24" customWidth="1"/>
    <col min="2560" max="2560" width="2.33203125" style="24"/>
    <col min="2561" max="2561" width="11.6640625" style="24" customWidth="1"/>
    <col min="2562" max="2562" width="95" style="24" customWidth="1"/>
    <col min="2563" max="2563" width="7.6640625" style="24" customWidth="1"/>
    <col min="2564" max="2815" width="11.44140625" style="24" customWidth="1"/>
    <col min="2816" max="2816" width="2.33203125" style="24"/>
    <col min="2817" max="2817" width="11.6640625" style="24" customWidth="1"/>
    <col min="2818" max="2818" width="95" style="24" customWidth="1"/>
    <col min="2819" max="2819" width="7.6640625" style="24" customWidth="1"/>
    <col min="2820" max="3071" width="11.44140625" style="24" customWidth="1"/>
    <col min="3072" max="3072" width="2.33203125" style="24"/>
    <col min="3073" max="3073" width="11.6640625" style="24" customWidth="1"/>
    <col min="3074" max="3074" width="95" style="24" customWidth="1"/>
    <col min="3075" max="3075" width="7.6640625" style="24" customWidth="1"/>
    <col min="3076" max="3327" width="11.44140625" style="24" customWidth="1"/>
    <col min="3328" max="3328" width="2.33203125" style="24"/>
    <col min="3329" max="3329" width="11.6640625" style="24" customWidth="1"/>
    <col min="3330" max="3330" width="95" style="24" customWidth="1"/>
    <col min="3331" max="3331" width="7.6640625" style="24" customWidth="1"/>
    <col min="3332" max="3583" width="11.44140625" style="24" customWidth="1"/>
    <col min="3584" max="3584" width="2.33203125" style="24"/>
    <col min="3585" max="3585" width="11.6640625" style="24" customWidth="1"/>
    <col min="3586" max="3586" width="95" style="24" customWidth="1"/>
    <col min="3587" max="3587" width="7.6640625" style="24" customWidth="1"/>
    <col min="3588" max="3839" width="11.44140625" style="24" customWidth="1"/>
    <col min="3840" max="3840" width="2.33203125" style="24"/>
    <col min="3841" max="3841" width="11.6640625" style="24" customWidth="1"/>
    <col min="3842" max="3842" width="95" style="24" customWidth="1"/>
    <col min="3843" max="3843" width="7.6640625" style="24" customWidth="1"/>
    <col min="3844" max="4095" width="11.44140625" style="24" customWidth="1"/>
    <col min="4096" max="4096" width="2.33203125" style="24"/>
    <col min="4097" max="4097" width="11.6640625" style="24" customWidth="1"/>
    <col min="4098" max="4098" width="95" style="24" customWidth="1"/>
    <col min="4099" max="4099" width="7.6640625" style="24" customWidth="1"/>
    <col min="4100" max="4351" width="11.44140625" style="24" customWidth="1"/>
    <col min="4352" max="4352" width="2.33203125" style="24"/>
    <col min="4353" max="4353" width="11.6640625" style="24" customWidth="1"/>
    <col min="4354" max="4354" width="95" style="24" customWidth="1"/>
    <col min="4355" max="4355" width="7.6640625" style="24" customWidth="1"/>
    <col min="4356" max="4607" width="11.44140625" style="24" customWidth="1"/>
    <col min="4608" max="4608" width="2.33203125" style="24"/>
    <col min="4609" max="4609" width="11.6640625" style="24" customWidth="1"/>
    <col min="4610" max="4610" width="95" style="24" customWidth="1"/>
    <col min="4611" max="4611" width="7.6640625" style="24" customWidth="1"/>
    <col min="4612" max="4863" width="11.44140625" style="24" customWidth="1"/>
    <col min="4864" max="4864" width="2.33203125" style="24"/>
    <col min="4865" max="4865" width="11.6640625" style="24" customWidth="1"/>
    <col min="4866" max="4866" width="95" style="24" customWidth="1"/>
    <col min="4867" max="4867" width="7.6640625" style="24" customWidth="1"/>
    <col min="4868" max="5119" width="11.44140625" style="24" customWidth="1"/>
    <col min="5120" max="5120" width="2.33203125" style="24"/>
    <col min="5121" max="5121" width="11.6640625" style="24" customWidth="1"/>
    <col min="5122" max="5122" width="95" style="24" customWidth="1"/>
    <col min="5123" max="5123" width="7.6640625" style="24" customWidth="1"/>
    <col min="5124" max="5375" width="11.44140625" style="24" customWidth="1"/>
    <col min="5376" max="5376" width="2.33203125" style="24"/>
    <col min="5377" max="5377" width="11.6640625" style="24" customWidth="1"/>
    <col min="5378" max="5378" width="95" style="24" customWidth="1"/>
    <col min="5379" max="5379" width="7.6640625" style="24" customWidth="1"/>
    <col min="5380" max="5631" width="11.44140625" style="24" customWidth="1"/>
    <col min="5632" max="5632" width="2.33203125" style="24"/>
    <col min="5633" max="5633" width="11.6640625" style="24" customWidth="1"/>
    <col min="5634" max="5634" width="95" style="24" customWidth="1"/>
    <col min="5635" max="5635" width="7.6640625" style="24" customWidth="1"/>
    <col min="5636" max="5887" width="11.44140625" style="24" customWidth="1"/>
    <col min="5888" max="5888" width="2.33203125" style="24"/>
    <col min="5889" max="5889" width="11.6640625" style="24" customWidth="1"/>
    <col min="5890" max="5890" width="95" style="24" customWidth="1"/>
    <col min="5891" max="5891" width="7.6640625" style="24" customWidth="1"/>
    <col min="5892" max="6143" width="11.44140625" style="24" customWidth="1"/>
    <col min="6144" max="6144" width="2.33203125" style="24"/>
    <col min="6145" max="6145" width="11.6640625" style="24" customWidth="1"/>
    <col min="6146" max="6146" width="95" style="24" customWidth="1"/>
    <col min="6147" max="6147" width="7.6640625" style="24" customWidth="1"/>
    <col min="6148" max="6399" width="11.44140625" style="24" customWidth="1"/>
    <col min="6400" max="6400" width="2.33203125" style="24"/>
    <col min="6401" max="6401" width="11.6640625" style="24" customWidth="1"/>
    <col min="6402" max="6402" width="95" style="24" customWidth="1"/>
    <col min="6403" max="6403" width="7.6640625" style="24" customWidth="1"/>
    <col min="6404" max="6655" width="11.44140625" style="24" customWidth="1"/>
    <col min="6656" max="6656" width="2.33203125" style="24"/>
    <col min="6657" max="6657" width="11.6640625" style="24" customWidth="1"/>
    <col min="6658" max="6658" width="95" style="24" customWidth="1"/>
    <col min="6659" max="6659" width="7.6640625" style="24" customWidth="1"/>
    <col min="6660" max="6911" width="11.44140625" style="24" customWidth="1"/>
    <col min="6912" max="6912" width="2.33203125" style="24"/>
    <col min="6913" max="6913" width="11.6640625" style="24" customWidth="1"/>
    <col min="6914" max="6914" width="95" style="24" customWidth="1"/>
    <col min="6915" max="6915" width="7.6640625" style="24" customWidth="1"/>
    <col min="6916" max="7167" width="11.44140625" style="24" customWidth="1"/>
    <col min="7168" max="7168" width="2.33203125" style="24"/>
    <col min="7169" max="7169" width="11.6640625" style="24" customWidth="1"/>
    <col min="7170" max="7170" width="95" style="24" customWidth="1"/>
    <col min="7171" max="7171" width="7.6640625" style="24" customWidth="1"/>
    <col min="7172" max="7423" width="11.44140625" style="24" customWidth="1"/>
    <col min="7424" max="7424" width="2.33203125" style="24"/>
    <col min="7425" max="7425" width="11.6640625" style="24" customWidth="1"/>
    <col min="7426" max="7426" width="95" style="24" customWidth="1"/>
    <col min="7427" max="7427" width="7.6640625" style="24" customWidth="1"/>
    <col min="7428" max="7679" width="11.44140625" style="24" customWidth="1"/>
    <col min="7680" max="7680" width="2.33203125" style="24"/>
    <col min="7681" max="7681" width="11.6640625" style="24" customWidth="1"/>
    <col min="7682" max="7682" width="95" style="24" customWidth="1"/>
    <col min="7683" max="7683" width="7.6640625" style="24" customWidth="1"/>
    <col min="7684" max="7935" width="11.44140625" style="24" customWidth="1"/>
    <col min="7936" max="7936" width="2.33203125" style="24"/>
    <col min="7937" max="7937" width="11.6640625" style="24" customWidth="1"/>
    <col min="7938" max="7938" width="95" style="24" customWidth="1"/>
    <col min="7939" max="7939" width="7.6640625" style="24" customWidth="1"/>
    <col min="7940" max="8191" width="11.44140625" style="24" customWidth="1"/>
    <col min="8192" max="8192" width="2.33203125" style="24"/>
    <col min="8193" max="8193" width="11.6640625" style="24" customWidth="1"/>
    <col min="8194" max="8194" width="95" style="24" customWidth="1"/>
    <col min="8195" max="8195" width="7.6640625" style="24" customWidth="1"/>
    <col min="8196" max="8447" width="11.44140625" style="24" customWidth="1"/>
    <col min="8448" max="8448" width="2.33203125" style="24"/>
    <col min="8449" max="8449" width="11.6640625" style="24" customWidth="1"/>
    <col min="8450" max="8450" width="95" style="24" customWidth="1"/>
    <col min="8451" max="8451" width="7.6640625" style="24" customWidth="1"/>
    <col min="8452" max="8703" width="11.44140625" style="24" customWidth="1"/>
    <col min="8704" max="8704" width="2.33203125" style="24"/>
    <col min="8705" max="8705" width="11.6640625" style="24" customWidth="1"/>
    <col min="8706" max="8706" width="95" style="24" customWidth="1"/>
    <col min="8707" max="8707" width="7.6640625" style="24" customWidth="1"/>
    <col min="8708" max="8959" width="11.44140625" style="24" customWidth="1"/>
    <col min="8960" max="8960" width="2.33203125" style="24"/>
    <col min="8961" max="8961" width="11.6640625" style="24" customWidth="1"/>
    <col min="8962" max="8962" width="95" style="24" customWidth="1"/>
    <col min="8963" max="8963" width="7.6640625" style="24" customWidth="1"/>
    <col min="8964" max="9215" width="11.44140625" style="24" customWidth="1"/>
    <col min="9216" max="9216" width="2.33203125" style="24"/>
    <col min="9217" max="9217" width="11.6640625" style="24" customWidth="1"/>
    <col min="9218" max="9218" width="95" style="24" customWidth="1"/>
    <col min="9219" max="9219" width="7.6640625" style="24" customWidth="1"/>
    <col min="9220" max="9471" width="11.44140625" style="24" customWidth="1"/>
    <col min="9472" max="9472" width="2.33203125" style="24"/>
    <col min="9473" max="9473" width="11.6640625" style="24" customWidth="1"/>
    <col min="9474" max="9474" width="95" style="24" customWidth="1"/>
    <col min="9475" max="9475" width="7.6640625" style="24" customWidth="1"/>
    <col min="9476" max="9727" width="11.44140625" style="24" customWidth="1"/>
    <col min="9728" max="9728" width="2.33203125" style="24"/>
    <col min="9729" max="9729" width="11.6640625" style="24" customWidth="1"/>
    <col min="9730" max="9730" width="95" style="24" customWidth="1"/>
    <col min="9731" max="9731" width="7.6640625" style="24" customWidth="1"/>
    <col min="9732" max="9983" width="11.44140625" style="24" customWidth="1"/>
    <col min="9984" max="9984" width="2.33203125" style="24"/>
    <col min="9985" max="9985" width="11.6640625" style="24" customWidth="1"/>
    <col min="9986" max="9986" width="95" style="24" customWidth="1"/>
    <col min="9987" max="9987" width="7.6640625" style="24" customWidth="1"/>
    <col min="9988" max="10239" width="11.44140625" style="24" customWidth="1"/>
    <col min="10240" max="10240" width="2.33203125" style="24"/>
    <col min="10241" max="10241" width="11.6640625" style="24" customWidth="1"/>
    <col min="10242" max="10242" width="95" style="24" customWidth="1"/>
    <col min="10243" max="10243" width="7.6640625" style="24" customWidth="1"/>
    <col min="10244" max="10495" width="11.44140625" style="24" customWidth="1"/>
    <col min="10496" max="10496" width="2.33203125" style="24"/>
    <col min="10497" max="10497" width="11.6640625" style="24" customWidth="1"/>
    <col min="10498" max="10498" width="95" style="24" customWidth="1"/>
    <col min="10499" max="10499" width="7.6640625" style="24" customWidth="1"/>
    <col min="10500" max="10751" width="11.44140625" style="24" customWidth="1"/>
    <col min="10752" max="10752" width="2.33203125" style="24"/>
    <col min="10753" max="10753" width="11.6640625" style="24" customWidth="1"/>
    <col min="10754" max="10754" width="95" style="24" customWidth="1"/>
    <col min="10755" max="10755" width="7.6640625" style="24" customWidth="1"/>
    <col min="10756" max="11007" width="11.44140625" style="24" customWidth="1"/>
    <col min="11008" max="11008" width="2.33203125" style="24"/>
    <col min="11009" max="11009" width="11.6640625" style="24" customWidth="1"/>
    <col min="11010" max="11010" width="95" style="24" customWidth="1"/>
    <col min="11011" max="11011" width="7.6640625" style="24" customWidth="1"/>
    <col min="11012" max="11263" width="11.44140625" style="24" customWidth="1"/>
    <col min="11264" max="11264" width="2.33203125" style="24"/>
    <col min="11265" max="11265" width="11.6640625" style="24" customWidth="1"/>
    <col min="11266" max="11266" width="95" style="24" customWidth="1"/>
    <col min="11267" max="11267" width="7.6640625" style="24" customWidth="1"/>
    <col min="11268" max="11519" width="11.44140625" style="24" customWidth="1"/>
    <col min="11520" max="11520" width="2.33203125" style="24"/>
    <col min="11521" max="11521" width="11.6640625" style="24" customWidth="1"/>
    <col min="11522" max="11522" width="95" style="24" customWidth="1"/>
    <col min="11523" max="11523" width="7.6640625" style="24" customWidth="1"/>
    <col min="11524" max="11775" width="11.44140625" style="24" customWidth="1"/>
    <col min="11776" max="11776" width="2.33203125" style="24"/>
    <col min="11777" max="11777" width="11.6640625" style="24" customWidth="1"/>
    <col min="11778" max="11778" width="95" style="24" customWidth="1"/>
    <col min="11779" max="11779" width="7.6640625" style="24" customWidth="1"/>
    <col min="11780" max="12031" width="11.44140625" style="24" customWidth="1"/>
    <col min="12032" max="12032" width="2.33203125" style="24"/>
    <col min="12033" max="12033" width="11.6640625" style="24" customWidth="1"/>
    <col min="12034" max="12034" width="95" style="24" customWidth="1"/>
    <col min="12035" max="12035" width="7.6640625" style="24" customWidth="1"/>
    <col min="12036" max="12287" width="11.44140625" style="24" customWidth="1"/>
    <col min="12288" max="12288" width="2.33203125" style="24"/>
    <col min="12289" max="12289" width="11.6640625" style="24" customWidth="1"/>
    <col min="12290" max="12290" width="95" style="24" customWidth="1"/>
    <col min="12291" max="12291" width="7.6640625" style="24" customWidth="1"/>
    <col min="12292" max="12543" width="11.44140625" style="24" customWidth="1"/>
    <col min="12544" max="12544" width="2.33203125" style="24"/>
    <col min="12545" max="12545" width="11.6640625" style="24" customWidth="1"/>
    <col min="12546" max="12546" width="95" style="24" customWidth="1"/>
    <col min="12547" max="12547" width="7.6640625" style="24" customWidth="1"/>
    <col min="12548" max="12799" width="11.44140625" style="24" customWidth="1"/>
    <col min="12800" max="12800" width="2.33203125" style="24"/>
    <col min="12801" max="12801" width="11.6640625" style="24" customWidth="1"/>
    <col min="12802" max="12802" width="95" style="24" customWidth="1"/>
    <col min="12803" max="12803" width="7.6640625" style="24" customWidth="1"/>
    <col min="12804" max="13055" width="11.44140625" style="24" customWidth="1"/>
    <col min="13056" max="13056" width="2.33203125" style="24"/>
    <col min="13057" max="13057" width="11.6640625" style="24" customWidth="1"/>
    <col min="13058" max="13058" width="95" style="24" customWidth="1"/>
    <col min="13059" max="13059" width="7.6640625" style="24" customWidth="1"/>
    <col min="13060" max="13311" width="11.44140625" style="24" customWidth="1"/>
    <col min="13312" max="13312" width="2.33203125" style="24"/>
    <col min="13313" max="13313" width="11.6640625" style="24" customWidth="1"/>
    <col min="13314" max="13314" width="95" style="24" customWidth="1"/>
    <col min="13315" max="13315" width="7.6640625" style="24" customWidth="1"/>
    <col min="13316" max="13567" width="11.44140625" style="24" customWidth="1"/>
    <col min="13568" max="13568" width="2.33203125" style="24"/>
    <col min="13569" max="13569" width="11.6640625" style="24" customWidth="1"/>
    <col min="13570" max="13570" width="95" style="24" customWidth="1"/>
    <col min="13571" max="13571" width="7.6640625" style="24" customWidth="1"/>
    <col min="13572" max="13823" width="11.44140625" style="24" customWidth="1"/>
    <col min="13824" max="13824" width="2.33203125" style="24"/>
    <col min="13825" max="13825" width="11.6640625" style="24" customWidth="1"/>
    <col min="13826" max="13826" width="95" style="24" customWidth="1"/>
    <col min="13827" max="13827" width="7.6640625" style="24" customWidth="1"/>
    <col min="13828" max="14079" width="11.44140625" style="24" customWidth="1"/>
    <col min="14080" max="14080" width="2.33203125" style="24"/>
    <col min="14081" max="14081" width="11.6640625" style="24" customWidth="1"/>
    <col min="14082" max="14082" width="95" style="24" customWidth="1"/>
    <col min="14083" max="14083" width="7.6640625" style="24" customWidth="1"/>
    <col min="14084" max="14335" width="11.44140625" style="24" customWidth="1"/>
    <col min="14336" max="14336" width="2.33203125" style="24"/>
    <col min="14337" max="14337" width="11.6640625" style="24" customWidth="1"/>
    <col min="14338" max="14338" width="95" style="24" customWidth="1"/>
    <col min="14339" max="14339" width="7.6640625" style="24" customWidth="1"/>
    <col min="14340" max="14591" width="11.44140625" style="24" customWidth="1"/>
    <col min="14592" max="14592" width="2.33203125" style="24"/>
    <col min="14593" max="14593" width="11.6640625" style="24" customWidth="1"/>
    <col min="14594" max="14594" width="95" style="24" customWidth="1"/>
    <col min="14595" max="14595" width="7.6640625" style="24" customWidth="1"/>
    <col min="14596" max="14847" width="11.44140625" style="24" customWidth="1"/>
    <col min="14848" max="14848" width="2.33203125" style="24"/>
    <col min="14849" max="14849" width="11.6640625" style="24" customWidth="1"/>
    <col min="14850" max="14850" width="95" style="24" customWidth="1"/>
    <col min="14851" max="14851" width="7.6640625" style="24" customWidth="1"/>
    <col min="14852" max="15103" width="11.44140625" style="24" customWidth="1"/>
    <col min="15104" max="15104" width="2.33203125" style="24"/>
    <col min="15105" max="15105" width="11.6640625" style="24" customWidth="1"/>
    <col min="15106" max="15106" width="95" style="24" customWidth="1"/>
    <col min="15107" max="15107" width="7.6640625" style="24" customWidth="1"/>
    <col min="15108" max="15359" width="11.44140625" style="24" customWidth="1"/>
    <col min="15360" max="15360" width="2.33203125" style="24"/>
    <col min="15361" max="15361" width="11.6640625" style="24" customWidth="1"/>
    <col min="15362" max="15362" width="95" style="24" customWidth="1"/>
    <col min="15363" max="15363" width="7.6640625" style="24" customWidth="1"/>
    <col min="15364" max="15615" width="11.44140625" style="24" customWidth="1"/>
    <col min="15616" max="15616" width="2.33203125" style="24"/>
    <col min="15617" max="15617" width="11.6640625" style="24" customWidth="1"/>
    <col min="15618" max="15618" width="95" style="24" customWidth="1"/>
    <col min="15619" max="15619" width="7.6640625" style="24" customWidth="1"/>
    <col min="15620" max="15871" width="11.44140625" style="24" customWidth="1"/>
    <col min="15872" max="15872" width="2.33203125" style="24"/>
    <col min="15873" max="15873" width="11.6640625" style="24" customWidth="1"/>
    <col min="15874" max="15874" width="95" style="24" customWidth="1"/>
    <col min="15875" max="15875" width="7.6640625" style="24" customWidth="1"/>
    <col min="15876" max="16127" width="11.44140625" style="24" customWidth="1"/>
    <col min="16128" max="16128" width="2.33203125" style="24"/>
    <col min="16129" max="16129" width="11.6640625" style="24" customWidth="1"/>
    <col min="16130" max="16130" width="95" style="24" customWidth="1"/>
    <col min="16131" max="16131" width="7.6640625" style="24" customWidth="1"/>
    <col min="16132" max="16383" width="11.44140625" style="24" customWidth="1"/>
    <col min="16384" max="16384" width="2.33203125" style="24"/>
  </cols>
  <sheetData>
    <row r="1" spans="1:5" ht="15.6" customHeight="1"/>
    <row r="2" spans="1:5" ht="14.4" thickBot="1">
      <c r="A2" s="27"/>
      <c r="B2" s="27"/>
      <c r="C2" s="416"/>
    </row>
    <row r="3" spans="1:5" ht="13.8">
      <c r="A3" s="30"/>
      <c r="B3" s="30"/>
      <c r="C3" s="417"/>
    </row>
    <row r="4" spans="1:5" ht="16.8">
      <c r="A4" s="33" t="s">
        <v>1318</v>
      </c>
      <c r="B4" s="30"/>
      <c r="C4" s="418"/>
    </row>
    <row r="5" spans="1:5" ht="18">
      <c r="A5" s="35"/>
      <c r="B5" s="420"/>
      <c r="C5" s="421"/>
    </row>
    <row r="6" spans="1:5" ht="18">
      <c r="A6" s="38"/>
      <c r="B6" s="32"/>
      <c r="C6" s="39" t="s">
        <v>109</v>
      </c>
    </row>
    <row r="7" spans="1:5" ht="13.8">
      <c r="A7" s="425" t="s">
        <v>110</v>
      </c>
      <c r="B7" s="694" t="s">
        <v>30</v>
      </c>
      <c r="C7" s="1443">
        <v>50</v>
      </c>
      <c r="D7" s="26"/>
      <c r="E7" s="26"/>
    </row>
    <row r="8" spans="1:5" ht="13.8">
      <c r="A8" s="553"/>
      <c r="B8" s="694" t="s">
        <v>33</v>
      </c>
      <c r="C8" s="1443">
        <v>51</v>
      </c>
      <c r="D8" s="26"/>
      <c r="E8" s="26"/>
    </row>
    <row r="9" spans="1:5" ht="13.8">
      <c r="A9" s="553"/>
      <c r="B9" s="1444"/>
      <c r="C9" s="430"/>
    </row>
    <row r="10" spans="1:5" ht="13.8">
      <c r="A10" s="553"/>
      <c r="B10" s="1444"/>
      <c r="C10" s="430"/>
    </row>
    <row r="11" spans="1:5" ht="13.8">
      <c r="A11" s="553"/>
      <c r="B11" s="1444"/>
      <c r="C11" s="430"/>
    </row>
    <row r="12" spans="1:5" ht="13.8">
      <c r="A12" s="696"/>
      <c r="B12" s="12"/>
      <c r="C12" s="430"/>
    </row>
    <row r="13" spans="1:5" ht="13.8">
      <c r="A13" s="696"/>
      <c r="B13" s="12"/>
      <c r="C13" s="430"/>
    </row>
    <row r="14" spans="1:5" ht="13.8">
      <c r="A14" s="42"/>
      <c r="B14" s="12"/>
      <c r="C14" s="430"/>
    </row>
    <row r="15" spans="1:5" ht="13.8">
      <c r="A15" s="42"/>
      <c r="B15" s="12"/>
      <c r="C15" s="1445"/>
    </row>
    <row r="16" spans="1:5" ht="13.8">
      <c r="A16" s="42"/>
      <c r="B16" s="12"/>
      <c r="C16" s="1445"/>
    </row>
    <row r="17" spans="1:3" ht="14.4">
      <c r="A17" s="42"/>
      <c r="B17" s="12"/>
      <c r="C17" s="1446"/>
    </row>
    <row r="18" spans="1:3" ht="13.8">
      <c r="A18" s="42"/>
      <c r="B18" s="432"/>
      <c r="C18" s="434"/>
    </row>
    <row r="19" spans="1:3" ht="13.8">
      <c r="A19" s="42"/>
      <c r="B19" s="432"/>
      <c r="C19" s="434"/>
    </row>
    <row r="20" spans="1:3" ht="13.8">
      <c r="A20" s="42"/>
      <c r="B20" s="432"/>
      <c r="C20" s="434"/>
    </row>
    <row r="21" spans="1:3" ht="13.8">
      <c r="A21" s="42"/>
      <c r="B21" s="432"/>
      <c r="C21" s="434"/>
    </row>
    <row r="22" spans="1:3" ht="13.8">
      <c r="A22" s="42"/>
      <c r="B22" s="432"/>
      <c r="C22" s="435"/>
    </row>
    <row r="23" spans="1:3" ht="13.8">
      <c r="A23" s="42"/>
      <c r="B23" s="432"/>
      <c r="C23" s="435"/>
    </row>
    <row r="24" spans="1:3" ht="13.8">
      <c r="A24" s="42"/>
      <c r="B24" s="432"/>
      <c r="C24" s="435"/>
    </row>
    <row r="25" spans="1:3" ht="13.8">
      <c r="A25" s="42"/>
      <c r="B25" s="432"/>
      <c r="C25" s="435"/>
    </row>
    <row r="26" spans="1:3" ht="13.8">
      <c r="A26" s="42"/>
      <c r="B26" s="432"/>
      <c r="C26" s="437"/>
    </row>
    <row r="27" spans="1:3" ht="13.8">
      <c r="A27" s="42"/>
      <c r="B27" s="432"/>
      <c r="C27" s="437"/>
    </row>
    <row r="28" spans="1:3" ht="13.8">
      <c r="A28" s="42"/>
      <c r="B28" s="432"/>
      <c r="C28" s="437"/>
    </row>
    <row r="29" spans="1:3" ht="13.8">
      <c r="A29" s="42"/>
      <c r="B29" s="432"/>
      <c r="C29" s="437"/>
    </row>
    <row r="30" spans="1:3" ht="13.8">
      <c r="A30" s="42"/>
      <c r="B30" s="432"/>
      <c r="C30" s="437"/>
    </row>
    <row r="31" spans="1:3" ht="13.8">
      <c r="A31" s="42"/>
      <c r="B31" s="432"/>
      <c r="C31" s="437"/>
    </row>
    <row r="32" spans="1:3" ht="13.8">
      <c r="A32" s="42"/>
      <c r="B32" s="432"/>
      <c r="C32" s="437"/>
    </row>
    <row r="33" spans="1:3" ht="13.8">
      <c r="A33" s="42"/>
      <c r="B33" s="432"/>
      <c r="C33" s="437"/>
    </row>
    <row r="34" spans="1:3" ht="13.8" thickBot="1">
      <c r="A34" s="558"/>
      <c r="B34" s="47"/>
      <c r="C34" s="438"/>
    </row>
    <row r="35" spans="1:3">
      <c r="C35" s="437"/>
    </row>
    <row r="36" spans="1:3">
      <c r="C36" s="437"/>
    </row>
    <row r="37" spans="1:3">
      <c r="C37" s="437"/>
    </row>
    <row r="38" spans="1:3">
      <c r="C38" s="437"/>
    </row>
    <row r="39" spans="1:3">
      <c r="C39" s="437"/>
    </row>
  </sheetData>
  <pageMargins left="0.7" right="0.7" top="0.75" bottom="0.75" header="0.3" footer="0.3"/>
  <pageSetup scale="7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C70E0-57FA-46B0-913D-F9AC11D7B986}">
  <sheetPr>
    <pageSetUpPr fitToPage="1"/>
  </sheetPr>
  <dimension ref="A1:M30"/>
  <sheetViews>
    <sheetView zoomScaleNormal="100" workbookViewId="0"/>
  </sheetViews>
  <sheetFormatPr baseColWidth="10" defaultColWidth="11.44140625" defaultRowHeight="13.2"/>
  <cols>
    <col min="1" max="1" width="10.6640625" style="1447" customWidth="1"/>
    <col min="2" max="9" width="15" style="1447" customWidth="1"/>
    <col min="10" max="10" width="13.33203125" style="1447" customWidth="1"/>
    <col min="11" max="11" width="16.6640625" style="1447" customWidth="1"/>
    <col min="12" max="12" width="16.5546875" style="1447" customWidth="1"/>
    <col min="13" max="256" width="11.44140625" style="1447"/>
    <col min="257" max="257" width="10.6640625" style="1447" customWidth="1"/>
    <col min="258" max="265" width="15" style="1447" customWidth="1"/>
    <col min="266" max="266" width="13.33203125" style="1447" customWidth="1"/>
    <col min="267" max="267" width="16.6640625" style="1447" customWidth="1"/>
    <col min="268" max="268" width="16.5546875" style="1447" customWidth="1"/>
    <col min="269" max="512" width="11.44140625" style="1447"/>
    <col min="513" max="513" width="10.6640625" style="1447" customWidth="1"/>
    <col min="514" max="521" width="15" style="1447" customWidth="1"/>
    <col min="522" max="522" width="13.33203125" style="1447" customWidth="1"/>
    <col min="523" max="523" width="16.6640625" style="1447" customWidth="1"/>
    <col min="524" max="524" width="16.5546875" style="1447" customWidth="1"/>
    <col min="525" max="768" width="11.44140625" style="1447"/>
    <col min="769" max="769" width="10.6640625" style="1447" customWidth="1"/>
    <col min="770" max="777" width="15" style="1447" customWidth="1"/>
    <col min="778" max="778" width="13.33203125" style="1447" customWidth="1"/>
    <col min="779" max="779" width="16.6640625" style="1447" customWidth="1"/>
    <col min="780" max="780" width="16.5546875" style="1447" customWidth="1"/>
    <col min="781" max="1024" width="11.44140625" style="1447"/>
    <col min="1025" max="1025" width="10.6640625" style="1447" customWidth="1"/>
    <col min="1026" max="1033" width="15" style="1447" customWidth="1"/>
    <col min="1034" max="1034" width="13.33203125" style="1447" customWidth="1"/>
    <col min="1035" max="1035" width="16.6640625" style="1447" customWidth="1"/>
    <col min="1036" max="1036" width="16.5546875" style="1447" customWidth="1"/>
    <col min="1037" max="1280" width="11.44140625" style="1447"/>
    <col min="1281" max="1281" width="10.6640625" style="1447" customWidth="1"/>
    <col min="1282" max="1289" width="15" style="1447" customWidth="1"/>
    <col min="1290" max="1290" width="13.33203125" style="1447" customWidth="1"/>
    <col min="1291" max="1291" width="16.6640625" style="1447" customWidth="1"/>
    <col min="1292" max="1292" width="16.5546875" style="1447" customWidth="1"/>
    <col min="1293" max="1536" width="11.44140625" style="1447"/>
    <col min="1537" max="1537" width="10.6640625" style="1447" customWidth="1"/>
    <col min="1538" max="1545" width="15" style="1447" customWidth="1"/>
    <col min="1546" max="1546" width="13.33203125" style="1447" customWidth="1"/>
    <col min="1547" max="1547" width="16.6640625" style="1447" customWidth="1"/>
    <col min="1548" max="1548" width="16.5546875" style="1447" customWidth="1"/>
    <col min="1549" max="1792" width="11.44140625" style="1447"/>
    <col min="1793" max="1793" width="10.6640625" style="1447" customWidth="1"/>
    <col min="1794" max="1801" width="15" style="1447" customWidth="1"/>
    <col min="1802" max="1802" width="13.33203125" style="1447" customWidth="1"/>
    <col min="1803" max="1803" width="16.6640625" style="1447" customWidth="1"/>
    <col min="1804" max="1804" width="16.5546875" style="1447" customWidth="1"/>
    <col min="1805" max="2048" width="11.44140625" style="1447"/>
    <col min="2049" max="2049" width="10.6640625" style="1447" customWidth="1"/>
    <col min="2050" max="2057" width="15" style="1447" customWidth="1"/>
    <col min="2058" max="2058" width="13.33203125" style="1447" customWidth="1"/>
    <col min="2059" max="2059" width="16.6640625" style="1447" customWidth="1"/>
    <col min="2060" max="2060" width="16.5546875" style="1447" customWidth="1"/>
    <col min="2061" max="2304" width="11.44140625" style="1447"/>
    <col min="2305" max="2305" width="10.6640625" style="1447" customWidth="1"/>
    <col min="2306" max="2313" width="15" style="1447" customWidth="1"/>
    <col min="2314" max="2314" width="13.33203125" style="1447" customWidth="1"/>
    <col min="2315" max="2315" width="16.6640625" style="1447" customWidth="1"/>
    <col min="2316" max="2316" width="16.5546875" style="1447" customWidth="1"/>
    <col min="2317" max="2560" width="11.44140625" style="1447"/>
    <col min="2561" max="2561" width="10.6640625" style="1447" customWidth="1"/>
    <col min="2562" max="2569" width="15" style="1447" customWidth="1"/>
    <col min="2570" max="2570" width="13.33203125" style="1447" customWidth="1"/>
    <col min="2571" max="2571" width="16.6640625" style="1447" customWidth="1"/>
    <col min="2572" max="2572" width="16.5546875" style="1447" customWidth="1"/>
    <col min="2573" max="2816" width="11.44140625" style="1447"/>
    <col min="2817" max="2817" width="10.6640625" style="1447" customWidth="1"/>
    <col min="2818" max="2825" width="15" style="1447" customWidth="1"/>
    <col min="2826" max="2826" width="13.33203125" style="1447" customWidth="1"/>
    <col min="2827" max="2827" width="16.6640625" style="1447" customWidth="1"/>
    <col min="2828" max="2828" width="16.5546875" style="1447" customWidth="1"/>
    <col min="2829" max="3072" width="11.44140625" style="1447"/>
    <col min="3073" max="3073" width="10.6640625" style="1447" customWidth="1"/>
    <col min="3074" max="3081" width="15" style="1447" customWidth="1"/>
    <col min="3082" max="3082" width="13.33203125" style="1447" customWidth="1"/>
    <col min="3083" max="3083" width="16.6640625" style="1447" customWidth="1"/>
    <col min="3084" max="3084" width="16.5546875" style="1447" customWidth="1"/>
    <col min="3085" max="3328" width="11.44140625" style="1447"/>
    <col min="3329" max="3329" width="10.6640625" style="1447" customWidth="1"/>
    <col min="3330" max="3337" width="15" style="1447" customWidth="1"/>
    <col min="3338" max="3338" width="13.33203125" style="1447" customWidth="1"/>
    <col min="3339" max="3339" width="16.6640625" style="1447" customWidth="1"/>
    <col min="3340" max="3340" width="16.5546875" style="1447" customWidth="1"/>
    <col min="3341" max="3584" width="11.44140625" style="1447"/>
    <col min="3585" max="3585" width="10.6640625" style="1447" customWidth="1"/>
    <col min="3586" max="3593" width="15" style="1447" customWidth="1"/>
    <col min="3594" max="3594" width="13.33203125" style="1447" customWidth="1"/>
    <col min="3595" max="3595" width="16.6640625" style="1447" customWidth="1"/>
    <col min="3596" max="3596" width="16.5546875" style="1447" customWidth="1"/>
    <col min="3597" max="3840" width="11.44140625" style="1447"/>
    <col min="3841" max="3841" width="10.6640625" style="1447" customWidth="1"/>
    <col min="3842" max="3849" width="15" style="1447" customWidth="1"/>
    <col min="3850" max="3850" width="13.33203125" style="1447" customWidth="1"/>
    <col min="3851" max="3851" width="16.6640625" style="1447" customWidth="1"/>
    <col min="3852" max="3852" width="16.5546875" style="1447" customWidth="1"/>
    <col min="3853" max="4096" width="11.44140625" style="1447"/>
    <col min="4097" max="4097" width="10.6640625" style="1447" customWidth="1"/>
    <col min="4098" max="4105" width="15" style="1447" customWidth="1"/>
    <col min="4106" max="4106" width="13.33203125" style="1447" customWidth="1"/>
    <col min="4107" max="4107" width="16.6640625" style="1447" customWidth="1"/>
    <col min="4108" max="4108" width="16.5546875" style="1447" customWidth="1"/>
    <col min="4109" max="4352" width="11.44140625" style="1447"/>
    <col min="4353" max="4353" width="10.6640625" style="1447" customWidth="1"/>
    <col min="4354" max="4361" width="15" style="1447" customWidth="1"/>
    <col min="4362" max="4362" width="13.33203125" style="1447" customWidth="1"/>
    <col min="4363" max="4363" width="16.6640625" style="1447" customWidth="1"/>
    <col min="4364" max="4364" width="16.5546875" style="1447" customWidth="1"/>
    <col min="4365" max="4608" width="11.44140625" style="1447"/>
    <col min="4609" max="4609" width="10.6640625" style="1447" customWidth="1"/>
    <col min="4610" max="4617" width="15" style="1447" customWidth="1"/>
    <col min="4618" max="4618" width="13.33203125" style="1447" customWidth="1"/>
    <col min="4619" max="4619" width="16.6640625" style="1447" customWidth="1"/>
    <col min="4620" max="4620" width="16.5546875" style="1447" customWidth="1"/>
    <col min="4621" max="4864" width="11.44140625" style="1447"/>
    <col min="4865" max="4865" width="10.6640625" style="1447" customWidth="1"/>
    <col min="4866" max="4873" width="15" style="1447" customWidth="1"/>
    <col min="4874" max="4874" width="13.33203125" style="1447" customWidth="1"/>
    <col min="4875" max="4875" width="16.6640625" style="1447" customWidth="1"/>
    <col min="4876" max="4876" width="16.5546875" style="1447" customWidth="1"/>
    <col min="4877" max="5120" width="11.44140625" style="1447"/>
    <col min="5121" max="5121" width="10.6640625" style="1447" customWidth="1"/>
    <col min="5122" max="5129" width="15" style="1447" customWidth="1"/>
    <col min="5130" max="5130" width="13.33203125" style="1447" customWidth="1"/>
    <col min="5131" max="5131" width="16.6640625" style="1447" customWidth="1"/>
    <col min="5132" max="5132" width="16.5546875" style="1447" customWidth="1"/>
    <col min="5133" max="5376" width="11.44140625" style="1447"/>
    <col min="5377" max="5377" width="10.6640625" style="1447" customWidth="1"/>
    <col min="5378" max="5385" width="15" style="1447" customWidth="1"/>
    <col min="5386" max="5386" width="13.33203125" style="1447" customWidth="1"/>
    <col min="5387" max="5387" width="16.6640625" style="1447" customWidth="1"/>
    <col min="5388" max="5388" width="16.5546875" style="1447" customWidth="1"/>
    <col min="5389" max="5632" width="11.44140625" style="1447"/>
    <col min="5633" max="5633" width="10.6640625" style="1447" customWidth="1"/>
    <col min="5634" max="5641" width="15" style="1447" customWidth="1"/>
    <col min="5642" max="5642" width="13.33203125" style="1447" customWidth="1"/>
    <col min="5643" max="5643" width="16.6640625" style="1447" customWidth="1"/>
    <col min="5644" max="5644" width="16.5546875" style="1447" customWidth="1"/>
    <col min="5645" max="5888" width="11.44140625" style="1447"/>
    <col min="5889" max="5889" width="10.6640625" style="1447" customWidth="1"/>
    <col min="5890" max="5897" width="15" style="1447" customWidth="1"/>
    <col min="5898" max="5898" width="13.33203125" style="1447" customWidth="1"/>
    <col min="5899" max="5899" width="16.6640625" style="1447" customWidth="1"/>
    <col min="5900" max="5900" width="16.5546875" style="1447" customWidth="1"/>
    <col min="5901" max="6144" width="11.44140625" style="1447"/>
    <col min="6145" max="6145" width="10.6640625" style="1447" customWidth="1"/>
    <col min="6146" max="6153" width="15" style="1447" customWidth="1"/>
    <col min="6154" max="6154" width="13.33203125" style="1447" customWidth="1"/>
    <col min="6155" max="6155" width="16.6640625" style="1447" customWidth="1"/>
    <col min="6156" max="6156" width="16.5546875" style="1447" customWidth="1"/>
    <col min="6157" max="6400" width="11.44140625" style="1447"/>
    <col min="6401" max="6401" width="10.6640625" style="1447" customWidth="1"/>
    <col min="6402" max="6409" width="15" style="1447" customWidth="1"/>
    <col min="6410" max="6410" width="13.33203125" style="1447" customWidth="1"/>
    <col min="6411" max="6411" width="16.6640625" style="1447" customWidth="1"/>
    <col min="6412" max="6412" width="16.5546875" style="1447" customWidth="1"/>
    <col min="6413" max="6656" width="11.44140625" style="1447"/>
    <col min="6657" max="6657" width="10.6640625" style="1447" customWidth="1"/>
    <col min="6658" max="6665" width="15" style="1447" customWidth="1"/>
    <col min="6666" max="6666" width="13.33203125" style="1447" customWidth="1"/>
    <col min="6667" max="6667" width="16.6640625" style="1447" customWidth="1"/>
    <col min="6668" max="6668" width="16.5546875" style="1447" customWidth="1"/>
    <col min="6669" max="6912" width="11.44140625" style="1447"/>
    <col min="6913" max="6913" width="10.6640625" style="1447" customWidth="1"/>
    <col min="6914" max="6921" width="15" style="1447" customWidth="1"/>
    <col min="6922" max="6922" width="13.33203125" style="1447" customWidth="1"/>
    <col min="6923" max="6923" width="16.6640625" style="1447" customWidth="1"/>
    <col min="6924" max="6924" width="16.5546875" style="1447" customWidth="1"/>
    <col min="6925" max="7168" width="11.44140625" style="1447"/>
    <col min="7169" max="7169" width="10.6640625" style="1447" customWidth="1"/>
    <col min="7170" max="7177" width="15" style="1447" customWidth="1"/>
    <col min="7178" max="7178" width="13.33203125" style="1447" customWidth="1"/>
    <col min="7179" max="7179" width="16.6640625" style="1447" customWidth="1"/>
    <col min="7180" max="7180" width="16.5546875" style="1447" customWidth="1"/>
    <col min="7181" max="7424" width="11.44140625" style="1447"/>
    <col min="7425" max="7425" width="10.6640625" style="1447" customWidth="1"/>
    <col min="7426" max="7433" width="15" style="1447" customWidth="1"/>
    <col min="7434" max="7434" width="13.33203125" style="1447" customWidth="1"/>
    <col min="7435" max="7435" width="16.6640625" style="1447" customWidth="1"/>
    <col min="7436" max="7436" width="16.5546875" style="1447" customWidth="1"/>
    <col min="7437" max="7680" width="11.44140625" style="1447"/>
    <col min="7681" max="7681" width="10.6640625" style="1447" customWidth="1"/>
    <col min="7682" max="7689" width="15" style="1447" customWidth="1"/>
    <col min="7690" max="7690" width="13.33203125" style="1447" customWidth="1"/>
    <col min="7691" max="7691" width="16.6640625" style="1447" customWidth="1"/>
    <col min="7692" max="7692" width="16.5546875" style="1447" customWidth="1"/>
    <col min="7693" max="7936" width="11.44140625" style="1447"/>
    <col min="7937" max="7937" width="10.6640625" style="1447" customWidth="1"/>
    <col min="7938" max="7945" width="15" style="1447" customWidth="1"/>
    <col min="7946" max="7946" width="13.33203125" style="1447" customWidth="1"/>
    <col min="7947" max="7947" width="16.6640625" style="1447" customWidth="1"/>
    <col min="7948" max="7948" width="16.5546875" style="1447" customWidth="1"/>
    <col min="7949" max="8192" width="11.44140625" style="1447"/>
    <col min="8193" max="8193" width="10.6640625" style="1447" customWidth="1"/>
    <col min="8194" max="8201" width="15" style="1447" customWidth="1"/>
    <col min="8202" max="8202" width="13.33203125" style="1447" customWidth="1"/>
    <col min="8203" max="8203" width="16.6640625" style="1447" customWidth="1"/>
    <col min="8204" max="8204" width="16.5546875" style="1447" customWidth="1"/>
    <col min="8205" max="8448" width="11.44140625" style="1447"/>
    <col min="8449" max="8449" width="10.6640625" style="1447" customWidth="1"/>
    <col min="8450" max="8457" width="15" style="1447" customWidth="1"/>
    <col min="8458" max="8458" width="13.33203125" style="1447" customWidth="1"/>
    <col min="8459" max="8459" width="16.6640625" style="1447" customWidth="1"/>
    <col min="8460" max="8460" width="16.5546875" style="1447" customWidth="1"/>
    <col min="8461" max="8704" width="11.44140625" style="1447"/>
    <col min="8705" max="8705" width="10.6640625" style="1447" customWidth="1"/>
    <col min="8706" max="8713" width="15" style="1447" customWidth="1"/>
    <col min="8714" max="8714" width="13.33203125" style="1447" customWidth="1"/>
    <col min="8715" max="8715" width="16.6640625" style="1447" customWidth="1"/>
    <col min="8716" max="8716" width="16.5546875" style="1447" customWidth="1"/>
    <col min="8717" max="8960" width="11.44140625" style="1447"/>
    <col min="8961" max="8961" width="10.6640625" style="1447" customWidth="1"/>
    <col min="8962" max="8969" width="15" style="1447" customWidth="1"/>
    <col min="8970" max="8970" width="13.33203125" style="1447" customWidth="1"/>
    <col min="8971" max="8971" width="16.6640625" style="1447" customWidth="1"/>
    <col min="8972" max="8972" width="16.5546875" style="1447" customWidth="1"/>
    <col min="8973" max="9216" width="11.44140625" style="1447"/>
    <col min="9217" max="9217" width="10.6640625" style="1447" customWidth="1"/>
    <col min="9218" max="9225" width="15" style="1447" customWidth="1"/>
    <col min="9226" max="9226" width="13.33203125" style="1447" customWidth="1"/>
    <col min="9227" max="9227" width="16.6640625" style="1447" customWidth="1"/>
    <col min="9228" max="9228" width="16.5546875" style="1447" customWidth="1"/>
    <col min="9229" max="9472" width="11.44140625" style="1447"/>
    <col min="9473" max="9473" width="10.6640625" style="1447" customWidth="1"/>
    <col min="9474" max="9481" width="15" style="1447" customWidth="1"/>
    <col min="9482" max="9482" width="13.33203125" style="1447" customWidth="1"/>
    <col min="9483" max="9483" width="16.6640625" style="1447" customWidth="1"/>
    <col min="9484" max="9484" width="16.5546875" style="1447" customWidth="1"/>
    <col min="9485" max="9728" width="11.44140625" style="1447"/>
    <col min="9729" max="9729" width="10.6640625" style="1447" customWidth="1"/>
    <col min="9730" max="9737" width="15" style="1447" customWidth="1"/>
    <col min="9738" max="9738" width="13.33203125" style="1447" customWidth="1"/>
    <col min="9739" max="9739" width="16.6640625" style="1447" customWidth="1"/>
    <col min="9740" max="9740" width="16.5546875" style="1447" customWidth="1"/>
    <col min="9741" max="9984" width="11.44140625" style="1447"/>
    <col min="9985" max="9985" width="10.6640625" style="1447" customWidth="1"/>
    <col min="9986" max="9993" width="15" style="1447" customWidth="1"/>
    <col min="9994" max="9994" width="13.33203125" style="1447" customWidth="1"/>
    <col min="9995" max="9995" width="16.6640625" style="1447" customWidth="1"/>
    <col min="9996" max="9996" width="16.5546875" style="1447" customWidth="1"/>
    <col min="9997" max="10240" width="11.44140625" style="1447"/>
    <col min="10241" max="10241" width="10.6640625" style="1447" customWidth="1"/>
    <col min="10242" max="10249" width="15" style="1447" customWidth="1"/>
    <col min="10250" max="10250" width="13.33203125" style="1447" customWidth="1"/>
    <col min="10251" max="10251" width="16.6640625" style="1447" customWidth="1"/>
    <col min="10252" max="10252" width="16.5546875" style="1447" customWidth="1"/>
    <col min="10253" max="10496" width="11.44140625" style="1447"/>
    <col min="10497" max="10497" width="10.6640625" style="1447" customWidth="1"/>
    <col min="10498" max="10505" width="15" style="1447" customWidth="1"/>
    <col min="10506" max="10506" width="13.33203125" style="1447" customWidth="1"/>
    <col min="10507" max="10507" width="16.6640625" style="1447" customWidth="1"/>
    <col min="10508" max="10508" width="16.5546875" style="1447" customWidth="1"/>
    <col min="10509" max="10752" width="11.44140625" style="1447"/>
    <col min="10753" max="10753" width="10.6640625" style="1447" customWidth="1"/>
    <col min="10754" max="10761" width="15" style="1447" customWidth="1"/>
    <col min="10762" max="10762" width="13.33203125" style="1447" customWidth="1"/>
    <col min="10763" max="10763" width="16.6640625" style="1447" customWidth="1"/>
    <col min="10764" max="10764" width="16.5546875" style="1447" customWidth="1"/>
    <col min="10765" max="11008" width="11.44140625" style="1447"/>
    <col min="11009" max="11009" width="10.6640625" style="1447" customWidth="1"/>
    <col min="11010" max="11017" width="15" style="1447" customWidth="1"/>
    <col min="11018" max="11018" width="13.33203125" style="1447" customWidth="1"/>
    <col min="11019" max="11019" width="16.6640625" style="1447" customWidth="1"/>
    <col min="11020" max="11020" width="16.5546875" style="1447" customWidth="1"/>
    <col min="11021" max="11264" width="11.44140625" style="1447"/>
    <col min="11265" max="11265" width="10.6640625" style="1447" customWidth="1"/>
    <col min="11266" max="11273" width="15" style="1447" customWidth="1"/>
    <col min="11274" max="11274" width="13.33203125" style="1447" customWidth="1"/>
    <col min="11275" max="11275" width="16.6640625" style="1447" customWidth="1"/>
    <col min="11276" max="11276" width="16.5546875" style="1447" customWidth="1"/>
    <col min="11277" max="11520" width="11.44140625" style="1447"/>
    <col min="11521" max="11521" width="10.6640625" style="1447" customWidth="1"/>
    <col min="11522" max="11529" width="15" style="1447" customWidth="1"/>
    <col min="11530" max="11530" width="13.33203125" style="1447" customWidth="1"/>
    <col min="11531" max="11531" width="16.6640625" style="1447" customWidth="1"/>
    <col min="11532" max="11532" width="16.5546875" style="1447" customWidth="1"/>
    <col min="11533" max="11776" width="11.44140625" style="1447"/>
    <col min="11777" max="11777" width="10.6640625" style="1447" customWidth="1"/>
    <col min="11778" max="11785" width="15" style="1447" customWidth="1"/>
    <col min="11786" max="11786" width="13.33203125" style="1447" customWidth="1"/>
    <col min="11787" max="11787" width="16.6640625" style="1447" customWidth="1"/>
    <col min="11788" max="11788" width="16.5546875" style="1447" customWidth="1"/>
    <col min="11789" max="12032" width="11.44140625" style="1447"/>
    <col min="12033" max="12033" width="10.6640625" style="1447" customWidth="1"/>
    <col min="12034" max="12041" width="15" style="1447" customWidth="1"/>
    <col min="12042" max="12042" width="13.33203125" style="1447" customWidth="1"/>
    <col min="12043" max="12043" width="16.6640625" style="1447" customWidth="1"/>
    <col min="12044" max="12044" width="16.5546875" style="1447" customWidth="1"/>
    <col min="12045" max="12288" width="11.44140625" style="1447"/>
    <col min="12289" max="12289" width="10.6640625" style="1447" customWidth="1"/>
    <col min="12290" max="12297" width="15" style="1447" customWidth="1"/>
    <col min="12298" max="12298" width="13.33203125" style="1447" customWidth="1"/>
    <col min="12299" max="12299" width="16.6640625" style="1447" customWidth="1"/>
    <col min="12300" max="12300" width="16.5546875" style="1447" customWidth="1"/>
    <col min="12301" max="12544" width="11.44140625" style="1447"/>
    <col min="12545" max="12545" width="10.6640625" style="1447" customWidth="1"/>
    <col min="12546" max="12553" width="15" style="1447" customWidth="1"/>
    <col min="12554" max="12554" width="13.33203125" style="1447" customWidth="1"/>
    <col min="12555" max="12555" width="16.6640625" style="1447" customWidth="1"/>
    <col min="12556" max="12556" width="16.5546875" style="1447" customWidth="1"/>
    <col min="12557" max="12800" width="11.44140625" style="1447"/>
    <col min="12801" max="12801" width="10.6640625" style="1447" customWidth="1"/>
    <col min="12802" max="12809" width="15" style="1447" customWidth="1"/>
    <col min="12810" max="12810" width="13.33203125" style="1447" customWidth="1"/>
    <col min="12811" max="12811" width="16.6640625" style="1447" customWidth="1"/>
    <col min="12812" max="12812" width="16.5546875" style="1447" customWidth="1"/>
    <col min="12813" max="13056" width="11.44140625" style="1447"/>
    <col min="13057" max="13057" width="10.6640625" style="1447" customWidth="1"/>
    <col min="13058" max="13065" width="15" style="1447" customWidth="1"/>
    <col min="13066" max="13066" width="13.33203125" style="1447" customWidth="1"/>
    <col min="13067" max="13067" width="16.6640625" style="1447" customWidth="1"/>
    <col min="13068" max="13068" width="16.5546875" style="1447" customWidth="1"/>
    <col min="13069" max="13312" width="11.44140625" style="1447"/>
    <col min="13313" max="13313" width="10.6640625" style="1447" customWidth="1"/>
    <col min="13314" max="13321" width="15" style="1447" customWidth="1"/>
    <col min="13322" max="13322" width="13.33203125" style="1447" customWidth="1"/>
    <col min="13323" max="13323" width="16.6640625" style="1447" customWidth="1"/>
    <col min="13324" max="13324" width="16.5546875" style="1447" customWidth="1"/>
    <col min="13325" max="13568" width="11.44140625" style="1447"/>
    <col min="13569" max="13569" width="10.6640625" style="1447" customWidth="1"/>
    <col min="13570" max="13577" width="15" style="1447" customWidth="1"/>
    <col min="13578" max="13578" width="13.33203125" style="1447" customWidth="1"/>
    <col min="13579" max="13579" width="16.6640625" style="1447" customWidth="1"/>
    <col min="13580" max="13580" width="16.5546875" style="1447" customWidth="1"/>
    <col min="13581" max="13824" width="11.44140625" style="1447"/>
    <col min="13825" max="13825" width="10.6640625" style="1447" customWidth="1"/>
    <col min="13826" max="13833" width="15" style="1447" customWidth="1"/>
    <col min="13834" max="13834" width="13.33203125" style="1447" customWidth="1"/>
    <col min="13835" max="13835" width="16.6640625" style="1447" customWidth="1"/>
    <col min="13836" max="13836" width="16.5546875" style="1447" customWidth="1"/>
    <col min="13837" max="14080" width="11.44140625" style="1447"/>
    <col min="14081" max="14081" width="10.6640625" style="1447" customWidth="1"/>
    <col min="14082" max="14089" width="15" style="1447" customWidth="1"/>
    <col min="14090" max="14090" width="13.33203125" style="1447" customWidth="1"/>
    <col min="14091" max="14091" width="16.6640625" style="1447" customWidth="1"/>
    <col min="14092" max="14092" width="16.5546875" style="1447" customWidth="1"/>
    <col min="14093" max="14336" width="11.44140625" style="1447"/>
    <col min="14337" max="14337" width="10.6640625" style="1447" customWidth="1"/>
    <col min="14338" max="14345" width="15" style="1447" customWidth="1"/>
    <col min="14346" max="14346" width="13.33203125" style="1447" customWidth="1"/>
    <col min="14347" max="14347" width="16.6640625" style="1447" customWidth="1"/>
    <col min="14348" max="14348" width="16.5546875" style="1447" customWidth="1"/>
    <col min="14349" max="14592" width="11.44140625" style="1447"/>
    <col min="14593" max="14593" width="10.6640625" style="1447" customWidth="1"/>
    <col min="14594" max="14601" width="15" style="1447" customWidth="1"/>
    <col min="14602" max="14602" width="13.33203125" style="1447" customWidth="1"/>
    <col min="14603" max="14603" width="16.6640625" style="1447" customWidth="1"/>
    <col min="14604" max="14604" width="16.5546875" style="1447" customWidth="1"/>
    <col min="14605" max="14848" width="11.44140625" style="1447"/>
    <col min="14849" max="14849" width="10.6640625" style="1447" customWidth="1"/>
    <col min="14850" max="14857" width="15" style="1447" customWidth="1"/>
    <col min="14858" max="14858" width="13.33203125" style="1447" customWidth="1"/>
    <col min="14859" max="14859" width="16.6640625" style="1447" customWidth="1"/>
    <col min="14860" max="14860" width="16.5546875" style="1447" customWidth="1"/>
    <col min="14861" max="15104" width="11.44140625" style="1447"/>
    <col min="15105" max="15105" width="10.6640625" style="1447" customWidth="1"/>
    <col min="15106" max="15113" width="15" style="1447" customWidth="1"/>
    <col min="15114" max="15114" width="13.33203125" style="1447" customWidth="1"/>
    <col min="15115" max="15115" width="16.6640625" style="1447" customWidth="1"/>
    <col min="15116" max="15116" width="16.5546875" style="1447" customWidth="1"/>
    <col min="15117" max="15360" width="11.44140625" style="1447"/>
    <col min="15361" max="15361" width="10.6640625" style="1447" customWidth="1"/>
    <col min="15362" max="15369" width="15" style="1447" customWidth="1"/>
    <col min="15370" max="15370" width="13.33203125" style="1447" customWidth="1"/>
    <col min="15371" max="15371" width="16.6640625" style="1447" customWidth="1"/>
    <col min="15372" max="15372" width="16.5546875" style="1447" customWidth="1"/>
    <col min="15373" max="15616" width="11.44140625" style="1447"/>
    <col min="15617" max="15617" width="10.6640625" style="1447" customWidth="1"/>
    <col min="15618" max="15625" width="15" style="1447" customWidth="1"/>
    <col min="15626" max="15626" width="13.33203125" style="1447" customWidth="1"/>
    <col min="15627" max="15627" width="16.6640625" style="1447" customWidth="1"/>
    <col min="15628" max="15628" width="16.5546875" style="1447" customWidth="1"/>
    <col min="15629" max="15872" width="11.44140625" style="1447"/>
    <col min="15873" max="15873" width="10.6640625" style="1447" customWidth="1"/>
    <col min="15874" max="15881" width="15" style="1447" customWidth="1"/>
    <col min="15882" max="15882" width="13.33203125" style="1447" customWidth="1"/>
    <col min="15883" max="15883" width="16.6640625" style="1447" customWidth="1"/>
    <col min="15884" max="15884" width="16.5546875" style="1447" customWidth="1"/>
    <col min="15885" max="16128" width="11.44140625" style="1447"/>
    <col min="16129" max="16129" width="10.6640625" style="1447" customWidth="1"/>
    <col min="16130" max="16137" width="15" style="1447" customWidth="1"/>
    <col min="16138" max="16138" width="13.33203125" style="1447" customWidth="1"/>
    <col min="16139" max="16139" width="16.6640625" style="1447" customWidth="1"/>
    <col min="16140" max="16140" width="16.5546875" style="1447" customWidth="1"/>
    <col min="16141" max="16384" width="11.44140625" style="1447"/>
  </cols>
  <sheetData>
    <row r="1" spans="1:13" ht="22.5" customHeight="1">
      <c r="A1" s="100"/>
      <c r="B1" s="130"/>
    </row>
    <row r="2" spans="1:13" ht="54.6">
      <c r="A2" s="1448" t="s">
        <v>1319</v>
      </c>
      <c r="B2" s="1448"/>
      <c r="C2" s="1448"/>
      <c r="D2" s="1449"/>
      <c r="E2" s="1449"/>
      <c r="F2" s="1449"/>
      <c r="G2" s="1449"/>
      <c r="H2" s="1449"/>
      <c r="I2" s="1449"/>
      <c r="K2" s="1450"/>
      <c r="L2" s="1451"/>
      <c r="M2" s="1450"/>
    </row>
    <row r="3" spans="1:13" ht="24.6">
      <c r="A3" s="1407" t="s">
        <v>1320</v>
      </c>
      <c r="B3" s="1407"/>
      <c r="C3" s="1407"/>
      <c r="D3" s="1449"/>
      <c r="E3" s="1449"/>
      <c r="F3" s="1449"/>
      <c r="G3" s="1449"/>
      <c r="H3" s="1449"/>
      <c r="I3" s="1449"/>
      <c r="K3" s="1452"/>
      <c r="L3" s="1453"/>
      <c r="M3" s="1450"/>
    </row>
    <row r="4" spans="1:13" ht="15.6">
      <c r="A4" s="2442" t="s">
        <v>1208</v>
      </c>
      <c r="B4" s="2442"/>
      <c r="C4" s="2442"/>
      <c r="D4" s="2442"/>
      <c r="E4" s="2442"/>
      <c r="F4" s="2442"/>
      <c r="G4" s="2442"/>
      <c r="H4" s="2442"/>
      <c r="I4" s="2442"/>
      <c r="K4" s="1454"/>
      <c r="L4" s="1455"/>
      <c r="M4" s="1450"/>
    </row>
    <row r="5" spans="1:13" ht="14.4" thickBot="1">
      <c r="A5" s="1456"/>
      <c r="B5" s="1456"/>
      <c r="C5" s="1456"/>
      <c r="D5" s="1341"/>
      <c r="E5" s="1341"/>
      <c r="F5" s="1341"/>
      <c r="G5" s="1341"/>
      <c r="H5" s="1456"/>
      <c r="I5" s="1369"/>
      <c r="K5" s="1454"/>
      <c r="L5" s="1455"/>
      <c r="M5" s="1450"/>
    </row>
    <row r="6" spans="1:13" ht="18" customHeight="1">
      <c r="A6" s="1457"/>
      <c r="B6" s="1458" t="s">
        <v>511</v>
      </c>
      <c r="C6" s="1459"/>
      <c r="D6" s="1458" t="s">
        <v>517</v>
      </c>
      <c r="E6" s="1459"/>
      <c r="F6" s="1458" t="s">
        <v>518</v>
      </c>
      <c r="G6" s="1459"/>
      <c r="H6" s="1458" t="s">
        <v>519</v>
      </c>
      <c r="I6" s="1458"/>
      <c r="K6" s="1460"/>
      <c r="L6" s="1450"/>
      <c r="M6" s="1450"/>
    </row>
    <row r="7" spans="1:13" ht="18" customHeight="1">
      <c r="A7" s="1461"/>
      <c r="B7" s="1343" t="s">
        <v>1227</v>
      </c>
      <c r="C7" s="1362" t="s">
        <v>1228</v>
      </c>
      <c r="D7" s="1343" t="s">
        <v>1227</v>
      </c>
      <c r="E7" s="1362" t="s">
        <v>1228</v>
      </c>
      <c r="F7" s="1343" t="s">
        <v>1227</v>
      </c>
      <c r="G7" s="1362" t="s">
        <v>1228</v>
      </c>
      <c r="H7" s="1343" t="s">
        <v>1227</v>
      </c>
      <c r="I7" s="1343" t="s">
        <v>1228</v>
      </c>
      <c r="K7" s="1450"/>
      <c r="L7" s="1450"/>
      <c r="M7" s="1450"/>
    </row>
    <row r="8" spans="1:13" ht="15" customHeight="1">
      <c r="A8" s="1346" t="s">
        <v>1321</v>
      </c>
      <c r="B8" s="1462">
        <v>4.2805</v>
      </c>
      <c r="C8" s="1463">
        <v>2.8829000000000002</v>
      </c>
      <c r="D8" s="1462">
        <v>4.1193</v>
      </c>
      <c r="E8" s="1463">
        <v>2.7239</v>
      </c>
      <c r="F8" s="1462">
        <v>7.4569000000000001</v>
      </c>
      <c r="G8" s="1463">
        <v>6.0167000000000002</v>
      </c>
      <c r="H8" s="1462">
        <v>12.0641</v>
      </c>
      <c r="I8" s="1462">
        <v>10.5623</v>
      </c>
      <c r="J8" s="1464"/>
      <c r="K8" s="1450"/>
      <c r="L8" s="1450"/>
      <c r="M8" s="1450"/>
    </row>
    <row r="9" spans="1:13" ht="15" customHeight="1">
      <c r="A9" s="1346" t="s">
        <v>140</v>
      </c>
      <c r="B9" s="1465">
        <v>4.3538000000000006</v>
      </c>
      <c r="C9" s="1463">
        <v>2.9553000000000003</v>
      </c>
      <c r="D9" s="1465">
        <v>1.5586</v>
      </c>
      <c r="E9" s="1463">
        <v>0.19750000000000001</v>
      </c>
      <c r="F9" s="1465">
        <v>4.7655000000000003</v>
      </c>
      <c r="G9" s="1463">
        <v>3.3615000000000004</v>
      </c>
      <c r="H9" s="1465">
        <v>5.4342000000000006</v>
      </c>
      <c r="I9" s="1465">
        <v>4.0212000000000003</v>
      </c>
      <c r="J9" s="1466"/>
      <c r="K9" s="1450"/>
      <c r="L9" s="1450"/>
      <c r="M9" s="1467"/>
    </row>
    <row r="10" spans="1:13" ht="15" customHeight="1">
      <c r="A10" s="1346" t="s">
        <v>141</v>
      </c>
      <c r="B10" s="1465">
        <v>4.3376000000000001</v>
      </c>
      <c r="C10" s="1463">
        <v>2.9393000000000002</v>
      </c>
      <c r="D10" s="1465">
        <v>3.1577000000000002</v>
      </c>
      <c r="E10" s="1463">
        <v>1.7752000000000001</v>
      </c>
      <c r="F10" s="1465">
        <v>4.4782000000000002</v>
      </c>
      <c r="G10" s="1463">
        <v>3.0780000000000003</v>
      </c>
      <c r="H10" s="1465">
        <v>3.7504000000000004</v>
      </c>
      <c r="I10" s="1465">
        <v>2.3599000000000001</v>
      </c>
      <c r="J10" s="1462"/>
      <c r="K10" s="1468"/>
      <c r="L10" s="1469"/>
      <c r="M10" s="1467"/>
    </row>
    <row r="11" spans="1:13" ht="15" customHeight="1" thickBot="1">
      <c r="A11" s="1352" t="s">
        <v>142</v>
      </c>
      <c r="B11" s="1470">
        <v>3.9738000000000002</v>
      </c>
      <c r="C11" s="1471">
        <v>2.5803000000000003</v>
      </c>
      <c r="D11" s="1470">
        <v>4.0802000000000005</v>
      </c>
      <c r="E11" s="1471">
        <v>2.6853000000000002</v>
      </c>
      <c r="F11" s="1470">
        <v>5.3027000000000006</v>
      </c>
      <c r="G11" s="1471">
        <v>3.8914</v>
      </c>
      <c r="H11" s="1470">
        <v>8.9353999999999996</v>
      </c>
      <c r="I11" s="1470">
        <v>7.4754000000000005</v>
      </c>
      <c r="J11" s="1462"/>
      <c r="K11" s="1469"/>
      <c r="L11" s="1469"/>
      <c r="M11" s="1450"/>
    </row>
    <row r="12" spans="1:13" ht="13.8">
      <c r="A12" s="1472" t="s">
        <v>1322</v>
      </c>
      <c r="B12" s="1473"/>
      <c r="C12" s="1473"/>
      <c r="D12" s="1474"/>
      <c r="E12" s="1474"/>
      <c r="F12" s="1474"/>
      <c r="G12" s="1475"/>
      <c r="H12" s="1474"/>
      <c r="I12" s="1474"/>
      <c r="K12" s="1450"/>
      <c r="L12" s="1450"/>
      <c r="M12" s="1450"/>
    </row>
    <row r="13" spans="1:13" ht="13.8">
      <c r="A13" s="1474" t="s">
        <v>1323</v>
      </c>
      <c r="B13" s="1474"/>
      <c r="C13" s="1474"/>
      <c r="D13" s="1474"/>
      <c r="E13" s="1476"/>
      <c r="F13" s="1476"/>
      <c r="G13" s="1476"/>
      <c r="H13" s="1474"/>
      <c r="I13" s="1474"/>
    </row>
    <row r="14" spans="1:13" ht="13.8">
      <c r="A14" s="1474" t="s">
        <v>1324</v>
      </c>
      <c r="B14" s="1474"/>
      <c r="C14" s="1474"/>
      <c r="D14" s="1474"/>
      <c r="E14" s="1474"/>
      <c r="F14" s="1474"/>
      <c r="G14" s="1474"/>
      <c r="H14" s="1474"/>
      <c r="I14" s="1474"/>
    </row>
    <row r="15" spans="1:13" ht="13.8">
      <c r="A15" s="1474" t="s">
        <v>1325</v>
      </c>
      <c r="B15" s="1474"/>
      <c r="C15" s="1474"/>
      <c r="D15" s="1474"/>
      <c r="E15" s="1474"/>
      <c r="F15" s="1474"/>
      <c r="G15" s="1474"/>
      <c r="H15" s="1474"/>
      <c r="I15" s="1474"/>
    </row>
    <row r="16" spans="1:13" ht="13.8">
      <c r="A16" s="1310" t="s">
        <v>1326</v>
      </c>
      <c r="B16" s="1474"/>
      <c r="C16" s="1474"/>
      <c r="D16" s="1474"/>
      <c r="E16" s="1474"/>
      <c r="F16" s="1474"/>
      <c r="G16" s="1474"/>
      <c r="H16" s="1474"/>
      <c r="I16" s="1474"/>
    </row>
    <row r="17" spans="1:10" ht="13.8">
      <c r="A17" s="1477"/>
      <c r="B17" s="1477"/>
      <c r="C17" s="1477"/>
      <c r="D17" s="1477"/>
      <c r="E17" s="1477"/>
      <c r="F17" s="1477"/>
      <c r="G17" s="1477"/>
      <c r="H17" s="1477"/>
      <c r="I17" s="1477"/>
    </row>
    <row r="18" spans="1:10" ht="13.8">
      <c r="A18" s="1478"/>
      <c r="B18" s="1479"/>
      <c r="C18" s="1479"/>
      <c r="D18" s="1479"/>
      <c r="E18" s="1479"/>
      <c r="F18" s="1479"/>
      <c r="G18" s="1479"/>
      <c r="H18" s="1479"/>
      <c r="I18" s="1479"/>
    </row>
    <row r="19" spans="1:10" ht="13.8">
      <c r="A19" s="1480"/>
      <c r="B19" s="1481"/>
      <c r="C19" s="1481"/>
      <c r="D19" s="1481"/>
      <c r="E19" s="1481"/>
      <c r="F19" s="1481"/>
      <c r="G19" s="1481"/>
      <c r="H19" s="1481"/>
      <c r="I19" s="1481"/>
      <c r="J19" s="1482"/>
    </row>
    <row r="20" spans="1:10" ht="13.8">
      <c r="A20" s="1483"/>
      <c r="B20" s="1481"/>
      <c r="C20" s="1481"/>
      <c r="D20" s="1481"/>
      <c r="E20" s="1481"/>
      <c r="F20" s="1481"/>
      <c r="G20" s="1481"/>
      <c r="H20" s="1481"/>
      <c r="I20" s="1481"/>
      <c r="J20" s="1482"/>
    </row>
    <row r="21" spans="1:10" ht="13.8">
      <c r="A21" s="1483"/>
      <c r="B21" s="1481"/>
      <c r="C21" s="1481"/>
      <c r="D21" s="1481"/>
      <c r="E21" s="1481"/>
      <c r="F21" s="1481"/>
      <c r="G21" s="1481"/>
      <c r="H21" s="1481"/>
      <c r="I21" s="1481"/>
      <c r="J21" s="1482"/>
    </row>
    <row r="22" spans="1:10" ht="13.8">
      <c r="A22" s="1483"/>
      <c r="B22" s="1481"/>
      <c r="C22" s="1481"/>
      <c r="D22" s="1481"/>
      <c r="E22" s="1481"/>
      <c r="F22" s="1481"/>
      <c r="G22" s="1481"/>
      <c r="H22" s="1481"/>
      <c r="I22" s="1481"/>
      <c r="J22" s="1482"/>
    </row>
    <row r="23" spans="1:10" ht="13.8">
      <c r="A23" s="1480"/>
      <c r="B23" s="1480"/>
      <c r="C23" s="1480"/>
      <c r="D23" s="1480"/>
      <c r="E23" s="1484"/>
      <c r="F23" s="1480"/>
      <c r="G23" s="1480"/>
      <c r="H23" s="1480"/>
      <c r="I23" s="1480"/>
      <c r="J23" s="1482"/>
    </row>
    <row r="24" spans="1:10" ht="13.8">
      <c r="A24" s="1480"/>
      <c r="B24" s="1480"/>
      <c r="C24" s="1480"/>
      <c r="D24" s="1480"/>
      <c r="E24" s="1480"/>
      <c r="F24" s="1480"/>
      <c r="G24" s="1480"/>
      <c r="H24" s="1480"/>
      <c r="I24" s="1480"/>
      <c r="J24" s="1482"/>
    </row>
    <row r="25" spans="1:10" ht="13.8">
      <c r="A25" s="1485"/>
      <c r="B25" s="1480"/>
      <c r="C25" s="1480"/>
      <c r="D25" s="1484"/>
      <c r="E25" s="1484"/>
      <c r="F25" s="1484"/>
      <c r="G25" s="1484"/>
      <c r="H25" s="1484"/>
      <c r="I25" s="1484"/>
      <c r="J25" s="1482"/>
    </row>
    <row r="26" spans="1:10" ht="13.8">
      <c r="A26" s="1485"/>
      <c r="B26" s="1480"/>
      <c r="C26" s="1480"/>
      <c r="D26" s="1484"/>
      <c r="E26" s="1484"/>
      <c r="F26" s="1484"/>
      <c r="G26" s="1484"/>
      <c r="H26" s="1484"/>
      <c r="I26" s="1484"/>
      <c r="J26" s="1482"/>
    </row>
    <row r="27" spans="1:10" ht="13.8">
      <c r="A27" s="1485"/>
      <c r="B27" s="1480"/>
      <c r="C27" s="1480"/>
      <c r="D27" s="1484"/>
      <c r="E27" s="1484"/>
      <c r="F27" s="1484"/>
      <c r="G27" s="1484"/>
      <c r="H27" s="1484"/>
      <c r="I27" s="1484"/>
      <c r="J27" s="1482"/>
    </row>
    <row r="28" spans="1:10">
      <c r="A28" s="1486"/>
      <c r="B28" s="1487"/>
      <c r="C28" s="1487"/>
      <c r="D28" s="1487"/>
      <c r="E28" s="1487"/>
      <c r="F28" s="1487"/>
      <c r="G28" s="1487"/>
      <c r="H28" s="1487"/>
      <c r="I28" s="1487"/>
      <c r="J28" s="1482"/>
    </row>
    <row r="29" spans="1:10">
      <c r="A29" s="1450"/>
      <c r="B29" s="1450"/>
      <c r="C29" s="1450"/>
      <c r="D29" s="1450"/>
      <c r="E29" s="1450"/>
      <c r="F29" s="1450"/>
      <c r="G29" s="1450"/>
      <c r="H29" s="1450"/>
      <c r="I29" s="1450"/>
    </row>
    <row r="30" spans="1:10">
      <c r="A30" s="1450"/>
      <c r="B30" s="1450"/>
      <c r="C30" s="1450"/>
      <c r="D30" s="1450"/>
      <c r="E30" s="1450"/>
      <c r="F30" s="1450"/>
      <c r="G30" s="1450"/>
      <c r="H30" s="1450"/>
      <c r="I30" s="1450"/>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1E931-C92F-4966-99DE-82B7BBBC557B}">
  <sheetPr>
    <pageSetUpPr fitToPage="1"/>
  </sheetPr>
  <dimension ref="A1:U44"/>
  <sheetViews>
    <sheetView zoomScaleNormal="100" workbookViewId="0"/>
  </sheetViews>
  <sheetFormatPr baseColWidth="10" defaultColWidth="11.44140625" defaultRowHeight="13.2"/>
  <cols>
    <col min="1" max="1" width="11.88671875" style="1488" customWidth="1"/>
    <col min="2" max="9" width="15" style="1488" customWidth="1"/>
    <col min="10" max="11" width="11.44140625" style="1488"/>
    <col min="12" max="15" width="11.44140625" style="1455"/>
    <col min="16" max="256" width="11.44140625" style="1488"/>
    <col min="257" max="257" width="11.88671875" style="1488" customWidth="1"/>
    <col min="258" max="265" width="15" style="1488" customWidth="1"/>
    <col min="266" max="512" width="11.44140625" style="1488"/>
    <col min="513" max="513" width="11.88671875" style="1488" customWidth="1"/>
    <col min="514" max="521" width="15" style="1488" customWidth="1"/>
    <col min="522" max="768" width="11.44140625" style="1488"/>
    <col min="769" max="769" width="11.88671875" style="1488" customWidth="1"/>
    <col min="770" max="777" width="15" style="1488" customWidth="1"/>
    <col min="778" max="1024" width="11.44140625" style="1488"/>
    <col min="1025" max="1025" width="11.88671875" style="1488" customWidth="1"/>
    <col min="1026" max="1033" width="15" style="1488" customWidth="1"/>
    <col min="1034" max="1280" width="11.44140625" style="1488"/>
    <col min="1281" max="1281" width="11.88671875" style="1488" customWidth="1"/>
    <col min="1282" max="1289" width="15" style="1488" customWidth="1"/>
    <col min="1290" max="1536" width="11.44140625" style="1488"/>
    <col min="1537" max="1537" width="11.88671875" style="1488" customWidth="1"/>
    <col min="1538" max="1545" width="15" style="1488" customWidth="1"/>
    <col min="1546" max="1792" width="11.44140625" style="1488"/>
    <col min="1793" max="1793" width="11.88671875" style="1488" customWidth="1"/>
    <col min="1794" max="1801" width="15" style="1488" customWidth="1"/>
    <col min="1802" max="2048" width="11.44140625" style="1488"/>
    <col min="2049" max="2049" width="11.88671875" style="1488" customWidth="1"/>
    <col min="2050" max="2057" width="15" style="1488" customWidth="1"/>
    <col min="2058" max="2304" width="11.44140625" style="1488"/>
    <col min="2305" max="2305" width="11.88671875" style="1488" customWidth="1"/>
    <col min="2306" max="2313" width="15" style="1488" customWidth="1"/>
    <col min="2314" max="2560" width="11.44140625" style="1488"/>
    <col min="2561" max="2561" width="11.88671875" style="1488" customWidth="1"/>
    <col min="2562" max="2569" width="15" style="1488" customWidth="1"/>
    <col min="2570" max="2816" width="11.44140625" style="1488"/>
    <col min="2817" max="2817" width="11.88671875" style="1488" customWidth="1"/>
    <col min="2818" max="2825" width="15" style="1488" customWidth="1"/>
    <col min="2826" max="3072" width="11.44140625" style="1488"/>
    <col min="3073" max="3073" width="11.88671875" style="1488" customWidth="1"/>
    <col min="3074" max="3081" width="15" style="1488" customWidth="1"/>
    <col min="3082" max="3328" width="11.44140625" style="1488"/>
    <col min="3329" max="3329" width="11.88671875" style="1488" customWidth="1"/>
    <col min="3330" max="3337" width="15" style="1488" customWidth="1"/>
    <col min="3338" max="3584" width="11.44140625" style="1488"/>
    <col min="3585" max="3585" width="11.88671875" style="1488" customWidth="1"/>
    <col min="3586" max="3593" width="15" style="1488" customWidth="1"/>
    <col min="3594" max="3840" width="11.44140625" style="1488"/>
    <col min="3841" max="3841" width="11.88671875" style="1488" customWidth="1"/>
    <col min="3842" max="3849" width="15" style="1488" customWidth="1"/>
    <col min="3850" max="4096" width="11.44140625" style="1488"/>
    <col min="4097" max="4097" width="11.88671875" style="1488" customWidth="1"/>
    <col min="4098" max="4105" width="15" style="1488" customWidth="1"/>
    <col min="4106" max="4352" width="11.44140625" style="1488"/>
    <col min="4353" max="4353" width="11.88671875" style="1488" customWidth="1"/>
    <col min="4354" max="4361" width="15" style="1488" customWidth="1"/>
    <col min="4362" max="4608" width="11.44140625" style="1488"/>
    <col min="4609" max="4609" width="11.88671875" style="1488" customWidth="1"/>
    <col min="4610" max="4617" width="15" style="1488" customWidth="1"/>
    <col min="4618" max="4864" width="11.44140625" style="1488"/>
    <col min="4865" max="4865" width="11.88671875" style="1488" customWidth="1"/>
    <col min="4866" max="4873" width="15" style="1488" customWidth="1"/>
    <col min="4874" max="5120" width="11.44140625" style="1488"/>
    <col min="5121" max="5121" width="11.88671875" style="1488" customWidth="1"/>
    <col min="5122" max="5129" width="15" style="1488" customWidth="1"/>
    <col min="5130" max="5376" width="11.44140625" style="1488"/>
    <col min="5377" max="5377" width="11.88671875" style="1488" customWidth="1"/>
    <col min="5378" max="5385" width="15" style="1488" customWidth="1"/>
    <col min="5386" max="5632" width="11.44140625" style="1488"/>
    <col min="5633" max="5633" width="11.88671875" style="1488" customWidth="1"/>
    <col min="5634" max="5641" width="15" style="1488" customWidth="1"/>
    <col min="5642" max="5888" width="11.44140625" style="1488"/>
    <col min="5889" max="5889" width="11.88671875" style="1488" customWidth="1"/>
    <col min="5890" max="5897" width="15" style="1488" customWidth="1"/>
    <col min="5898" max="6144" width="11.44140625" style="1488"/>
    <col min="6145" max="6145" width="11.88671875" style="1488" customWidth="1"/>
    <col min="6146" max="6153" width="15" style="1488" customWidth="1"/>
    <col min="6154" max="6400" width="11.44140625" style="1488"/>
    <col min="6401" max="6401" width="11.88671875" style="1488" customWidth="1"/>
    <col min="6402" max="6409" width="15" style="1488" customWidth="1"/>
    <col min="6410" max="6656" width="11.44140625" style="1488"/>
    <col min="6657" max="6657" width="11.88671875" style="1488" customWidth="1"/>
    <col min="6658" max="6665" width="15" style="1488" customWidth="1"/>
    <col min="6666" max="6912" width="11.44140625" style="1488"/>
    <col min="6913" max="6913" width="11.88671875" style="1488" customWidth="1"/>
    <col min="6914" max="6921" width="15" style="1488" customWidth="1"/>
    <col min="6922" max="7168" width="11.44140625" style="1488"/>
    <col min="7169" max="7169" width="11.88671875" style="1488" customWidth="1"/>
    <col min="7170" max="7177" width="15" style="1488" customWidth="1"/>
    <col min="7178" max="7424" width="11.44140625" style="1488"/>
    <col min="7425" max="7425" width="11.88671875" style="1488" customWidth="1"/>
    <col min="7426" max="7433" width="15" style="1488" customWidth="1"/>
    <col min="7434" max="7680" width="11.44140625" style="1488"/>
    <col min="7681" max="7681" width="11.88671875" style="1488" customWidth="1"/>
    <col min="7682" max="7689" width="15" style="1488" customWidth="1"/>
    <col min="7690" max="7936" width="11.44140625" style="1488"/>
    <col min="7937" max="7937" width="11.88671875" style="1488" customWidth="1"/>
    <col min="7938" max="7945" width="15" style="1488" customWidth="1"/>
    <col min="7946" max="8192" width="11.44140625" style="1488"/>
    <col min="8193" max="8193" width="11.88671875" style="1488" customWidth="1"/>
    <col min="8194" max="8201" width="15" style="1488" customWidth="1"/>
    <col min="8202" max="8448" width="11.44140625" style="1488"/>
    <col min="8449" max="8449" width="11.88671875" style="1488" customWidth="1"/>
    <col min="8450" max="8457" width="15" style="1488" customWidth="1"/>
    <col min="8458" max="8704" width="11.44140625" style="1488"/>
    <col min="8705" max="8705" width="11.88671875" style="1488" customWidth="1"/>
    <col min="8706" max="8713" width="15" style="1488" customWidth="1"/>
    <col min="8714" max="8960" width="11.44140625" style="1488"/>
    <col min="8961" max="8961" width="11.88671875" style="1488" customWidth="1"/>
    <col min="8962" max="8969" width="15" style="1488" customWidth="1"/>
    <col min="8970" max="9216" width="11.44140625" style="1488"/>
    <col min="9217" max="9217" width="11.88671875" style="1488" customWidth="1"/>
    <col min="9218" max="9225" width="15" style="1488" customWidth="1"/>
    <col min="9226" max="9472" width="11.44140625" style="1488"/>
    <col min="9473" max="9473" width="11.88671875" style="1488" customWidth="1"/>
    <col min="9474" max="9481" width="15" style="1488" customWidth="1"/>
    <col min="9482" max="9728" width="11.44140625" style="1488"/>
    <col min="9729" max="9729" width="11.88671875" style="1488" customWidth="1"/>
    <col min="9730" max="9737" width="15" style="1488" customWidth="1"/>
    <col min="9738" max="9984" width="11.44140625" style="1488"/>
    <col min="9985" max="9985" width="11.88671875" style="1488" customWidth="1"/>
    <col min="9986" max="9993" width="15" style="1488" customWidth="1"/>
    <col min="9994" max="10240" width="11.44140625" style="1488"/>
    <col min="10241" max="10241" width="11.88671875" style="1488" customWidth="1"/>
    <col min="10242" max="10249" width="15" style="1488" customWidth="1"/>
    <col min="10250" max="10496" width="11.44140625" style="1488"/>
    <col min="10497" max="10497" width="11.88671875" style="1488" customWidth="1"/>
    <col min="10498" max="10505" width="15" style="1488" customWidth="1"/>
    <col min="10506" max="10752" width="11.44140625" style="1488"/>
    <col min="10753" max="10753" width="11.88671875" style="1488" customWidth="1"/>
    <col min="10754" max="10761" width="15" style="1488" customWidth="1"/>
    <col min="10762" max="11008" width="11.44140625" style="1488"/>
    <col min="11009" max="11009" width="11.88671875" style="1488" customWidth="1"/>
    <col min="11010" max="11017" width="15" style="1488" customWidth="1"/>
    <col min="11018" max="11264" width="11.44140625" style="1488"/>
    <col min="11265" max="11265" width="11.88671875" style="1488" customWidth="1"/>
    <col min="11266" max="11273" width="15" style="1488" customWidth="1"/>
    <col min="11274" max="11520" width="11.44140625" style="1488"/>
    <col min="11521" max="11521" width="11.88671875" style="1488" customWidth="1"/>
    <col min="11522" max="11529" width="15" style="1488" customWidth="1"/>
    <col min="11530" max="11776" width="11.44140625" style="1488"/>
    <col min="11777" max="11777" width="11.88671875" style="1488" customWidth="1"/>
    <col min="11778" max="11785" width="15" style="1488" customWidth="1"/>
    <col min="11786" max="12032" width="11.44140625" style="1488"/>
    <col min="12033" max="12033" width="11.88671875" style="1488" customWidth="1"/>
    <col min="12034" max="12041" width="15" style="1488" customWidth="1"/>
    <col min="12042" max="12288" width="11.44140625" style="1488"/>
    <col min="12289" max="12289" width="11.88671875" style="1488" customWidth="1"/>
    <col min="12290" max="12297" width="15" style="1488" customWidth="1"/>
    <col min="12298" max="12544" width="11.44140625" style="1488"/>
    <col min="12545" max="12545" width="11.88671875" style="1488" customWidth="1"/>
    <col min="12546" max="12553" width="15" style="1488" customWidth="1"/>
    <col min="12554" max="12800" width="11.44140625" style="1488"/>
    <col min="12801" max="12801" width="11.88671875" style="1488" customWidth="1"/>
    <col min="12802" max="12809" width="15" style="1488" customWidth="1"/>
    <col min="12810" max="13056" width="11.44140625" style="1488"/>
    <col min="13057" max="13057" width="11.88671875" style="1488" customWidth="1"/>
    <col min="13058" max="13065" width="15" style="1488" customWidth="1"/>
    <col min="13066" max="13312" width="11.44140625" style="1488"/>
    <col min="13313" max="13313" width="11.88671875" style="1488" customWidth="1"/>
    <col min="13314" max="13321" width="15" style="1488" customWidth="1"/>
    <col min="13322" max="13568" width="11.44140625" style="1488"/>
    <col min="13569" max="13569" width="11.88671875" style="1488" customWidth="1"/>
    <col min="13570" max="13577" width="15" style="1488" customWidth="1"/>
    <col min="13578" max="13824" width="11.44140625" style="1488"/>
    <col min="13825" max="13825" width="11.88671875" style="1488" customWidth="1"/>
    <col min="13826" max="13833" width="15" style="1488" customWidth="1"/>
    <col min="13834" max="14080" width="11.44140625" style="1488"/>
    <col min="14081" max="14081" width="11.88671875" style="1488" customWidth="1"/>
    <col min="14082" max="14089" width="15" style="1488" customWidth="1"/>
    <col min="14090" max="14336" width="11.44140625" style="1488"/>
    <col min="14337" max="14337" width="11.88671875" style="1488" customWidth="1"/>
    <col min="14338" max="14345" width="15" style="1488" customWidth="1"/>
    <col min="14346" max="14592" width="11.44140625" style="1488"/>
    <col min="14593" max="14593" width="11.88671875" style="1488" customWidth="1"/>
    <col min="14594" max="14601" width="15" style="1488" customWidth="1"/>
    <col min="14602" max="14848" width="11.44140625" style="1488"/>
    <col min="14849" max="14849" width="11.88671875" style="1488" customWidth="1"/>
    <col min="14850" max="14857" width="15" style="1488" customWidth="1"/>
    <col min="14858" max="15104" width="11.44140625" style="1488"/>
    <col min="15105" max="15105" width="11.88671875" style="1488" customWidth="1"/>
    <col min="15106" max="15113" width="15" style="1488" customWidth="1"/>
    <col min="15114" max="15360" width="11.44140625" style="1488"/>
    <col min="15361" max="15361" width="11.88671875" style="1488" customWidth="1"/>
    <col min="15362" max="15369" width="15" style="1488" customWidth="1"/>
    <col min="15370" max="15616" width="11.44140625" style="1488"/>
    <col min="15617" max="15617" width="11.88671875" style="1488" customWidth="1"/>
    <col min="15618" max="15625" width="15" style="1488" customWidth="1"/>
    <col min="15626" max="15872" width="11.44140625" style="1488"/>
    <col min="15873" max="15873" width="11.88671875" style="1488" customWidth="1"/>
    <col min="15874" max="15881" width="15" style="1488" customWidth="1"/>
    <col min="15882" max="16128" width="11.44140625" style="1488"/>
    <col min="16129" max="16129" width="11.88671875" style="1488" customWidth="1"/>
    <col min="16130" max="16137" width="15" style="1488" customWidth="1"/>
    <col min="16138" max="16384" width="11.44140625" style="1488"/>
  </cols>
  <sheetData>
    <row r="1" spans="1:21" ht="21" customHeight="1">
      <c r="A1" s="100"/>
      <c r="B1" s="130"/>
    </row>
    <row r="2" spans="1:21" ht="54.6">
      <c r="A2" s="1489" t="s">
        <v>1327</v>
      </c>
      <c r="B2" s="699"/>
      <c r="C2" s="699"/>
      <c r="D2" s="699"/>
      <c r="E2" s="699"/>
      <c r="F2" s="699"/>
      <c r="G2" s="699"/>
      <c r="H2" s="699"/>
      <c r="I2" s="699"/>
      <c r="L2" s="1451"/>
    </row>
    <row r="3" spans="1:21" ht="20.25" customHeight="1">
      <c r="A3" s="1407" t="s">
        <v>1320</v>
      </c>
      <c r="B3" s="1490"/>
      <c r="C3" s="1490"/>
      <c r="D3" s="1490"/>
      <c r="E3" s="1490"/>
      <c r="F3" s="1490"/>
      <c r="G3" s="1490"/>
      <c r="H3" s="1490"/>
      <c r="I3" s="1490"/>
    </row>
    <row r="4" spans="1:21" ht="15.6">
      <c r="A4" s="2443" t="s">
        <v>1208</v>
      </c>
      <c r="B4" s="2443"/>
      <c r="C4" s="2443"/>
      <c r="D4" s="2443"/>
      <c r="E4" s="2443"/>
      <c r="F4" s="2443"/>
      <c r="G4" s="2443"/>
      <c r="H4" s="2443"/>
      <c r="I4" s="2443"/>
    </row>
    <row r="5" spans="1:21" ht="15.6">
      <c r="A5" s="1491"/>
      <c r="B5" s="1491"/>
      <c r="C5" s="1491"/>
      <c r="D5" s="1491"/>
      <c r="E5" s="1491"/>
      <c r="F5" s="1491"/>
      <c r="G5" s="1491"/>
      <c r="H5" s="1491"/>
      <c r="I5" s="1491"/>
    </row>
    <row r="6" spans="1:21" s="1493" customFormat="1" ht="25.5" customHeight="1">
      <c r="A6" s="1492" t="s">
        <v>1328</v>
      </c>
      <c r="B6" s="1492"/>
      <c r="C6" s="1492"/>
      <c r="D6" s="1492"/>
      <c r="E6" s="1492"/>
      <c r="F6" s="1492"/>
      <c r="G6" s="1492"/>
      <c r="H6" s="1492"/>
      <c r="I6" s="1492"/>
      <c r="L6" s="1494"/>
      <c r="M6" s="1495"/>
      <c r="N6" s="1495"/>
      <c r="O6" s="1495"/>
    </row>
    <row r="7" spans="1:21" ht="14.4" thickBot="1">
      <c r="A7" s="1496"/>
      <c r="B7" s="1341"/>
      <c r="C7" s="1341"/>
      <c r="D7" s="1341"/>
      <c r="E7" s="1341"/>
      <c r="F7" s="1341"/>
      <c r="G7" s="1341"/>
      <c r="H7" s="1496"/>
      <c r="I7" s="1369"/>
    </row>
    <row r="8" spans="1:21" ht="13.8">
      <c r="A8" s="1497"/>
      <c r="B8" s="1458" t="s">
        <v>511</v>
      </c>
      <c r="C8" s="1459"/>
      <c r="D8" s="1458" t="s">
        <v>517</v>
      </c>
      <c r="E8" s="1459"/>
      <c r="F8" s="1458" t="s">
        <v>518</v>
      </c>
      <c r="G8" s="1459"/>
      <c r="H8" s="1458" t="s">
        <v>519</v>
      </c>
      <c r="I8" s="1458"/>
      <c r="L8" s="1498"/>
    </row>
    <row r="9" spans="1:21" ht="13.8">
      <c r="A9" s="1499"/>
      <c r="B9" s="1343" t="s">
        <v>1227</v>
      </c>
      <c r="C9" s="1362" t="s">
        <v>1228</v>
      </c>
      <c r="D9" s="1343" t="s">
        <v>1227</v>
      </c>
      <c r="E9" s="1362" t="s">
        <v>1228</v>
      </c>
      <c r="F9" s="1343" t="s">
        <v>1227</v>
      </c>
      <c r="G9" s="1362" t="s">
        <v>1228</v>
      </c>
      <c r="H9" s="1343" t="s">
        <v>1227</v>
      </c>
      <c r="I9" s="1343" t="s">
        <v>1228</v>
      </c>
    </row>
    <row r="10" spans="1:21" ht="15.6">
      <c r="A10" s="1346" t="s">
        <v>1329</v>
      </c>
      <c r="B10" s="1465">
        <v>4.2805</v>
      </c>
      <c r="C10" s="1463">
        <v>2.8829000000000002</v>
      </c>
      <c r="D10" s="1465">
        <v>4.1193</v>
      </c>
      <c r="E10" s="1463">
        <v>2.7239</v>
      </c>
      <c r="F10" s="1465">
        <v>7.4569000000000001</v>
      </c>
      <c r="G10" s="1463">
        <v>6.0167000000000002</v>
      </c>
      <c r="H10" s="1465">
        <v>12.0641</v>
      </c>
      <c r="I10" s="1465">
        <v>10.5623</v>
      </c>
      <c r="L10" s="1450"/>
    </row>
    <row r="11" spans="1:21" ht="15.75" customHeight="1">
      <c r="A11" s="1346" t="s">
        <v>140</v>
      </c>
      <c r="B11" s="1465">
        <v>4.3538000000000006</v>
      </c>
      <c r="C11" s="1463">
        <v>2.9553000000000003</v>
      </c>
      <c r="D11" s="1465">
        <v>1.5586</v>
      </c>
      <c r="E11" s="1463">
        <v>0.19750000000000001</v>
      </c>
      <c r="F11" s="1465">
        <v>4.7655000000000003</v>
      </c>
      <c r="G11" s="1463">
        <v>3.3615000000000004</v>
      </c>
      <c r="H11" s="1465">
        <v>5.4342000000000006</v>
      </c>
      <c r="I11" s="1465">
        <v>4.0212000000000003</v>
      </c>
      <c r="J11" s="1462"/>
    </row>
    <row r="12" spans="1:21" ht="15.75" customHeight="1">
      <c r="A12" s="1346" t="s">
        <v>141</v>
      </c>
      <c r="B12" s="1465">
        <v>4.3376000000000001</v>
      </c>
      <c r="C12" s="1463">
        <v>2.9393000000000002</v>
      </c>
      <c r="D12" s="1465">
        <v>3.1577000000000002</v>
      </c>
      <c r="E12" s="1463">
        <v>1.7752000000000001</v>
      </c>
      <c r="F12" s="1465">
        <v>4.4782000000000002</v>
      </c>
      <c r="G12" s="1463">
        <v>3.0780000000000003</v>
      </c>
      <c r="H12" s="1465">
        <v>3.7504000000000004</v>
      </c>
      <c r="I12" s="1465">
        <v>2.3599000000000001</v>
      </c>
      <c r="J12" s="1462"/>
    </row>
    <row r="13" spans="1:21" ht="15.75" customHeight="1" thickBot="1">
      <c r="A13" s="1352" t="s">
        <v>142</v>
      </c>
      <c r="B13" s="1470">
        <v>3.9738000000000002</v>
      </c>
      <c r="C13" s="1471">
        <v>2.5803000000000003</v>
      </c>
      <c r="D13" s="1470">
        <v>4.0802000000000005</v>
      </c>
      <c r="E13" s="1471">
        <v>2.6853000000000002</v>
      </c>
      <c r="F13" s="1470">
        <v>5.3027000000000006</v>
      </c>
      <c r="G13" s="1471">
        <v>3.8914</v>
      </c>
      <c r="H13" s="1470">
        <v>8.9353999999999996</v>
      </c>
      <c r="I13" s="1470">
        <v>7.4754000000000005</v>
      </c>
      <c r="J13" s="1462"/>
    </row>
    <row r="14" spans="1:21" ht="13.8">
      <c r="A14" s="1500"/>
      <c r="B14" s="1500"/>
      <c r="C14" s="1500"/>
      <c r="D14" s="1500"/>
      <c r="E14" s="1500"/>
      <c r="F14" s="1500"/>
      <c r="G14" s="1500"/>
      <c r="H14" s="1500"/>
      <c r="I14" s="1500"/>
    </row>
    <row r="15" spans="1:21" ht="13.8">
      <c r="A15" s="1500"/>
      <c r="B15" s="1500"/>
      <c r="C15" s="1500"/>
      <c r="D15" s="1500"/>
      <c r="E15" s="1500"/>
      <c r="F15" s="1500"/>
      <c r="G15" s="1500"/>
      <c r="H15" s="1500"/>
      <c r="I15" s="1500"/>
    </row>
    <row r="16" spans="1:21" ht="24" customHeight="1">
      <c r="A16" s="1492" t="s">
        <v>1330</v>
      </c>
      <c r="B16" s="1501"/>
      <c r="C16" s="1501"/>
      <c r="D16" s="1501"/>
      <c r="E16" s="1501"/>
      <c r="F16" s="1501"/>
      <c r="G16" s="1501"/>
      <c r="H16" s="1501"/>
      <c r="I16" s="1501"/>
      <c r="J16" s="1493"/>
      <c r="N16" s="1502"/>
      <c r="O16" s="1502"/>
      <c r="P16" s="1503"/>
      <c r="Q16" s="1503"/>
      <c r="R16" s="1503"/>
      <c r="S16" s="1503"/>
      <c r="T16" s="1503"/>
      <c r="U16" s="1503"/>
    </row>
    <row r="17" spans="1:21" ht="14.4" thickBot="1">
      <c r="A17" s="1346"/>
      <c r="B17" s="1504"/>
      <c r="C17" s="1504"/>
      <c r="D17" s="1504"/>
      <c r="E17" s="1504"/>
      <c r="F17" s="1504"/>
      <c r="G17" s="1504"/>
      <c r="H17" s="1504"/>
      <c r="I17" s="1504"/>
      <c r="N17" s="1502"/>
      <c r="O17" s="1502"/>
      <c r="P17" s="1503"/>
      <c r="Q17" s="1503"/>
      <c r="R17" s="1503"/>
      <c r="S17" s="1503"/>
      <c r="T17" s="1503"/>
      <c r="U17" s="1503"/>
    </row>
    <row r="18" spans="1:21" ht="13.8">
      <c r="A18" s="1497"/>
      <c r="B18" s="1458" t="s">
        <v>511</v>
      </c>
      <c r="C18" s="1459"/>
      <c r="D18" s="1458" t="s">
        <v>517</v>
      </c>
      <c r="E18" s="1459"/>
      <c r="F18" s="1458" t="s">
        <v>518</v>
      </c>
      <c r="G18" s="1459"/>
      <c r="H18" s="1458" t="s">
        <v>519</v>
      </c>
      <c r="I18" s="1458"/>
      <c r="N18" s="1502"/>
      <c r="O18" s="1502"/>
      <c r="P18" s="1503"/>
      <c r="Q18" s="1503"/>
      <c r="R18" s="1503"/>
      <c r="S18" s="1503"/>
      <c r="T18" s="1503"/>
      <c r="U18" s="1503"/>
    </row>
    <row r="19" spans="1:21" ht="13.8">
      <c r="A19" s="1499"/>
      <c r="B19" s="1343" t="s">
        <v>1227</v>
      </c>
      <c r="C19" s="1362" t="s">
        <v>1228</v>
      </c>
      <c r="D19" s="1343" t="s">
        <v>1227</v>
      </c>
      <c r="E19" s="1362" t="s">
        <v>1228</v>
      </c>
      <c r="F19" s="1343" t="s">
        <v>1227</v>
      </c>
      <c r="G19" s="1362" t="s">
        <v>1228</v>
      </c>
      <c r="H19" s="1343" t="s">
        <v>1227</v>
      </c>
      <c r="I19" s="1343" t="s">
        <v>1228</v>
      </c>
    </row>
    <row r="20" spans="1:21" ht="15.6">
      <c r="A20" s="1346" t="s">
        <v>1329</v>
      </c>
      <c r="B20" s="1462">
        <v>4.2805</v>
      </c>
      <c r="C20" s="1463">
        <v>2.8829000000000002</v>
      </c>
      <c r="D20" s="1462">
        <v>4.1193</v>
      </c>
      <c r="E20" s="1463">
        <v>2.7239</v>
      </c>
      <c r="F20" s="1462">
        <v>7.4569000000000001</v>
      </c>
      <c r="G20" s="1463">
        <v>6.0167000000000002</v>
      </c>
      <c r="H20" s="1462">
        <v>12.0641</v>
      </c>
      <c r="I20" s="1462">
        <v>10.5623</v>
      </c>
    </row>
    <row r="21" spans="1:21" ht="16.5" customHeight="1">
      <c r="A21" s="1346" t="s">
        <v>140</v>
      </c>
      <c r="B21" s="1462">
        <v>4.3538000000000006</v>
      </c>
      <c r="C21" s="1463">
        <v>2.9553000000000003</v>
      </c>
      <c r="D21" s="1462">
        <v>1.5586</v>
      </c>
      <c r="E21" s="1463">
        <v>0.19750000000000001</v>
      </c>
      <c r="F21" s="1462">
        <v>4.7655000000000003</v>
      </c>
      <c r="G21" s="1463">
        <v>3.3615000000000004</v>
      </c>
      <c r="H21" s="1462">
        <v>5.4342000000000006</v>
      </c>
      <c r="I21" s="1462">
        <v>4.0212000000000003</v>
      </c>
      <c r="J21" s="1462"/>
      <c r="K21" s="1462"/>
      <c r="L21" s="1469"/>
    </row>
    <row r="22" spans="1:21" ht="16.5" customHeight="1">
      <c r="A22" s="1346" t="s">
        <v>141</v>
      </c>
      <c r="B22" s="1462">
        <v>4.3376000000000001</v>
      </c>
      <c r="C22" s="1463">
        <v>2.9393000000000002</v>
      </c>
      <c r="D22" s="1462">
        <v>3.1577000000000002</v>
      </c>
      <c r="E22" s="1463">
        <v>1.7752000000000001</v>
      </c>
      <c r="F22" s="1462">
        <v>4.4782000000000002</v>
      </c>
      <c r="G22" s="1463">
        <v>3.0780000000000003</v>
      </c>
      <c r="H22" s="1462">
        <v>3.7504000000000004</v>
      </c>
      <c r="I22" s="1462">
        <v>2.3599000000000001</v>
      </c>
      <c r="J22" s="1462"/>
      <c r="L22" s="1469"/>
    </row>
    <row r="23" spans="1:21" ht="16.2" customHeight="1" thickBot="1">
      <c r="A23" s="1352" t="s">
        <v>142</v>
      </c>
      <c r="B23" s="1470">
        <v>3.9738000000000002</v>
      </c>
      <c r="C23" s="1471">
        <v>2.5803000000000003</v>
      </c>
      <c r="D23" s="1470">
        <v>4.0802000000000005</v>
      </c>
      <c r="E23" s="1471">
        <v>2.6853000000000002</v>
      </c>
      <c r="F23" s="1470">
        <v>5.3027000000000006</v>
      </c>
      <c r="G23" s="1471">
        <v>3.8914</v>
      </c>
      <c r="H23" s="1470">
        <v>8.9353999999999996</v>
      </c>
      <c r="I23" s="1470">
        <v>7.4754000000000005</v>
      </c>
      <c r="J23" s="1462"/>
      <c r="K23" s="1462"/>
      <c r="L23" s="1469"/>
    </row>
    <row r="24" spans="1:21" ht="13.8">
      <c r="A24" s="292" t="s">
        <v>1331</v>
      </c>
      <c r="B24" s="1504"/>
      <c r="C24" s="1504"/>
      <c r="D24" s="1504"/>
      <c r="E24" s="1504"/>
      <c r="F24" s="1504"/>
      <c r="G24" s="1504"/>
      <c r="H24" s="1504"/>
      <c r="I24" s="1504"/>
    </row>
    <row r="25" spans="1:21" ht="13.8">
      <c r="A25" s="1504" t="s">
        <v>1332</v>
      </c>
      <c r="B25" s="1504"/>
      <c r="C25" s="1504"/>
      <c r="D25" s="1504"/>
      <c r="E25" s="1504"/>
      <c r="F25" s="1504"/>
      <c r="G25" s="1504"/>
      <c r="H25" s="1504"/>
      <c r="I25" s="1504"/>
    </row>
    <row r="26" spans="1:21" ht="13.8">
      <c r="A26" s="1504" t="s">
        <v>1333</v>
      </c>
      <c r="B26" s="1504"/>
      <c r="C26" s="1505"/>
      <c r="D26" s="1505"/>
      <c r="E26" s="1505"/>
      <c r="F26" s="1505"/>
      <c r="G26" s="1505"/>
      <c r="H26" s="1504"/>
      <c r="I26" s="1504"/>
    </row>
    <row r="27" spans="1:21" ht="13.8">
      <c r="A27" s="1504" t="s">
        <v>1334</v>
      </c>
      <c r="B27" s="1504"/>
      <c r="C27" s="1504"/>
      <c r="D27" s="1504"/>
      <c r="E27" s="1504"/>
      <c r="F27" s="1504"/>
      <c r="G27" s="1504"/>
      <c r="H27" s="1504"/>
      <c r="I27" s="1504"/>
    </row>
    <row r="28" spans="1:21" ht="13.8">
      <c r="A28" s="1473" t="s">
        <v>1335</v>
      </c>
      <c r="B28" s="1504"/>
      <c r="C28" s="1504"/>
      <c r="D28" s="1504"/>
      <c r="E28" s="1504"/>
      <c r="F28" s="1504"/>
      <c r="G28" s="1504"/>
      <c r="H28" s="1504"/>
      <c r="I28" s="1504"/>
    </row>
    <row r="29" spans="1:21" ht="13.8">
      <c r="A29" s="1310" t="s">
        <v>1326</v>
      </c>
      <c r="B29" s="1504"/>
      <c r="C29" s="1504"/>
      <c r="D29" s="1504"/>
      <c r="E29" s="1504"/>
      <c r="F29" s="1504"/>
      <c r="G29" s="1504"/>
      <c r="H29" s="1504"/>
      <c r="I29" s="1504"/>
    </row>
    <row r="30" spans="1:21" ht="13.8">
      <c r="A30" s="292"/>
      <c r="B30" s="1504"/>
      <c r="C30" s="1504"/>
      <c r="D30" s="1504"/>
      <c r="E30" s="1504"/>
      <c r="F30" s="1504"/>
      <c r="G30" s="1504"/>
      <c r="H30" s="1504"/>
      <c r="I30" s="1504"/>
    </row>
    <row r="31" spans="1:21" s="1455" customFormat="1" ht="13.8">
      <c r="A31" s="1504"/>
      <c r="B31" s="1506"/>
      <c r="C31" s="1506"/>
      <c r="D31" s="1506"/>
      <c r="E31" s="1506"/>
      <c r="F31" s="1506"/>
      <c r="G31" s="1506"/>
      <c r="H31" s="1506"/>
      <c r="I31" s="1506"/>
    </row>
    <row r="32" spans="1:21" s="1455" customFormat="1" ht="13.8">
      <c r="A32" s="1504"/>
    </row>
    <row r="33" spans="1:11" s="1455" customFormat="1" ht="13.8">
      <c r="A33" s="1504"/>
    </row>
    <row r="34" spans="1:11" s="1455" customFormat="1">
      <c r="B34" s="1450"/>
      <c r="C34" s="1450"/>
      <c r="D34" s="1450"/>
      <c r="E34" s="1450"/>
      <c r="F34" s="1450"/>
      <c r="G34" s="1450"/>
      <c r="H34" s="1450"/>
      <c r="I34" s="1450"/>
    </row>
    <row r="35" spans="1:11" s="1455" customFormat="1">
      <c r="A35" s="1507"/>
      <c r="B35" s="1450"/>
      <c r="C35" s="1450"/>
      <c r="D35" s="1508"/>
      <c r="E35" s="1508"/>
      <c r="F35" s="1508"/>
      <c r="G35" s="1508"/>
      <c r="H35" s="1508"/>
      <c r="I35" s="1508"/>
    </row>
    <row r="36" spans="1:11" s="1455" customFormat="1">
      <c r="A36" s="1507"/>
      <c r="B36" s="1450"/>
      <c r="C36" s="1450"/>
      <c r="D36" s="1508"/>
      <c r="E36" s="1508"/>
      <c r="F36" s="1508"/>
      <c r="G36" s="1508"/>
      <c r="H36" s="1508"/>
      <c r="I36" s="1508"/>
    </row>
    <row r="37" spans="1:11" s="1455" customFormat="1">
      <c r="A37" s="1507"/>
      <c r="B37" s="1450"/>
      <c r="C37" s="1450"/>
      <c r="D37" s="1508"/>
      <c r="E37" s="1508"/>
      <c r="F37" s="1508"/>
      <c r="G37" s="1508"/>
      <c r="H37" s="1508"/>
      <c r="I37" s="1508"/>
    </row>
    <row r="38" spans="1:11" s="1455" customFormat="1">
      <c r="A38" s="1507"/>
      <c r="B38" s="1450"/>
      <c r="C38" s="1450"/>
      <c r="D38" s="1450"/>
      <c r="E38" s="1450"/>
      <c r="F38" s="1450"/>
      <c r="G38" s="1450"/>
      <c r="H38" s="1450"/>
      <c r="I38" s="1450"/>
    </row>
    <row r="39" spans="1:11">
      <c r="A39" s="1455"/>
      <c r="B39" s="1455"/>
      <c r="C39" s="1455"/>
      <c r="D39" s="1455"/>
      <c r="E39" s="1455"/>
      <c r="F39" s="1455"/>
      <c r="G39" s="1455"/>
      <c r="H39" s="1455"/>
      <c r="I39" s="1455"/>
      <c r="J39" s="1455"/>
      <c r="K39" s="1455"/>
    </row>
    <row r="40" spans="1:11">
      <c r="A40" s="1455"/>
      <c r="B40" s="1455"/>
      <c r="C40" s="1455"/>
      <c r="D40" s="1455"/>
      <c r="E40" s="1455"/>
      <c r="F40" s="1455"/>
      <c r="G40" s="1455"/>
      <c r="H40" s="1455"/>
      <c r="I40" s="1455"/>
      <c r="J40" s="1455"/>
      <c r="K40" s="1455"/>
    </row>
    <row r="41" spans="1:11">
      <c r="A41" s="1455"/>
      <c r="B41" s="1502"/>
      <c r="C41" s="1502"/>
      <c r="D41" s="1502"/>
      <c r="E41" s="1502"/>
      <c r="F41" s="1502"/>
      <c r="G41" s="1502"/>
      <c r="H41" s="1502"/>
      <c r="I41" s="1502"/>
      <c r="J41" s="1455"/>
    </row>
    <row r="42" spans="1:11">
      <c r="B42" s="1502"/>
      <c r="C42" s="1502"/>
      <c r="D42" s="1502"/>
      <c r="E42" s="1502"/>
      <c r="F42" s="1502"/>
      <c r="G42" s="1502"/>
      <c r="H42" s="1502"/>
      <c r="I42" s="1502"/>
    </row>
    <row r="43" spans="1:11">
      <c r="B43" s="1502"/>
      <c r="C43" s="1502"/>
      <c r="D43" s="1502"/>
      <c r="E43" s="1502"/>
      <c r="F43" s="1502"/>
      <c r="G43" s="1502"/>
      <c r="H43" s="1502"/>
      <c r="I43" s="1502"/>
    </row>
    <row r="44" spans="1:11">
      <c r="B44" s="1502"/>
      <c r="C44" s="1502"/>
      <c r="D44" s="1502"/>
      <c r="E44" s="1502"/>
      <c r="F44" s="1502"/>
      <c r="G44" s="1502"/>
      <c r="H44" s="1502"/>
      <c r="I44" s="1502"/>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B14DD-4F02-4C1E-A253-A2F7A806335C}">
  <dimension ref="A1:C47"/>
  <sheetViews>
    <sheetView view="pageBreakPreview" zoomScaleNormal="100" zoomScaleSheetLayoutView="100" workbookViewId="0">
      <selection activeCell="E38" sqref="E38"/>
    </sheetView>
  </sheetViews>
  <sheetFormatPr baseColWidth="10" defaultColWidth="146.88671875" defaultRowHeight="13.2"/>
  <cols>
    <col min="1" max="1" width="12.5546875" style="767" customWidth="1"/>
    <col min="2" max="2" width="114.77734375" style="767" customWidth="1"/>
    <col min="3" max="3" width="8.33203125" style="1518" customWidth="1"/>
    <col min="4" max="7" width="11.44140625" style="767" customWidth="1"/>
    <col min="8" max="8" width="20.109375" style="767" customWidth="1"/>
    <col min="9" max="9" width="8.33203125" style="767" customWidth="1"/>
    <col min="10" max="10" width="7.21875" style="767" customWidth="1"/>
    <col min="11" max="253" width="11.44140625" style="767" customWidth="1"/>
    <col min="254" max="254" width="12.5546875" style="767" customWidth="1"/>
    <col min="255" max="255" width="3.5546875" style="767" customWidth="1"/>
    <col min="256" max="256" width="146.88671875" style="767"/>
    <col min="257" max="257" width="12.5546875" style="767" customWidth="1"/>
    <col min="258" max="258" width="114.77734375" style="767" customWidth="1"/>
    <col min="259" max="259" width="8.33203125" style="767" customWidth="1"/>
    <col min="260" max="263" width="11.44140625" style="767" customWidth="1"/>
    <col min="264" max="264" width="20.109375" style="767" customWidth="1"/>
    <col min="265" max="265" width="8.33203125" style="767" customWidth="1"/>
    <col min="266" max="266" width="7.21875" style="767" customWidth="1"/>
    <col min="267" max="509" width="11.44140625" style="767" customWidth="1"/>
    <col min="510" max="510" width="12.5546875" style="767" customWidth="1"/>
    <col min="511" max="511" width="3.5546875" style="767" customWidth="1"/>
    <col min="512" max="512" width="146.88671875" style="767"/>
    <col min="513" max="513" width="12.5546875" style="767" customWidth="1"/>
    <col min="514" max="514" width="114.77734375" style="767" customWidth="1"/>
    <col min="515" max="515" width="8.33203125" style="767" customWidth="1"/>
    <col min="516" max="519" width="11.44140625" style="767" customWidth="1"/>
    <col min="520" max="520" width="20.109375" style="767" customWidth="1"/>
    <col min="521" max="521" width="8.33203125" style="767" customWidth="1"/>
    <col min="522" max="522" width="7.21875" style="767" customWidth="1"/>
    <col min="523" max="765" width="11.44140625" style="767" customWidth="1"/>
    <col min="766" max="766" width="12.5546875" style="767" customWidth="1"/>
    <col min="767" max="767" width="3.5546875" style="767" customWidth="1"/>
    <col min="768" max="768" width="146.88671875" style="767"/>
    <col min="769" max="769" width="12.5546875" style="767" customWidth="1"/>
    <col min="770" max="770" width="114.77734375" style="767" customWidth="1"/>
    <col min="771" max="771" width="8.33203125" style="767" customWidth="1"/>
    <col min="772" max="775" width="11.44140625" style="767" customWidth="1"/>
    <col min="776" max="776" width="20.109375" style="767" customWidth="1"/>
    <col min="777" max="777" width="8.33203125" style="767" customWidth="1"/>
    <col min="778" max="778" width="7.21875" style="767" customWidth="1"/>
    <col min="779" max="1021" width="11.44140625" style="767" customWidth="1"/>
    <col min="1022" max="1022" width="12.5546875" style="767" customWidth="1"/>
    <col min="1023" max="1023" width="3.5546875" style="767" customWidth="1"/>
    <col min="1024" max="1024" width="146.88671875" style="767"/>
    <col min="1025" max="1025" width="12.5546875" style="767" customWidth="1"/>
    <col min="1026" max="1026" width="114.77734375" style="767" customWidth="1"/>
    <col min="1027" max="1027" width="8.33203125" style="767" customWidth="1"/>
    <col min="1028" max="1031" width="11.44140625" style="767" customWidth="1"/>
    <col min="1032" max="1032" width="20.109375" style="767" customWidth="1"/>
    <col min="1033" max="1033" width="8.33203125" style="767" customWidth="1"/>
    <col min="1034" max="1034" width="7.21875" style="767" customWidth="1"/>
    <col min="1035" max="1277" width="11.44140625" style="767" customWidth="1"/>
    <col min="1278" max="1278" width="12.5546875" style="767" customWidth="1"/>
    <col min="1279" max="1279" width="3.5546875" style="767" customWidth="1"/>
    <col min="1280" max="1280" width="146.88671875" style="767"/>
    <col min="1281" max="1281" width="12.5546875" style="767" customWidth="1"/>
    <col min="1282" max="1282" width="114.77734375" style="767" customWidth="1"/>
    <col min="1283" max="1283" width="8.33203125" style="767" customWidth="1"/>
    <col min="1284" max="1287" width="11.44140625" style="767" customWidth="1"/>
    <col min="1288" max="1288" width="20.109375" style="767" customWidth="1"/>
    <col min="1289" max="1289" width="8.33203125" style="767" customWidth="1"/>
    <col min="1290" max="1290" width="7.21875" style="767" customWidth="1"/>
    <col min="1291" max="1533" width="11.44140625" style="767" customWidth="1"/>
    <col min="1534" max="1534" width="12.5546875" style="767" customWidth="1"/>
    <col min="1535" max="1535" width="3.5546875" style="767" customWidth="1"/>
    <col min="1536" max="1536" width="146.88671875" style="767"/>
    <col min="1537" max="1537" width="12.5546875" style="767" customWidth="1"/>
    <col min="1538" max="1538" width="114.77734375" style="767" customWidth="1"/>
    <col min="1539" max="1539" width="8.33203125" style="767" customWidth="1"/>
    <col min="1540" max="1543" width="11.44140625" style="767" customWidth="1"/>
    <col min="1544" max="1544" width="20.109375" style="767" customWidth="1"/>
    <col min="1545" max="1545" width="8.33203125" style="767" customWidth="1"/>
    <col min="1546" max="1546" width="7.21875" style="767" customWidth="1"/>
    <col min="1547" max="1789" width="11.44140625" style="767" customWidth="1"/>
    <col min="1790" max="1790" width="12.5546875" style="767" customWidth="1"/>
    <col min="1791" max="1791" width="3.5546875" style="767" customWidth="1"/>
    <col min="1792" max="1792" width="146.88671875" style="767"/>
    <col min="1793" max="1793" width="12.5546875" style="767" customWidth="1"/>
    <col min="1794" max="1794" width="114.77734375" style="767" customWidth="1"/>
    <col min="1795" max="1795" width="8.33203125" style="767" customWidth="1"/>
    <col min="1796" max="1799" width="11.44140625" style="767" customWidth="1"/>
    <col min="1800" max="1800" width="20.109375" style="767" customWidth="1"/>
    <col min="1801" max="1801" width="8.33203125" style="767" customWidth="1"/>
    <col min="1802" max="1802" width="7.21875" style="767" customWidth="1"/>
    <col min="1803" max="2045" width="11.44140625" style="767" customWidth="1"/>
    <col min="2046" max="2046" width="12.5546875" style="767" customWidth="1"/>
    <col min="2047" max="2047" width="3.5546875" style="767" customWidth="1"/>
    <col min="2048" max="2048" width="146.88671875" style="767"/>
    <col min="2049" max="2049" width="12.5546875" style="767" customWidth="1"/>
    <col min="2050" max="2050" width="114.77734375" style="767" customWidth="1"/>
    <col min="2051" max="2051" width="8.33203125" style="767" customWidth="1"/>
    <col min="2052" max="2055" width="11.44140625" style="767" customWidth="1"/>
    <col min="2056" max="2056" width="20.109375" style="767" customWidth="1"/>
    <col min="2057" max="2057" width="8.33203125" style="767" customWidth="1"/>
    <col min="2058" max="2058" width="7.21875" style="767" customWidth="1"/>
    <col min="2059" max="2301" width="11.44140625" style="767" customWidth="1"/>
    <col min="2302" max="2302" width="12.5546875" style="767" customWidth="1"/>
    <col min="2303" max="2303" width="3.5546875" style="767" customWidth="1"/>
    <col min="2304" max="2304" width="146.88671875" style="767"/>
    <col min="2305" max="2305" width="12.5546875" style="767" customWidth="1"/>
    <col min="2306" max="2306" width="114.77734375" style="767" customWidth="1"/>
    <col min="2307" max="2307" width="8.33203125" style="767" customWidth="1"/>
    <col min="2308" max="2311" width="11.44140625" style="767" customWidth="1"/>
    <col min="2312" max="2312" width="20.109375" style="767" customWidth="1"/>
    <col min="2313" max="2313" width="8.33203125" style="767" customWidth="1"/>
    <col min="2314" max="2314" width="7.21875" style="767" customWidth="1"/>
    <col min="2315" max="2557" width="11.44140625" style="767" customWidth="1"/>
    <col min="2558" max="2558" width="12.5546875" style="767" customWidth="1"/>
    <col min="2559" max="2559" width="3.5546875" style="767" customWidth="1"/>
    <col min="2560" max="2560" width="146.88671875" style="767"/>
    <col min="2561" max="2561" width="12.5546875" style="767" customWidth="1"/>
    <col min="2562" max="2562" width="114.77734375" style="767" customWidth="1"/>
    <col min="2563" max="2563" width="8.33203125" style="767" customWidth="1"/>
    <col min="2564" max="2567" width="11.44140625" style="767" customWidth="1"/>
    <col min="2568" max="2568" width="20.109375" style="767" customWidth="1"/>
    <col min="2569" max="2569" width="8.33203125" style="767" customWidth="1"/>
    <col min="2570" max="2570" width="7.21875" style="767" customWidth="1"/>
    <col min="2571" max="2813" width="11.44140625" style="767" customWidth="1"/>
    <col min="2814" max="2814" width="12.5546875" style="767" customWidth="1"/>
    <col min="2815" max="2815" width="3.5546875" style="767" customWidth="1"/>
    <col min="2816" max="2816" width="146.88671875" style="767"/>
    <col min="2817" max="2817" width="12.5546875" style="767" customWidth="1"/>
    <col min="2818" max="2818" width="114.77734375" style="767" customWidth="1"/>
    <col min="2819" max="2819" width="8.33203125" style="767" customWidth="1"/>
    <col min="2820" max="2823" width="11.44140625" style="767" customWidth="1"/>
    <col min="2824" max="2824" width="20.109375" style="767" customWidth="1"/>
    <col min="2825" max="2825" width="8.33203125" style="767" customWidth="1"/>
    <col min="2826" max="2826" width="7.21875" style="767" customWidth="1"/>
    <col min="2827" max="3069" width="11.44140625" style="767" customWidth="1"/>
    <col min="3070" max="3070" width="12.5546875" style="767" customWidth="1"/>
    <col min="3071" max="3071" width="3.5546875" style="767" customWidth="1"/>
    <col min="3072" max="3072" width="146.88671875" style="767"/>
    <col min="3073" max="3073" width="12.5546875" style="767" customWidth="1"/>
    <col min="3074" max="3074" width="114.77734375" style="767" customWidth="1"/>
    <col min="3075" max="3075" width="8.33203125" style="767" customWidth="1"/>
    <col min="3076" max="3079" width="11.44140625" style="767" customWidth="1"/>
    <col min="3080" max="3080" width="20.109375" style="767" customWidth="1"/>
    <col min="3081" max="3081" width="8.33203125" style="767" customWidth="1"/>
    <col min="3082" max="3082" width="7.21875" style="767" customWidth="1"/>
    <col min="3083" max="3325" width="11.44140625" style="767" customWidth="1"/>
    <col min="3326" max="3326" width="12.5546875" style="767" customWidth="1"/>
    <col min="3327" max="3327" width="3.5546875" style="767" customWidth="1"/>
    <col min="3328" max="3328" width="146.88671875" style="767"/>
    <col min="3329" max="3329" width="12.5546875" style="767" customWidth="1"/>
    <col min="3330" max="3330" width="114.77734375" style="767" customWidth="1"/>
    <col min="3331" max="3331" width="8.33203125" style="767" customWidth="1"/>
    <col min="3332" max="3335" width="11.44140625" style="767" customWidth="1"/>
    <col min="3336" max="3336" width="20.109375" style="767" customWidth="1"/>
    <col min="3337" max="3337" width="8.33203125" style="767" customWidth="1"/>
    <col min="3338" max="3338" width="7.21875" style="767" customWidth="1"/>
    <col min="3339" max="3581" width="11.44140625" style="767" customWidth="1"/>
    <col min="3582" max="3582" width="12.5546875" style="767" customWidth="1"/>
    <col min="3583" max="3583" width="3.5546875" style="767" customWidth="1"/>
    <col min="3584" max="3584" width="146.88671875" style="767"/>
    <col min="3585" max="3585" width="12.5546875" style="767" customWidth="1"/>
    <col min="3586" max="3586" width="114.77734375" style="767" customWidth="1"/>
    <col min="3587" max="3587" width="8.33203125" style="767" customWidth="1"/>
    <col min="3588" max="3591" width="11.44140625" style="767" customWidth="1"/>
    <col min="3592" max="3592" width="20.109375" style="767" customWidth="1"/>
    <col min="3593" max="3593" width="8.33203125" style="767" customWidth="1"/>
    <col min="3594" max="3594" width="7.21875" style="767" customWidth="1"/>
    <col min="3595" max="3837" width="11.44140625" style="767" customWidth="1"/>
    <col min="3838" max="3838" width="12.5546875" style="767" customWidth="1"/>
    <col min="3839" max="3839" width="3.5546875" style="767" customWidth="1"/>
    <col min="3840" max="3840" width="146.88671875" style="767"/>
    <col min="3841" max="3841" width="12.5546875" style="767" customWidth="1"/>
    <col min="3842" max="3842" width="114.77734375" style="767" customWidth="1"/>
    <col min="3843" max="3843" width="8.33203125" style="767" customWidth="1"/>
    <col min="3844" max="3847" width="11.44140625" style="767" customWidth="1"/>
    <col min="3848" max="3848" width="20.109375" style="767" customWidth="1"/>
    <col min="3849" max="3849" width="8.33203125" style="767" customWidth="1"/>
    <col min="3850" max="3850" width="7.21875" style="767" customWidth="1"/>
    <col min="3851" max="4093" width="11.44140625" style="767" customWidth="1"/>
    <col min="4094" max="4094" width="12.5546875" style="767" customWidth="1"/>
    <col min="4095" max="4095" width="3.5546875" style="767" customWidth="1"/>
    <col min="4096" max="4096" width="146.88671875" style="767"/>
    <col min="4097" max="4097" width="12.5546875" style="767" customWidth="1"/>
    <col min="4098" max="4098" width="114.77734375" style="767" customWidth="1"/>
    <col min="4099" max="4099" width="8.33203125" style="767" customWidth="1"/>
    <col min="4100" max="4103" width="11.44140625" style="767" customWidth="1"/>
    <col min="4104" max="4104" width="20.109375" style="767" customWidth="1"/>
    <col min="4105" max="4105" width="8.33203125" style="767" customWidth="1"/>
    <col min="4106" max="4106" width="7.21875" style="767" customWidth="1"/>
    <col min="4107" max="4349" width="11.44140625" style="767" customWidth="1"/>
    <col min="4350" max="4350" width="12.5546875" style="767" customWidth="1"/>
    <col min="4351" max="4351" width="3.5546875" style="767" customWidth="1"/>
    <col min="4352" max="4352" width="146.88671875" style="767"/>
    <col min="4353" max="4353" width="12.5546875" style="767" customWidth="1"/>
    <col min="4354" max="4354" width="114.77734375" style="767" customWidth="1"/>
    <col min="4355" max="4355" width="8.33203125" style="767" customWidth="1"/>
    <col min="4356" max="4359" width="11.44140625" style="767" customWidth="1"/>
    <col min="4360" max="4360" width="20.109375" style="767" customWidth="1"/>
    <col min="4361" max="4361" width="8.33203125" style="767" customWidth="1"/>
    <col min="4362" max="4362" width="7.21875" style="767" customWidth="1"/>
    <col min="4363" max="4605" width="11.44140625" style="767" customWidth="1"/>
    <col min="4606" max="4606" width="12.5546875" style="767" customWidth="1"/>
    <col min="4607" max="4607" width="3.5546875" style="767" customWidth="1"/>
    <col min="4608" max="4608" width="146.88671875" style="767"/>
    <col min="4609" max="4609" width="12.5546875" style="767" customWidth="1"/>
    <col min="4610" max="4610" width="114.77734375" style="767" customWidth="1"/>
    <col min="4611" max="4611" width="8.33203125" style="767" customWidth="1"/>
    <col min="4612" max="4615" width="11.44140625" style="767" customWidth="1"/>
    <col min="4616" max="4616" width="20.109375" style="767" customWidth="1"/>
    <col min="4617" max="4617" width="8.33203125" style="767" customWidth="1"/>
    <col min="4618" max="4618" width="7.21875" style="767" customWidth="1"/>
    <col min="4619" max="4861" width="11.44140625" style="767" customWidth="1"/>
    <col min="4862" max="4862" width="12.5546875" style="767" customWidth="1"/>
    <col min="4863" max="4863" width="3.5546875" style="767" customWidth="1"/>
    <col min="4864" max="4864" width="146.88671875" style="767"/>
    <col min="4865" max="4865" width="12.5546875" style="767" customWidth="1"/>
    <col min="4866" max="4866" width="114.77734375" style="767" customWidth="1"/>
    <col min="4867" max="4867" width="8.33203125" style="767" customWidth="1"/>
    <col min="4868" max="4871" width="11.44140625" style="767" customWidth="1"/>
    <col min="4872" max="4872" width="20.109375" style="767" customWidth="1"/>
    <col min="4873" max="4873" width="8.33203125" style="767" customWidth="1"/>
    <col min="4874" max="4874" width="7.21875" style="767" customWidth="1"/>
    <col min="4875" max="5117" width="11.44140625" style="767" customWidth="1"/>
    <col min="5118" max="5118" width="12.5546875" style="767" customWidth="1"/>
    <col min="5119" max="5119" width="3.5546875" style="767" customWidth="1"/>
    <col min="5120" max="5120" width="146.88671875" style="767"/>
    <col min="5121" max="5121" width="12.5546875" style="767" customWidth="1"/>
    <col min="5122" max="5122" width="114.77734375" style="767" customWidth="1"/>
    <col min="5123" max="5123" width="8.33203125" style="767" customWidth="1"/>
    <col min="5124" max="5127" width="11.44140625" style="767" customWidth="1"/>
    <col min="5128" max="5128" width="20.109375" style="767" customWidth="1"/>
    <col min="5129" max="5129" width="8.33203125" style="767" customWidth="1"/>
    <col min="5130" max="5130" width="7.21875" style="767" customWidth="1"/>
    <col min="5131" max="5373" width="11.44140625" style="767" customWidth="1"/>
    <col min="5374" max="5374" width="12.5546875" style="767" customWidth="1"/>
    <col min="5375" max="5375" width="3.5546875" style="767" customWidth="1"/>
    <col min="5376" max="5376" width="146.88671875" style="767"/>
    <col min="5377" max="5377" width="12.5546875" style="767" customWidth="1"/>
    <col min="5378" max="5378" width="114.77734375" style="767" customWidth="1"/>
    <col min="5379" max="5379" width="8.33203125" style="767" customWidth="1"/>
    <col min="5380" max="5383" width="11.44140625" style="767" customWidth="1"/>
    <col min="5384" max="5384" width="20.109375" style="767" customWidth="1"/>
    <col min="5385" max="5385" width="8.33203125" style="767" customWidth="1"/>
    <col min="5386" max="5386" width="7.21875" style="767" customWidth="1"/>
    <col min="5387" max="5629" width="11.44140625" style="767" customWidth="1"/>
    <col min="5630" max="5630" width="12.5546875" style="767" customWidth="1"/>
    <col min="5631" max="5631" width="3.5546875" style="767" customWidth="1"/>
    <col min="5632" max="5632" width="146.88671875" style="767"/>
    <col min="5633" max="5633" width="12.5546875" style="767" customWidth="1"/>
    <col min="5634" max="5634" width="114.77734375" style="767" customWidth="1"/>
    <col min="5635" max="5635" width="8.33203125" style="767" customWidth="1"/>
    <col min="5636" max="5639" width="11.44140625" style="767" customWidth="1"/>
    <col min="5640" max="5640" width="20.109375" style="767" customWidth="1"/>
    <col min="5641" max="5641" width="8.33203125" style="767" customWidth="1"/>
    <col min="5642" max="5642" width="7.21875" style="767" customWidth="1"/>
    <col min="5643" max="5885" width="11.44140625" style="767" customWidth="1"/>
    <col min="5886" max="5886" width="12.5546875" style="767" customWidth="1"/>
    <col min="5887" max="5887" width="3.5546875" style="767" customWidth="1"/>
    <col min="5888" max="5888" width="146.88671875" style="767"/>
    <col min="5889" max="5889" width="12.5546875" style="767" customWidth="1"/>
    <col min="5890" max="5890" width="114.77734375" style="767" customWidth="1"/>
    <col min="5891" max="5891" width="8.33203125" style="767" customWidth="1"/>
    <col min="5892" max="5895" width="11.44140625" style="767" customWidth="1"/>
    <col min="5896" max="5896" width="20.109375" style="767" customWidth="1"/>
    <col min="5897" max="5897" width="8.33203125" style="767" customWidth="1"/>
    <col min="5898" max="5898" width="7.21875" style="767" customWidth="1"/>
    <col min="5899" max="6141" width="11.44140625" style="767" customWidth="1"/>
    <col min="6142" max="6142" width="12.5546875" style="767" customWidth="1"/>
    <col min="6143" max="6143" width="3.5546875" style="767" customWidth="1"/>
    <col min="6144" max="6144" width="146.88671875" style="767"/>
    <col min="6145" max="6145" width="12.5546875" style="767" customWidth="1"/>
    <col min="6146" max="6146" width="114.77734375" style="767" customWidth="1"/>
    <col min="6147" max="6147" width="8.33203125" style="767" customWidth="1"/>
    <col min="6148" max="6151" width="11.44140625" style="767" customWidth="1"/>
    <col min="6152" max="6152" width="20.109375" style="767" customWidth="1"/>
    <col min="6153" max="6153" width="8.33203125" style="767" customWidth="1"/>
    <col min="6154" max="6154" width="7.21875" style="767" customWidth="1"/>
    <col min="6155" max="6397" width="11.44140625" style="767" customWidth="1"/>
    <col min="6398" max="6398" width="12.5546875" style="767" customWidth="1"/>
    <col min="6399" max="6399" width="3.5546875" style="767" customWidth="1"/>
    <col min="6400" max="6400" width="146.88671875" style="767"/>
    <col min="6401" max="6401" width="12.5546875" style="767" customWidth="1"/>
    <col min="6402" max="6402" width="114.77734375" style="767" customWidth="1"/>
    <col min="6403" max="6403" width="8.33203125" style="767" customWidth="1"/>
    <col min="6404" max="6407" width="11.44140625" style="767" customWidth="1"/>
    <col min="6408" max="6408" width="20.109375" style="767" customWidth="1"/>
    <col min="6409" max="6409" width="8.33203125" style="767" customWidth="1"/>
    <col min="6410" max="6410" width="7.21875" style="767" customWidth="1"/>
    <col min="6411" max="6653" width="11.44140625" style="767" customWidth="1"/>
    <col min="6654" max="6654" width="12.5546875" style="767" customWidth="1"/>
    <col min="6655" max="6655" width="3.5546875" style="767" customWidth="1"/>
    <col min="6656" max="6656" width="146.88671875" style="767"/>
    <col min="6657" max="6657" width="12.5546875" style="767" customWidth="1"/>
    <col min="6658" max="6658" width="114.77734375" style="767" customWidth="1"/>
    <col min="6659" max="6659" width="8.33203125" style="767" customWidth="1"/>
    <col min="6660" max="6663" width="11.44140625" style="767" customWidth="1"/>
    <col min="6664" max="6664" width="20.109375" style="767" customWidth="1"/>
    <col min="6665" max="6665" width="8.33203125" style="767" customWidth="1"/>
    <col min="6666" max="6666" width="7.21875" style="767" customWidth="1"/>
    <col min="6667" max="6909" width="11.44140625" style="767" customWidth="1"/>
    <col min="6910" max="6910" width="12.5546875" style="767" customWidth="1"/>
    <col min="6911" max="6911" width="3.5546875" style="767" customWidth="1"/>
    <col min="6912" max="6912" width="146.88671875" style="767"/>
    <col min="6913" max="6913" width="12.5546875" style="767" customWidth="1"/>
    <col min="6914" max="6914" width="114.77734375" style="767" customWidth="1"/>
    <col min="6915" max="6915" width="8.33203125" style="767" customWidth="1"/>
    <col min="6916" max="6919" width="11.44140625" style="767" customWidth="1"/>
    <col min="6920" max="6920" width="20.109375" style="767" customWidth="1"/>
    <col min="6921" max="6921" width="8.33203125" style="767" customWidth="1"/>
    <col min="6922" max="6922" width="7.21875" style="767" customWidth="1"/>
    <col min="6923" max="7165" width="11.44140625" style="767" customWidth="1"/>
    <col min="7166" max="7166" width="12.5546875" style="767" customWidth="1"/>
    <col min="7167" max="7167" width="3.5546875" style="767" customWidth="1"/>
    <col min="7168" max="7168" width="146.88671875" style="767"/>
    <col min="7169" max="7169" width="12.5546875" style="767" customWidth="1"/>
    <col min="7170" max="7170" width="114.77734375" style="767" customWidth="1"/>
    <col min="7171" max="7171" width="8.33203125" style="767" customWidth="1"/>
    <col min="7172" max="7175" width="11.44140625" style="767" customWidth="1"/>
    <col min="7176" max="7176" width="20.109375" style="767" customWidth="1"/>
    <col min="7177" max="7177" width="8.33203125" style="767" customWidth="1"/>
    <col min="7178" max="7178" width="7.21875" style="767" customWidth="1"/>
    <col min="7179" max="7421" width="11.44140625" style="767" customWidth="1"/>
    <col min="7422" max="7422" width="12.5546875" style="767" customWidth="1"/>
    <col min="7423" max="7423" width="3.5546875" style="767" customWidth="1"/>
    <col min="7424" max="7424" width="146.88671875" style="767"/>
    <col min="7425" max="7425" width="12.5546875" style="767" customWidth="1"/>
    <col min="7426" max="7426" width="114.77734375" style="767" customWidth="1"/>
    <col min="7427" max="7427" width="8.33203125" style="767" customWidth="1"/>
    <col min="7428" max="7431" width="11.44140625" style="767" customWidth="1"/>
    <col min="7432" max="7432" width="20.109375" style="767" customWidth="1"/>
    <col min="7433" max="7433" width="8.33203125" style="767" customWidth="1"/>
    <col min="7434" max="7434" width="7.21875" style="767" customWidth="1"/>
    <col min="7435" max="7677" width="11.44140625" style="767" customWidth="1"/>
    <col min="7678" max="7678" width="12.5546875" style="767" customWidth="1"/>
    <col min="7679" max="7679" width="3.5546875" style="767" customWidth="1"/>
    <col min="7680" max="7680" width="146.88671875" style="767"/>
    <col min="7681" max="7681" width="12.5546875" style="767" customWidth="1"/>
    <col min="7682" max="7682" width="114.77734375" style="767" customWidth="1"/>
    <col min="7683" max="7683" width="8.33203125" style="767" customWidth="1"/>
    <col min="7684" max="7687" width="11.44140625" style="767" customWidth="1"/>
    <col min="7688" max="7688" width="20.109375" style="767" customWidth="1"/>
    <col min="7689" max="7689" width="8.33203125" style="767" customWidth="1"/>
    <col min="7690" max="7690" width="7.21875" style="767" customWidth="1"/>
    <col min="7691" max="7933" width="11.44140625" style="767" customWidth="1"/>
    <col min="7934" max="7934" width="12.5546875" style="767" customWidth="1"/>
    <col min="7935" max="7935" width="3.5546875" style="767" customWidth="1"/>
    <col min="7936" max="7936" width="146.88671875" style="767"/>
    <col min="7937" max="7937" width="12.5546875" style="767" customWidth="1"/>
    <col min="7938" max="7938" width="114.77734375" style="767" customWidth="1"/>
    <col min="7939" max="7939" width="8.33203125" style="767" customWidth="1"/>
    <col min="7940" max="7943" width="11.44140625" style="767" customWidth="1"/>
    <col min="7944" max="7944" width="20.109375" style="767" customWidth="1"/>
    <col min="7945" max="7945" width="8.33203125" style="767" customWidth="1"/>
    <col min="7946" max="7946" width="7.21875" style="767" customWidth="1"/>
    <col min="7947" max="8189" width="11.44140625" style="767" customWidth="1"/>
    <col min="8190" max="8190" width="12.5546875" style="767" customWidth="1"/>
    <col min="8191" max="8191" width="3.5546875" style="767" customWidth="1"/>
    <col min="8192" max="8192" width="146.88671875" style="767"/>
    <col min="8193" max="8193" width="12.5546875" style="767" customWidth="1"/>
    <col min="8194" max="8194" width="114.77734375" style="767" customWidth="1"/>
    <col min="8195" max="8195" width="8.33203125" style="767" customWidth="1"/>
    <col min="8196" max="8199" width="11.44140625" style="767" customWidth="1"/>
    <col min="8200" max="8200" width="20.109375" style="767" customWidth="1"/>
    <col min="8201" max="8201" width="8.33203125" style="767" customWidth="1"/>
    <col min="8202" max="8202" width="7.21875" style="767" customWidth="1"/>
    <col min="8203" max="8445" width="11.44140625" style="767" customWidth="1"/>
    <col min="8446" max="8446" width="12.5546875" style="767" customWidth="1"/>
    <col min="8447" max="8447" width="3.5546875" style="767" customWidth="1"/>
    <col min="8448" max="8448" width="146.88671875" style="767"/>
    <col min="8449" max="8449" width="12.5546875" style="767" customWidth="1"/>
    <col min="8450" max="8450" width="114.77734375" style="767" customWidth="1"/>
    <col min="8451" max="8451" width="8.33203125" style="767" customWidth="1"/>
    <col min="8452" max="8455" width="11.44140625" style="767" customWidth="1"/>
    <col min="8456" max="8456" width="20.109375" style="767" customWidth="1"/>
    <col min="8457" max="8457" width="8.33203125" style="767" customWidth="1"/>
    <col min="8458" max="8458" width="7.21875" style="767" customWidth="1"/>
    <col min="8459" max="8701" width="11.44140625" style="767" customWidth="1"/>
    <col min="8702" max="8702" width="12.5546875" style="767" customWidth="1"/>
    <col min="8703" max="8703" width="3.5546875" style="767" customWidth="1"/>
    <col min="8704" max="8704" width="146.88671875" style="767"/>
    <col min="8705" max="8705" width="12.5546875" style="767" customWidth="1"/>
    <col min="8706" max="8706" width="114.77734375" style="767" customWidth="1"/>
    <col min="8707" max="8707" width="8.33203125" style="767" customWidth="1"/>
    <col min="8708" max="8711" width="11.44140625" style="767" customWidth="1"/>
    <col min="8712" max="8712" width="20.109375" style="767" customWidth="1"/>
    <col min="8713" max="8713" width="8.33203125" style="767" customWidth="1"/>
    <col min="8714" max="8714" width="7.21875" style="767" customWidth="1"/>
    <col min="8715" max="8957" width="11.44140625" style="767" customWidth="1"/>
    <col min="8958" max="8958" width="12.5546875" style="767" customWidth="1"/>
    <col min="8959" max="8959" width="3.5546875" style="767" customWidth="1"/>
    <col min="8960" max="8960" width="146.88671875" style="767"/>
    <col min="8961" max="8961" width="12.5546875" style="767" customWidth="1"/>
    <col min="8962" max="8962" width="114.77734375" style="767" customWidth="1"/>
    <col min="8963" max="8963" width="8.33203125" style="767" customWidth="1"/>
    <col min="8964" max="8967" width="11.44140625" style="767" customWidth="1"/>
    <col min="8968" max="8968" width="20.109375" style="767" customWidth="1"/>
    <col min="8969" max="8969" width="8.33203125" style="767" customWidth="1"/>
    <col min="8970" max="8970" width="7.21875" style="767" customWidth="1"/>
    <col min="8971" max="9213" width="11.44140625" style="767" customWidth="1"/>
    <col min="9214" max="9214" width="12.5546875" style="767" customWidth="1"/>
    <col min="9215" max="9215" width="3.5546875" style="767" customWidth="1"/>
    <col min="9216" max="9216" width="146.88671875" style="767"/>
    <col min="9217" max="9217" width="12.5546875" style="767" customWidth="1"/>
    <col min="9218" max="9218" width="114.77734375" style="767" customWidth="1"/>
    <col min="9219" max="9219" width="8.33203125" style="767" customWidth="1"/>
    <col min="9220" max="9223" width="11.44140625" style="767" customWidth="1"/>
    <col min="9224" max="9224" width="20.109375" style="767" customWidth="1"/>
    <col min="9225" max="9225" width="8.33203125" style="767" customWidth="1"/>
    <col min="9226" max="9226" width="7.21875" style="767" customWidth="1"/>
    <col min="9227" max="9469" width="11.44140625" style="767" customWidth="1"/>
    <col min="9470" max="9470" width="12.5546875" style="767" customWidth="1"/>
    <col min="9471" max="9471" width="3.5546875" style="767" customWidth="1"/>
    <col min="9472" max="9472" width="146.88671875" style="767"/>
    <col min="9473" max="9473" width="12.5546875" style="767" customWidth="1"/>
    <col min="9474" max="9474" width="114.77734375" style="767" customWidth="1"/>
    <col min="9475" max="9475" width="8.33203125" style="767" customWidth="1"/>
    <col min="9476" max="9479" width="11.44140625" style="767" customWidth="1"/>
    <col min="9480" max="9480" width="20.109375" style="767" customWidth="1"/>
    <col min="9481" max="9481" width="8.33203125" style="767" customWidth="1"/>
    <col min="9482" max="9482" width="7.21875" style="767" customWidth="1"/>
    <col min="9483" max="9725" width="11.44140625" style="767" customWidth="1"/>
    <col min="9726" max="9726" width="12.5546875" style="767" customWidth="1"/>
    <col min="9727" max="9727" width="3.5546875" style="767" customWidth="1"/>
    <col min="9728" max="9728" width="146.88671875" style="767"/>
    <col min="9729" max="9729" width="12.5546875" style="767" customWidth="1"/>
    <col min="9730" max="9730" width="114.77734375" style="767" customWidth="1"/>
    <col min="9731" max="9731" width="8.33203125" style="767" customWidth="1"/>
    <col min="9732" max="9735" width="11.44140625" style="767" customWidth="1"/>
    <col min="9736" max="9736" width="20.109375" style="767" customWidth="1"/>
    <col min="9737" max="9737" width="8.33203125" style="767" customWidth="1"/>
    <col min="9738" max="9738" width="7.21875" style="767" customWidth="1"/>
    <col min="9739" max="9981" width="11.44140625" style="767" customWidth="1"/>
    <col min="9982" max="9982" width="12.5546875" style="767" customWidth="1"/>
    <col min="9983" max="9983" width="3.5546875" style="767" customWidth="1"/>
    <col min="9984" max="9984" width="146.88671875" style="767"/>
    <col min="9985" max="9985" width="12.5546875" style="767" customWidth="1"/>
    <col min="9986" max="9986" width="114.77734375" style="767" customWidth="1"/>
    <col min="9987" max="9987" width="8.33203125" style="767" customWidth="1"/>
    <col min="9988" max="9991" width="11.44140625" style="767" customWidth="1"/>
    <col min="9992" max="9992" width="20.109375" style="767" customWidth="1"/>
    <col min="9993" max="9993" width="8.33203125" style="767" customWidth="1"/>
    <col min="9994" max="9994" width="7.21875" style="767" customWidth="1"/>
    <col min="9995" max="10237" width="11.44140625" style="767" customWidth="1"/>
    <col min="10238" max="10238" width="12.5546875" style="767" customWidth="1"/>
    <col min="10239" max="10239" width="3.5546875" style="767" customWidth="1"/>
    <col min="10240" max="10240" width="146.88671875" style="767"/>
    <col min="10241" max="10241" width="12.5546875" style="767" customWidth="1"/>
    <col min="10242" max="10242" width="114.77734375" style="767" customWidth="1"/>
    <col min="10243" max="10243" width="8.33203125" style="767" customWidth="1"/>
    <col min="10244" max="10247" width="11.44140625" style="767" customWidth="1"/>
    <col min="10248" max="10248" width="20.109375" style="767" customWidth="1"/>
    <col min="10249" max="10249" width="8.33203125" style="767" customWidth="1"/>
    <col min="10250" max="10250" width="7.21875" style="767" customWidth="1"/>
    <col min="10251" max="10493" width="11.44140625" style="767" customWidth="1"/>
    <col min="10494" max="10494" width="12.5546875" style="767" customWidth="1"/>
    <col min="10495" max="10495" width="3.5546875" style="767" customWidth="1"/>
    <col min="10496" max="10496" width="146.88671875" style="767"/>
    <col min="10497" max="10497" width="12.5546875" style="767" customWidth="1"/>
    <col min="10498" max="10498" width="114.77734375" style="767" customWidth="1"/>
    <col min="10499" max="10499" width="8.33203125" style="767" customWidth="1"/>
    <col min="10500" max="10503" width="11.44140625" style="767" customWidth="1"/>
    <col min="10504" max="10504" width="20.109375" style="767" customWidth="1"/>
    <col min="10505" max="10505" width="8.33203125" style="767" customWidth="1"/>
    <col min="10506" max="10506" width="7.21875" style="767" customWidth="1"/>
    <col min="10507" max="10749" width="11.44140625" style="767" customWidth="1"/>
    <col min="10750" max="10750" width="12.5546875" style="767" customWidth="1"/>
    <col min="10751" max="10751" width="3.5546875" style="767" customWidth="1"/>
    <col min="10752" max="10752" width="146.88671875" style="767"/>
    <col min="10753" max="10753" width="12.5546875" style="767" customWidth="1"/>
    <col min="10754" max="10754" width="114.77734375" style="767" customWidth="1"/>
    <col min="10755" max="10755" width="8.33203125" style="767" customWidth="1"/>
    <col min="10756" max="10759" width="11.44140625" style="767" customWidth="1"/>
    <col min="10760" max="10760" width="20.109375" style="767" customWidth="1"/>
    <col min="10761" max="10761" width="8.33203125" style="767" customWidth="1"/>
    <col min="10762" max="10762" width="7.21875" style="767" customWidth="1"/>
    <col min="10763" max="11005" width="11.44140625" style="767" customWidth="1"/>
    <col min="11006" max="11006" width="12.5546875" style="767" customWidth="1"/>
    <col min="11007" max="11007" width="3.5546875" style="767" customWidth="1"/>
    <col min="11008" max="11008" width="146.88671875" style="767"/>
    <col min="11009" max="11009" width="12.5546875" style="767" customWidth="1"/>
    <col min="11010" max="11010" width="114.77734375" style="767" customWidth="1"/>
    <col min="11011" max="11011" width="8.33203125" style="767" customWidth="1"/>
    <col min="11012" max="11015" width="11.44140625" style="767" customWidth="1"/>
    <col min="11016" max="11016" width="20.109375" style="767" customWidth="1"/>
    <col min="11017" max="11017" width="8.33203125" style="767" customWidth="1"/>
    <col min="11018" max="11018" width="7.21875" style="767" customWidth="1"/>
    <col min="11019" max="11261" width="11.44140625" style="767" customWidth="1"/>
    <col min="11262" max="11262" width="12.5546875" style="767" customWidth="1"/>
    <col min="11263" max="11263" width="3.5546875" style="767" customWidth="1"/>
    <col min="11264" max="11264" width="146.88671875" style="767"/>
    <col min="11265" max="11265" width="12.5546875" style="767" customWidth="1"/>
    <col min="11266" max="11266" width="114.77734375" style="767" customWidth="1"/>
    <col min="11267" max="11267" width="8.33203125" style="767" customWidth="1"/>
    <col min="11268" max="11271" width="11.44140625" style="767" customWidth="1"/>
    <col min="11272" max="11272" width="20.109375" style="767" customWidth="1"/>
    <col min="11273" max="11273" width="8.33203125" style="767" customWidth="1"/>
    <col min="11274" max="11274" width="7.21875" style="767" customWidth="1"/>
    <col min="11275" max="11517" width="11.44140625" style="767" customWidth="1"/>
    <col min="11518" max="11518" width="12.5546875" style="767" customWidth="1"/>
    <col min="11519" max="11519" width="3.5546875" style="767" customWidth="1"/>
    <col min="11520" max="11520" width="146.88671875" style="767"/>
    <col min="11521" max="11521" width="12.5546875" style="767" customWidth="1"/>
    <col min="11522" max="11522" width="114.77734375" style="767" customWidth="1"/>
    <col min="11523" max="11523" width="8.33203125" style="767" customWidth="1"/>
    <col min="11524" max="11527" width="11.44140625" style="767" customWidth="1"/>
    <col min="11528" max="11528" width="20.109375" style="767" customWidth="1"/>
    <col min="11529" max="11529" width="8.33203125" style="767" customWidth="1"/>
    <col min="11530" max="11530" width="7.21875" style="767" customWidth="1"/>
    <col min="11531" max="11773" width="11.44140625" style="767" customWidth="1"/>
    <col min="11774" max="11774" width="12.5546875" style="767" customWidth="1"/>
    <col min="11775" max="11775" width="3.5546875" style="767" customWidth="1"/>
    <col min="11776" max="11776" width="146.88671875" style="767"/>
    <col min="11777" max="11777" width="12.5546875" style="767" customWidth="1"/>
    <col min="11778" max="11778" width="114.77734375" style="767" customWidth="1"/>
    <col min="11779" max="11779" width="8.33203125" style="767" customWidth="1"/>
    <col min="11780" max="11783" width="11.44140625" style="767" customWidth="1"/>
    <col min="11784" max="11784" width="20.109375" style="767" customWidth="1"/>
    <col min="11785" max="11785" width="8.33203125" style="767" customWidth="1"/>
    <col min="11786" max="11786" width="7.21875" style="767" customWidth="1"/>
    <col min="11787" max="12029" width="11.44140625" style="767" customWidth="1"/>
    <col min="12030" max="12030" width="12.5546875" style="767" customWidth="1"/>
    <col min="12031" max="12031" width="3.5546875" style="767" customWidth="1"/>
    <col min="12032" max="12032" width="146.88671875" style="767"/>
    <col min="12033" max="12033" width="12.5546875" style="767" customWidth="1"/>
    <col min="12034" max="12034" width="114.77734375" style="767" customWidth="1"/>
    <col min="12035" max="12035" width="8.33203125" style="767" customWidth="1"/>
    <col min="12036" max="12039" width="11.44140625" style="767" customWidth="1"/>
    <col min="12040" max="12040" width="20.109375" style="767" customWidth="1"/>
    <col min="12041" max="12041" width="8.33203125" style="767" customWidth="1"/>
    <col min="12042" max="12042" width="7.21875" style="767" customWidth="1"/>
    <col min="12043" max="12285" width="11.44140625" style="767" customWidth="1"/>
    <col min="12286" max="12286" width="12.5546875" style="767" customWidth="1"/>
    <col min="12287" max="12287" width="3.5546875" style="767" customWidth="1"/>
    <col min="12288" max="12288" width="146.88671875" style="767"/>
    <col min="12289" max="12289" width="12.5546875" style="767" customWidth="1"/>
    <col min="12290" max="12290" width="114.77734375" style="767" customWidth="1"/>
    <col min="12291" max="12291" width="8.33203125" style="767" customWidth="1"/>
    <col min="12292" max="12295" width="11.44140625" style="767" customWidth="1"/>
    <col min="12296" max="12296" width="20.109375" style="767" customWidth="1"/>
    <col min="12297" max="12297" width="8.33203125" style="767" customWidth="1"/>
    <col min="12298" max="12298" width="7.21875" style="767" customWidth="1"/>
    <col min="12299" max="12541" width="11.44140625" style="767" customWidth="1"/>
    <col min="12542" max="12542" width="12.5546875" style="767" customWidth="1"/>
    <col min="12543" max="12543" width="3.5546875" style="767" customWidth="1"/>
    <col min="12544" max="12544" width="146.88671875" style="767"/>
    <col min="12545" max="12545" width="12.5546875" style="767" customWidth="1"/>
    <col min="12546" max="12546" width="114.77734375" style="767" customWidth="1"/>
    <col min="12547" max="12547" width="8.33203125" style="767" customWidth="1"/>
    <col min="12548" max="12551" width="11.44140625" style="767" customWidth="1"/>
    <col min="12552" max="12552" width="20.109375" style="767" customWidth="1"/>
    <col min="12553" max="12553" width="8.33203125" style="767" customWidth="1"/>
    <col min="12554" max="12554" width="7.21875" style="767" customWidth="1"/>
    <col min="12555" max="12797" width="11.44140625" style="767" customWidth="1"/>
    <col min="12798" max="12798" width="12.5546875" style="767" customWidth="1"/>
    <col min="12799" max="12799" width="3.5546875" style="767" customWidth="1"/>
    <col min="12800" max="12800" width="146.88671875" style="767"/>
    <col min="12801" max="12801" width="12.5546875" style="767" customWidth="1"/>
    <col min="12802" max="12802" width="114.77734375" style="767" customWidth="1"/>
    <col min="12803" max="12803" width="8.33203125" style="767" customWidth="1"/>
    <col min="12804" max="12807" width="11.44140625" style="767" customWidth="1"/>
    <col min="12808" max="12808" width="20.109375" style="767" customWidth="1"/>
    <col min="12809" max="12809" width="8.33203125" style="767" customWidth="1"/>
    <col min="12810" max="12810" width="7.21875" style="767" customWidth="1"/>
    <col min="12811" max="13053" width="11.44140625" style="767" customWidth="1"/>
    <col min="13054" max="13054" width="12.5546875" style="767" customWidth="1"/>
    <col min="13055" max="13055" width="3.5546875" style="767" customWidth="1"/>
    <col min="13056" max="13056" width="146.88671875" style="767"/>
    <col min="13057" max="13057" width="12.5546875" style="767" customWidth="1"/>
    <col min="13058" max="13058" width="114.77734375" style="767" customWidth="1"/>
    <col min="13059" max="13059" width="8.33203125" style="767" customWidth="1"/>
    <col min="13060" max="13063" width="11.44140625" style="767" customWidth="1"/>
    <col min="13064" max="13064" width="20.109375" style="767" customWidth="1"/>
    <col min="13065" max="13065" width="8.33203125" style="767" customWidth="1"/>
    <col min="13066" max="13066" width="7.21875" style="767" customWidth="1"/>
    <col min="13067" max="13309" width="11.44140625" style="767" customWidth="1"/>
    <col min="13310" max="13310" width="12.5546875" style="767" customWidth="1"/>
    <col min="13311" max="13311" width="3.5546875" style="767" customWidth="1"/>
    <col min="13312" max="13312" width="146.88671875" style="767"/>
    <col min="13313" max="13313" width="12.5546875" style="767" customWidth="1"/>
    <col min="13314" max="13314" width="114.77734375" style="767" customWidth="1"/>
    <col min="13315" max="13315" width="8.33203125" style="767" customWidth="1"/>
    <col min="13316" max="13319" width="11.44140625" style="767" customWidth="1"/>
    <col min="13320" max="13320" width="20.109375" style="767" customWidth="1"/>
    <col min="13321" max="13321" width="8.33203125" style="767" customWidth="1"/>
    <col min="13322" max="13322" width="7.21875" style="767" customWidth="1"/>
    <col min="13323" max="13565" width="11.44140625" style="767" customWidth="1"/>
    <col min="13566" max="13566" width="12.5546875" style="767" customWidth="1"/>
    <col min="13567" max="13567" width="3.5546875" style="767" customWidth="1"/>
    <col min="13568" max="13568" width="146.88671875" style="767"/>
    <col min="13569" max="13569" width="12.5546875" style="767" customWidth="1"/>
    <col min="13570" max="13570" width="114.77734375" style="767" customWidth="1"/>
    <col min="13571" max="13571" width="8.33203125" style="767" customWidth="1"/>
    <col min="13572" max="13575" width="11.44140625" style="767" customWidth="1"/>
    <col min="13576" max="13576" width="20.109375" style="767" customWidth="1"/>
    <col min="13577" max="13577" width="8.33203125" style="767" customWidth="1"/>
    <col min="13578" max="13578" width="7.21875" style="767" customWidth="1"/>
    <col min="13579" max="13821" width="11.44140625" style="767" customWidth="1"/>
    <col min="13822" max="13822" width="12.5546875" style="767" customWidth="1"/>
    <col min="13823" max="13823" width="3.5546875" style="767" customWidth="1"/>
    <col min="13824" max="13824" width="146.88671875" style="767"/>
    <col min="13825" max="13825" width="12.5546875" style="767" customWidth="1"/>
    <col min="13826" max="13826" width="114.77734375" style="767" customWidth="1"/>
    <col min="13827" max="13827" width="8.33203125" style="767" customWidth="1"/>
    <col min="13828" max="13831" width="11.44140625" style="767" customWidth="1"/>
    <col min="13832" max="13832" width="20.109375" style="767" customWidth="1"/>
    <col min="13833" max="13833" width="8.33203125" style="767" customWidth="1"/>
    <col min="13834" max="13834" width="7.21875" style="767" customWidth="1"/>
    <col min="13835" max="14077" width="11.44140625" style="767" customWidth="1"/>
    <col min="14078" max="14078" width="12.5546875" style="767" customWidth="1"/>
    <col min="14079" max="14079" width="3.5546875" style="767" customWidth="1"/>
    <col min="14080" max="14080" width="146.88671875" style="767"/>
    <col min="14081" max="14081" width="12.5546875" style="767" customWidth="1"/>
    <col min="14082" max="14082" width="114.77734375" style="767" customWidth="1"/>
    <col min="14083" max="14083" width="8.33203125" style="767" customWidth="1"/>
    <col min="14084" max="14087" width="11.44140625" style="767" customWidth="1"/>
    <col min="14088" max="14088" width="20.109375" style="767" customWidth="1"/>
    <col min="14089" max="14089" width="8.33203125" style="767" customWidth="1"/>
    <col min="14090" max="14090" width="7.21875" style="767" customWidth="1"/>
    <col min="14091" max="14333" width="11.44140625" style="767" customWidth="1"/>
    <col min="14334" max="14334" width="12.5546875" style="767" customWidth="1"/>
    <col min="14335" max="14335" width="3.5546875" style="767" customWidth="1"/>
    <col min="14336" max="14336" width="146.88671875" style="767"/>
    <col min="14337" max="14337" width="12.5546875" style="767" customWidth="1"/>
    <col min="14338" max="14338" width="114.77734375" style="767" customWidth="1"/>
    <col min="14339" max="14339" width="8.33203125" style="767" customWidth="1"/>
    <col min="14340" max="14343" width="11.44140625" style="767" customWidth="1"/>
    <col min="14344" max="14344" width="20.109375" style="767" customWidth="1"/>
    <col min="14345" max="14345" width="8.33203125" style="767" customWidth="1"/>
    <col min="14346" max="14346" width="7.21875" style="767" customWidth="1"/>
    <col min="14347" max="14589" width="11.44140625" style="767" customWidth="1"/>
    <col min="14590" max="14590" width="12.5546875" style="767" customWidth="1"/>
    <col min="14591" max="14591" width="3.5546875" style="767" customWidth="1"/>
    <col min="14592" max="14592" width="146.88671875" style="767"/>
    <col min="14593" max="14593" width="12.5546875" style="767" customWidth="1"/>
    <col min="14594" max="14594" width="114.77734375" style="767" customWidth="1"/>
    <col min="14595" max="14595" width="8.33203125" style="767" customWidth="1"/>
    <col min="14596" max="14599" width="11.44140625" style="767" customWidth="1"/>
    <col min="14600" max="14600" width="20.109375" style="767" customWidth="1"/>
    <col min="14601" max="14601" width="8.33203125" style="767" customWidth="1"/>
    <col min="14602" max="14602" width="7.21875" style="767" customWidth="1"/>
    <col min="14603" max="14845" width="11.44140625" style="767" customWidth="1"/>
    <col min="14846" max="14846" width="12.5546875" style="767" customWidth="1"/>
    <col min="14847" max="14847" width="3.5546875" style="767" customWidth="1"/>
    <col min="14848" max="14848" width="146.88671875" style="767"/>
    <col min="14849" max="14849" width="12.5546875" style="767" customWidth="1"/>
    <col min="14850" max="14850" width="114.77734375" style="767" customWidth="1"/>
    <col min="14851" max="14851" width="8.33203125" style="767" customWidth="1"/>
    <col min="14852" max="14855" width="11.44140625" style="767" customWidth="1"/>
    <col min="14856" max="14856" width="20.109375" style="767" customWidth="1"/>
    <col min="14857" max="14857" width="8.33203125" style="767" customWidth="1"/>
    <col min="14858" max="14858" width="7.21875" style="767" customWidth="1"/>
    <col min="14859" max="15101" width="11.44140625" style="767" customWidth="1"/>
    <col min="15102" max="15102" width="12.5546875" style="767" customWidth="1"/>
    <col min="15103" max="15103" width="3.5546875" style="767" customWidth="1"/>
    <col min="15104" max="15104" width="146.88671875" style="767"/>
    <col min="15105" max="15105" width="12.5546875" style="767" customWidth="1"/>
    <col min="15106" max="15106" width="114.77734375" style="767" customWidth="1"/>
    <col min="15107" max="15107" width="8.33203125" style="767" customWidth="1"/>
    <col min="15108" max="15111" width="11.44140625" style="767" customWidth="1"/>
    <col min="15112" max="15112" width="20.109375" style="767" customWidth="1"/>
    <col min="15113" max="15113" width="8.33203125" style="767" customWidth="1"/>
    <col min="15114" max="15114" width="7.21875" style="767" customWidth="1"/>
    <col min="15115" max="15357" width="11.44140625" style="767" customWidth="1"/>
    <col min="15358" max="15358" width="12.5546875" style="767" customWidth="1"/>
    <col min="15359" max="15359" width="3.5546875" style="767" customWidth="1"/>
    <col min="15360" max="15360" width="146.88671875" style="767"/>
    <col min="15361" max="15361" width="12.5546875" style="767" customWidth="1"/>
    <col min="15362" max="15362" width="114.77734375" style="767" customWidth="1"/>
    <col min="15363" max="15363" width="8.33203125" style="767" customWidth="1"/>
    <col min="15364" max="15367" width="11.44140625" style="767" customWidth="1"/>
    <col min="15368" max="15368" width="20.109375" style="767" customWidth="1"/>
    <col min="15369" max="15369" width="8.33203125" style="767" customWidth="1"/>
    <col min="15370" max="15370" width="7.21875" style="767" customWidth="1"/>
    <col min="15371" max="15613" width="11.44140625" style="767" customWidth="1"/>
    <col min="15614" max="15614" width="12.5546875" style="767" customWidth="1"/>
    <col min="15615" max="15615" width="3.5546875" style="767" customWidth="1"/>
    <col min="15616" max="15616" width="146.88671875" style="767"/>
    <col min="15617" max="15617" width="12.5546875" style="767" customWidth="1"/>
    <col min="15618" max="15618" width="114.77734375" style="767" customWidth="1"/>
    <col min="15619" max="15619" width="8.33203125" style="767" customWidth="1"/>
    <col min="15620" max="15623" width="11.44140625" style="767" customWidth="1"/>
    <col min="15624" max="15624" width="20.109375" style="767" customWidth="1"/>
    <col min="15625" max="15625" width="8.33203125" style="767" customWidth="1"/>
    <col min="15626" max="15626" width="7.21875" style="767" customWidth="1"/>
    <col min="15627" max="15869" width="11.44140625" style="767" customWidth="1"/>
    <col min="15870" max="15870" width="12.5546875" style="767" customWidth="1"/>
    <col min="15871" max="15871" width="3.5546875" style="767" customWidth="1"/>
    <col min="15872" max="15872" width="146.88671875" style="767"/>
    <col min="15873" max="15873" width="12.5546875" style="767" customWidth="1"/>
    <col min="15874" max="15874" width="114.77734375" style="767" customWidth="1"/>
    <col min="15875" max="15875" width="8.33203125" style="767" customWidth="1"/>
    <col min="15876" max="15879" width="11.44140625" style="767" customWidth="1"/>
    <col min="15880" max="15880" width="20.109375" style="767" customWidth="1"/>
    <col min="15881" max="15881" width="8.33203125" style="767" customWidth="1"/>
    <col min="15882" max="15882" width="7.21875" style="767" customWidth="1"/>
    <col min="15883" max="16125" width="11.44140625" style="767" customWidth="1"/>
    <col min="16126" max="16126" width="12.5546875" style="767" customWidth="1"/>
    <col min="16127" max="16127" width="3.5546875" style="767" customWidth="1"/>
    <col min="16128" max="16128" width="146.88671875" style="767"/>
    <col min="16129" max="16129" width="12.5546875" style="767" customWidth="1"/>
    <col min="16130" max="16130" width="114.77734375" style="767" customWidth="1"/>
    <col min="16131" max="16131" width="8.33203125" style="767" customWidth="1"/>
    <col min="16132" max="16135" width="11.44140625" style="767" customWidth="1"/>
    <col min="16136" max="16136" width="20.109375" style="767" customWidth="1"/>
    <col min="16137" max="16137" width="8.33203125" style="767" customWidth="1"/>
    <col min="16138" max="16138" width="7.21875" style="767" customWidth="1"/>
    <col min="16139" max="16381" width="11.44140625" style="767" customWidth="1"/>
    <col min="16382" max="16382" width="12.5546875" style="767" customWidth="1"/>
    <col min="16383" max="16383" width="3.5546875" style="767" customWidth="1"/>
    <col min="16384" max="16384" width="146.88671875" style="767"/>
  </cols>
  <sheetData>
    <row r="1" spans="1:3">
      <c r="A1" s="24"/>
      <c r="B1" s="24"/>
      <c r="C1" s="415"/>
    </row>
    <row r="2" spans="1:3" ht="14.4" thickBot="1">
      <c r="A2" s="27"/>
      <c r="B2" s="27"/>
      <c r="C2" s="1509"/>
    </row>
    <row r="3" spans="1:3" ht="13.8">
      <c r="A3" s="30"/>
      <c r="B3" s="30"/>
      <c r="C3" s="1510"/>
    </row>
    <row r="4" spans="1:3" ht="16.8">
      <c r="A4" s="33" t="s">
        <v>1336</v>
      </c>
      <c r="B4" s="30"/>
      <c r="C4" s="1510"/>
    </row>
    <row r="5" spans="1:3" ht="18">
      <c r="A5" s="35"/>
      <c r="B5" s="420"/>
      <c r="C5" s="1511"/>
    </row>
    <row r="6" spans="1:3" ht="13.8">
      <c r="A6" s="422"/>
      <c r="B6" s="1512"/>
      <c r="C6" s="39" t="s">
        <v>109</v>
      </c>
    </row>
    <row r="7" spans="1:3" ht="13.8">
      <c r="A7" s="425" t="s">
        <v>110</v>
      </c>
      <c r="B7" s="1513" t="s">
        <v>39</v>
      </c>
      <c r="C7" s="41">
        <v>52</v>
      </c>
    </row>
    <row r="8" spans="1:3" ht="13.8">
      <c r="A8" s="425"/>
      <c r="B8" s="1514" t="s">
        <v>1337</v>
      </c>
      <c r="C8" s="41"/>
    </row>
    <row r="9" spans="1:3" ht="13.8">
      <c r="A9" s="696"/>
      <c r="B9" s="1513" t="s">
        <v>43</v>
      </c>
      <c r="C9" s="41">
        <v>53</v>
      </c>
    </row>
    <row r="10" spans="1:3" ht="13.8">
      <c r="A10" s="696"/>
      <c r="B10" s="1513" t="s">
        <v>44</v>
      </c>
      <c r="C10" s="41">
        <v>54</v>
      </c>
    </row>
    <row r="11" spans="1:3" ht="13.8">
      <c r="A11" s="696"/>
      <c r="B11" s="1513" t="s">
        <v>47</v>
      </c>
      <c r="C11" s="41">
        <v>55</v>
      </c>
    </row>
    <row r="12" spans="1:3" ht="13.8">
      <c r="A12" s="553"/>
      <c r="B12" s="1513" t="s">
        <v>49</v>
      </c>
      <c r="C12" s="41">
        <v>56</v>
      </c>
    </row>
    <row r="13" spans="1:3" ht="13.8">
      <c r="A13" s="553"/>
      <c r="B13" s="1513" t="s">
        <v>51</v>
      </c>
      <c r="C13" s="41">
        <v>57</v>
      </c>
    </row>
    <row r="14" spans="1:3" ht="13.8">
      <c r="A14" s="553"/>
      <c r="B14" s="1513" t="s">
        <v>53</v>
      </c>
      <c r="C14" s="41">
        <v>58</v>
      </c>
    </row>
    <row r="15" spans="1:3" ht="13.8">
      <c r="A15" s="553"/>
      <c r="B15" s="1514" t="s">
        <v>1338</v>
      </c>
      <c r="C15" s="41"/>
    </row>
    <row r="16" spans="1:3" ht="13.8">
      <c r="A16" s="696"/>
      <c r="B16" s="1513" t="s">
        <v>57</v>
      </c>
      <c r="C16" s="41">
        <v>59</v>
      </c>
    </row>
    <row r="17" spans="1:3" ht="13.8">
      <c r="A17" s="553"/>
      <c r="B17" s="1513" t="s">
        <v>1339</v>
      </c>
      <c r="C17" s="41">
        <v>60</v>
      </c>
    </row>
    <row r="18" spans="1:3" ht="13.8">
      <c r="A18" s="553"/>
      <c r="B18" s="1513" t="s">
        <v>61</v>
      </c>
      <c r="C18" s="41">
        <v>61</v>
      </c>
    </row>
    <row r="19" spans="1:3" ht="13.8">
      <c r="A19" s="553"/>
      <c r="B19" s="1514" t="s">
        <v>63</v>
      </c>
      <c r="C19" s="41"/>
    </row>
    <row r="20" spans="1:3" ht="13.8">
      <c r="A20" s="553"/>
      <c r="B20" s="1513" t="s">
        <v>65</v>
      </c>
      <c r="C20" s="41">
        <v>62</v>
      </c>
    </row>
    <row r="21" spans="1:3" ht="13.8">
      <c r="A21" s="553"/>
      <c r="B21" s="1513" t="s">
        <v>66</v>
      </c>
      <c r="C21" s="41">
        <v>63</v>
      </c>
    </row>
    <row r="22" spans="1:3" ht="13.8">
      <c r="A22" s="696"/>
      <c r="B22" s="1513" t="s">
        <v>69</v>
      </c>
      <c r="C22" s="41">
        <v>64</v>
      </c>
    </row>
    <row r="23" spans="1:3" ht="13.8">
      <c r="A23" s="553"/>
      <c r="B23" s="1513" t="s">
        <v>71</v>
      </c>
      <c r="C23" s="41">
        <v>65</v>
      </c>
    </row>
    <row r="24" spans="1:3" ht="13.8">
      <c r="A24" s="553"/>
      <c r="B24" s="1513" t="s">
        <v>73</v>
      </c>
      <c r="C24" s="41">
        <v>66</v>
      </c>
    </row>
    <row r="25" spans="1:3" ht="13.8">
      <c r="A25" s="553"/>
      <c r="B25" s="1514" t="s">
        <v>1340</v>
      </c>
      <c r="C25" s="41"/>
    </row>
    <row r="26" spans="1:3" ht="13.8">
      <c r="A26" s="553"/>
      <c r="B26" s="1513" t="s">
        <v>77</v>
      </c>
      <c r="C26" s="41">
        <v>67</v>
      </c>
    </row>
    <row r="27" spans="1:3" ht="13.8">
      <c r="A27" s="553"/>
      <c r="B27" s="1513" t="s">
        <v>79</v>
      </c>
      <c r="C27" s="41">
        <v>68</v>
      </c>
    </row>
    <row r="28" spans="1:3" ht="13.8">
      <c r="A28" s="42"/>
      <c r="B28" s="1513" t="s">
        <v>81</v>
      </c>
      <c r="C28" s="41">
        <v>69</v>
      </c>
    </row>
    <row r="29" spans="1:3" ht="13.8">
      <c r="A29" s="42"/>
      <c r="B29" s="1513" t="s">
        <v>83</v>
      </c>
      <c r="C29" s="41">
        <v>70</v>
      </c>
    </row>
    <row r="30" spans="1:3" ht="13.8">
      <c r="A30" s="42"/>
      <c r="B30" s="1513" t="s">
        <v>85</v>
      </c>
      <c r="C30" s="41">
        <v>71</v>
      </c>
    </row>
    <row r="31" spans="1:3" ht="13.8">
      <c r="A31" s="42"/>
      <c r="B31" s="1513" t="s">
        <v>87</v>
      </c>
      <c r="C31" s="41">
        <v>72</v>
      </c>
    </row>
    <row r="32" spans="1:3" ht="13.8">
      <c r="A32" s="42"/>
      <c r="B32" s="1514" t="s">
        <v>89</v>
      </c>
      <c r="C32" s="41"/>
    </row>
    <row r="33" spans="1:3" ht="13.8">
      <c r="A33" s="42"/>
      <c r="B33" s="1515" t="s">
        <v>91</v>
      </c>
      <c r="C33" s="41">
        <v>73</v>
      </c>
    </row>
    <row r="34" spans="1:3" ht="13.8">
      <c r="A34" s="42"/>
      <c r="B34" s="1515" t="s">
        <v>93</v>
      </c>
      <c r="C34" s="41">
        <v>74</v>
      </c>
    </row>
    <row r="35" spans="1:3" ht="13.8">
      <c r="A35" s="42"/>
      <c r="B35" s="1515" t="s">
        <v>95</v>
      </c>
      <c r="C35" s="41">
        <v>75</v>
      </c>
    </row>
    <row r="36" spans="1:3" ht="13.8">
      <c r="A36" s="42"/>
      <c r="B36" s="1515" t="s">
        <v>97</v>
      </c>
      <c r="C36" s="41">
        <v>76</v>
      </c>
    </row>
    <row r="37" spans="1:3" ht="14.4" thickBot="1">
      <c r="A37" s="558"/>
      <c r="B37" s="1516"/>
      <c r="C37" s="1517"/>
    </row>
    <row r="38" spans="1:3">
      <c r="A38" s="24"/>
      <c r="B38" s="24"/>
      <c r="C38" s="415"/>
    </row>
    <row r="39" spans="1:3">
      <c r="A39" s="24"/>
      <c r="B39" s="24"/>
      <c r="C39" s="415"/>
    </row>
    <row r="40" spans="1:3">
      <c r="A40" s="24"/>
      <c r="B40" s="24"/>
      <c r="C40" s="415"/>
    </row>
    <row r="41" spans="1:3">
      <c r="A41" s="24"/>
      <c r="B41" s="24"/>
      <c r="C41" s="415"/>
    </row>
    <row r="42" spans="1:3">
      <c r="A42" s="24"/>
      <c r="B42" s="24"/>
      <c r="C42" s="415"/>
    </row>
    <row r="43" spans="1:3">
      <c r="A43" s="24"/>
      <c r="B43" s="24"/>
      <c r="C43" s="415"/>
    </row>
    <row r="44" spans="1:3">
      <c r="A44" s="24"/>
      <c r="B44" s="24"/>
      <c r="C44" s="415"/>
    </row>
    <row r="45" spans="1:3">
      <c r="A45" s="24"/>
      <c r="B45" s="24"/>
      <c r="C45" s="415"/>
    </row>
    <row r="46" spans="1:3">
      <c r="A46" s="24"/>
      <c r="B46" s="24"/>
      <c r="C46" s="415"/>
    </row>
    <row r="47" spans="1:3">
      <c r="A47" s="24"/>
      <c r="B47" s="24"/>
      <c r="C47" s="415"/>
    </row>
  </sheetData>
  <pageMargins left="0.7" right="0.7" top="0.75" bottom="0.75" header="0.3" footer="0.3"/>
  <pageSetup scale="4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083D9-1B6F-468C-82B3-943840921374}">
  <dimension ref="A1:J199"/>
  <sheetViews>
    <sheetView workbookViewId="0"/>
  </sheetViews>
  <sheetFormatPr baseColWidth="10" defaultColWidth="11.44140625" defaultRowHeight="13.2"/>
  <cols>
    <col min="1" max="1" width="3" style="131" customWidth="1"/>
    <col min="2" max="2" width="5.109375" style="131" customWidth="1"/>
    <col min="3" max="3" width="40.6640625" style="131" customWidth="1"/>
    <col min="4" max="8" width="11.44140625" style="131"/>
    <col min="9" max="9" width="6" style="131" customWidth="1"/>
    <col min="10" max="256" width="11.44140625" style="131"/>
    <col min="257" max="257" width="3" style="131" customWidth="1"/>
    <col min="258" max="258" width="5.109375" style="131" customWidth="1"/>
    <col min="259" max="259" width="40.6640625" style="131" customWidth="1"/>
    <col min="260" max="264" width="11.44140625" style="131"/>
    <col min="265" max="265" width="6" style="131" customWidth="1"/>
    <col min="266" max="512" width="11.44140625" style="131"/>
    <col min="513" max="513" width="3" style="131" customWidth="1"/>
    <col min="514" max="514" width="5.109375" style="131" customWidth="1"/>
    <col min="515" max="515" width="40.6640625" style="131" customWidth="1"/>
    <col min="516" max="520" width="11.44140625" style="131"/>
    <col min="521" max="521" width="6" style="131" customWidth="1"/>
    <col min="522" max="768" width="11.44140625" style="131"/>
    <col min="769" max="769" width="3" style="131" customWidth="1"/>
    <col min="770" max="770" width="5.109375" style="131" customWidth="1"/>
    <col min="771" max="771" width="40.6640625" style="131" customWidth="1"/>
    <col min="772" max="776" width="11.44140625" style="131"/>
    <col min="777" max="777" width="6" style="131" customWidth="1"/>
    <col min="778" max="1024" width="11.44140625" style="131"/>
    <col min="1025" max="1025" width="3" style="131" customWidth="1"/>
    <col min="1026" max="1026" width="5.109375" style="131" customWidth="1"/>
    <col min="1027" max="1027" width="40.6640625" style="131" customWidth="1"/>
    <col min="1028" max="1032" width="11.44140625" style="131"/>
    <col min="1033" max="1033" width="6" style="131" customWidth="1"/>
    <col min="1034" max="1280" width="11.44140625" style="131"/>
    <col min="1281" max="1281" width="3" style="131" customWidth="1"/>
    <col min="1282" max="1282" width="5.109375" style="131" customWidth="1"/>
    <col min="1283" max="1283" width="40.6640625" style="131" customWidth="1"/>
    <col min="1284" max="1288" width="11.44140625" style="131"/>
    <col min="1289" max="1289" width="6" style="131" customWidth="1"/>
    <col min="1290" max="1536" width="11.44140625" style="131"/>
    <col min="1537" max="1537" width="3" style="131" customWidth="1"/>
    <col min="1538" max="1538" width="5.109375" style="131" customWidth="1"/>
    <col min="1539" max="1539" width="40.6640625" style="131" customWidth="1"/>
    <col min="1540" max="1544" width="11.44140625" style="131"/>
    <col min="1545" max="1545" width="6" style="131" customWidth="1"/>
    <col min="1546" max="1792" width="11.44140625" style="131"/>
    <col min="1793" max="1793" width="3" style="131" customWidth="1"/>
    <col min="1794" max="1794" width="5.109375" style="131" customWidth="1"/>
    <col min="1795" max="1795" width="40.6640625" style="131" customWidth="1"/>
    <col min="1796" max="1800" width="11.44140625" style="131"/>
    <col min="1801" max="1801" width="6" style="131" customWidth="1"/>
    <col min="1802" max="2048" width="11.44140625" style="131"/>
    <col min="2049" max="2049" width="3" style="131" customWidth="1"/>
    <col min="2050" max="2050" width="5.109375" style="131" customWidth="1"/>
    <col min="2051" max="2051" width="40.6640625" style="131" customWidth="1"/>
    <col min="2052" max="2056" width="11.44140625" style="131"/>
    <col min="2057" max="2057" width="6" style="131" customWidth="1"/>
    <col min="2058" max="2304" width="11.44140625" style="131"/>
    <col min="2305" max="2305" width="3" style="131" customWidth="1"/>
    <col min="2306" max="2306" width="5.109375" style="131" customWidth="1"/>
    <col min="2307" max="2307" width="40.6640625" style="131" customWidth="1"/>
    <col min="2308" max="2312" width="11.44140625" style="131"/>
    <col min="2313" max="2313" width="6" style="131" customWidth="1"/>
    <col min="2314" max="2560" width="11.44140625" style="131"/>
    <col min="2561" max="2561" width="3" style="131" customWidth="1"/>
    <col min="2562" max="2562" width="5.109375" style="131" customWidth="1"/>
    <col min="2563" max="2563" width="40.6640625" style="131" customWidth="1"/>
    <col min="2564" max="2568" width="11.44140625" style="131"/>
    <col min="2569" max="2569" width="6" style="131" customWidth="1"/>
    <col min="2570" max="2816" width="11.44140625" style="131"/>
    <col min="2817" max="2817" width="3" style="131" customWidth="1"/>
    <col min="2818" max="2818" width="5.109375" style="131" customWidth="1"/>
    <col min="2819" max="2819" width="40.6640625" style="131" customWidth="1"/>
    <col min="2820" max="2824" width="11.44140625" style="131"/>
    <col min="2825" max="2825" width="6" style="131" customWidth="1"/>
    <col min="2826" max="3072" width="11.44140625" style="131"/>
    <col min="3073" max="3073" width="3" style="131" customWidth="1"/>
    <col min="3074" max="3074" width="5.109375" style="131" customWidth="1"/>
    <col min="3075" max="3075" width="40.6640625" style="131" customWidth="1"/>
    <col min="3076" max="3080" width="11.44140625" style="131"/>
    <col min="3081" max="3081" width="6" style="131" customWidth="1"/>
    <col min="3082" max="3328" width="11.44140625" style="131"/>
    <col min="3329" max="3329" width="3" style="131" customWidth="1"/>
    <col min="3330" max="3330" width="5.109375" style="131" customWidth="1"/>
    <col min="3331" max="3331" width="40.6640625" style="131" customWidth="1"/>
    <col min="3332" max="3336" width="11.44140625" style="131"/>
    <col min="3337" max="3337" width="6" style="131" customWidth="1"/>
    <col min="3338" max="3584" width="11.44140625" style="131"/>
    <col min="3585" max="3585" width="3" style="131" customWidth="1"/>
    <col min="3586" max="3586" width="5.109375" style="131" customWidth="1"/>
    <col min="3587" max="3587" width="40.6640625" style="131" customWidth="1"/>
    <col min="3588" max="3592" width="11.44140625" style="131"/>
    <col min="3593" max="3593" width="6" style="131" customWidth="1"/>
    <col min="3594" max="3840" width="11.44140625" style="131"/>
    <col min="3841" max="3841" width="3" style="131" customWidth="1"/>
    <col min="3842" max="3842" width="5.109375" style="131" customWidth="1"/>
    <col min="3843" max="3843" width="40.6640625" style="131" customWidth="1"/>
    <col min="3844" max="3848" width="11.44140625" style="131"/>
    <col min="3849" max="3849" width="6" style="131" customWidth="1"/>
    <col min="3850" max="4096" width="11.44140625" style="131"/>
    <col min="4097" max="4097" width="3" style="131" customWidth="1"/>
    <col min="4098" max="4098" width="5.109375" style="131" customWidth="1"/>
    <col min="4099" max="4099" width="40.6640625" style="131" customWidth="1"/>
    <col min="4100" max="4104" width="11.44140625" style="131"/>
    <col min="4105" max="4105" width="6" style="131" customWidth="1"/>
    <col min="4106" max="4352" width="11.44140625" style="131"/>
    <col min="4353" max="4353" width="3" style="131" customWidth="1"/>
    <col min="4354" max="4354" width="5.109375" style="131" customWidth="1"/>
    <col min="4355" max="4355" width="40.6640625" style="131" customWidth="1"/>
    <col min="4356" max="4360" width="11.44140625" style="131"/>
    <col min="4361" max="4361" width="6" style="131" customWidth="1"/>
    <col min="4362" max="4608" width="11.44140625" style="131"/>
    <col min="4609" max="4609" width="3" style="131" customWidth="1"/>
    <col min="4610" max="4610" width="5.109375" style="131" customWidth="1"/>
    <col min="4611" max="4611" width="40.6640625" style="131" customWidth="1"/>
    <col min="4612" max="4616" width="11.44140625" style="131"/>
    <col min="4617" max="4617" width="6" style="131" customWidth="1"/>
    <col min="4618" max="4864" width="11.44140625" style="131"/>
    <col min="4865" max="4865" width="3" style="131" customWidth="1"/>
    <col min="4866" max="4866" width="5.109375" style="131" customWidth="1"/>
    <col min="4867" max="4867" width="40.6640625" style="131" customWidth="1"/>
    <col min="4868" max="4872" width="11.44140625" style="131"/>
    <col min="4873" max="4873" width="6" style="131" customWidth="1"/>
    <col min="4874" max="5120" width="11.44140625" style="131"/>
    <col min="5121" max="5121" width="3" style="131" customWidth="1"/>
    <col min="5122" max="5122" width="5.109375" style="131" customWidth="1"/>
    <col min="5123" max="5123" width="40.6640625" style="131" customWidth="1"/>
    <col min="5124" max="5128" width="11.44140625" style="131"/>
    <col min="5129" max="5129" width="6" style="131" customWidth="1"/>
    <col min="5130" max="5376" width="11.44140625" style="131"/>
    <col min="5377" max="5377" width="3" style="131" customWidth="1"/>
    <col min="5378" max="5378" width="5.109375" style="131" customWidth="1"/>
    <col min="5379" max="5379" width="40.6640625" style="131" customWidth="1"/>
    <col min="5380" max="5384" width="11.44140625" style="131"/>
    <col min="5385" max="5385" width="6" style="131" customWidth="1"/>
    <col min="5386" max="5632" width="11.44140625" style="131"/>
    <col min="5633" max="5633" width="3" style="131" customWidth="1"/>
    <col min="5634" max="5634" width="5.109375" style="131" customWidth="1"/>
    <col min="5635" max="5635" width="40.6640625" style="131" customWidth="1"/>
    <col min="5636" max="5640" width="11.44140625" style="131"/>
    <col min="5641" max="5641" width="6" style="131" customWidth="1"/>
    <col min="5642" max="5888" width="11.44140625" style="131"/>
    <col min="5889" max="5889" width="3" style="131" customWidth="1"/>
    <col min="5890" max="5890" width="5.109375" style="131" customWidth="1"/>
    <col min="5891" max="5891" width="40.6640625" style="131" customWidth="1"/>
    <col min="5892" max="5896" width="11.44140625" style="131"/>
    <col min="5897" max="5897" width="6" style="131" customWidth="1"/>
    <col min="5898" max="6144" width="11.44140625" style="131"/>
    <col min="6145" max="6145" width="3" style="131" customWidth="1"/>
    <col min="6146" max="6146" width="5.109375" style="131" customWidth="1"/>
    <col min="6147" max="6147" width="40.6640625" style="131" customWidth="1"/>
    <col min="6148" max="6152" width="11.44140625" style="131"/>
    <col min="6153" max="6153" width="6" style="131" customWidth="1"/>
    <col min="6154" max="6400" width="11.44140625" style="131"/>
    <col min="6401" max="6401" width="3" style="131" customWidth="1"/>
    <col min="6402" max="6402" width="5.109375" style="131" customWidth="1"/>
    <col min="6403" max="6403" width="40.6640625" style="131" customWidth="1"/>
    <col min="6404" max="6408" width="11.44140625" style="131"/>
    <col min="6409" max="6409" width="6" style="131" customWidth="1"/>
    <col min="6410" max="6656" width="11.44140625" style="131"/>
    <col min="6657" max="6657" width="3" style="131" customWidth="1"/>
    <col min="6658" max="6658" width="5.109375" style="131" customWidth="1"/>
    <col min="6659" max="6659" width="40.6640625" style="131" customWidth="1"/>
    <col min="6660" max="6664" width="11.44140625" style="131"/>
    <col min="6665" max="6665" width="6" style="131" customWidth="1"/>
    <col min="6666" max="6912" width="11.44140625" style="131"/>
    <col min="6913" max="6913" width="3" style="131" customWidth="1"/>
    <col min="6914" max="6914" width="5.109375" style="131" customWidth="1"/>
    <col min="6915" max="6915" width="40.6640625" style="131" customWidth="1"/>
    <col min="6916" max="6920" width="11.44140625" style="131"/>
    <col min="6921" max="6921" width="6" style="131" customWidth="1"/>
    <col min="6922" max="7168" width="11.44140625" style="131"/>
    <col min="7169" max="7169" width="3" style="131" customWidth="1"/>
    <col min="7170" max="7170" width="5.109375" style="131" customWidth="1"/>
    <col min="7171" max="7171" width="40.6640625" style="131" customWidth="1"/>
    <col min="7172" max="7176" width="11.44140625" style="131"/>
    <col min="7177" max="7177" width="6" style="131" customWidth="1"/>
    <col min="7178" max="7424" width="11.44140625" style="131"/>
    <col min="7425" max="7425" width="3" style="131" customWidth="1"/>
    <col min="7426" max="7426" width="5.109375" style="131" customWidth="1"/>
    <col min="7427" max="7427" width="40.6640625" style="131" customWidth="1"/>
    <col min="7428" max="7432" width="11.44140625" style="131"/>
    <col min="7433" max="7433" width="6" style="131" customWidth="1"/>
    <col min="7434" max="7680" width="11.44140625" style="131"/>
    <col min="7681" max="7681" width="3" style="131" customWidth="1"/>
    <col min="7682" max="7682" width="5.109375" style="131" customWidth="1"/>
    <col min="7683" max="7683" width="40.6640625" style="131" customWidth="1"/>
    <col min="7684" max="7688" width="11.44140625" style="131"/>
    <col min="7689" max="7689" width="6" style="131" customWidth="1"/>
    <col min="7690" max="7936" width="11.44140625" style="131"/>
    <col min="7937" max="7937" width="3" style="131" customWidth="1"/>
    <col min="7938" max="7938" width="5.109375" style="131" customWidth="1"/>
    <col min="7939" max="7939" width="40.6640625" style="131" customWidth="1"/>
    <col min="7940" max="7944" width="11.44140625" style="131"/>
    <col min="7945" max="7945" width="6" style="131" customWidth="1"/>
    <col min="7946" max="8192" width="11.44140625" style="131"/>
    <col min="8193" max="8193" width="3" style="131" customWidth="1"/>
    <col min="8194" max="8194" width="5.109375" style="131" customWidth="1"/>
    <col min="8195" max="8195" width="40.6640625" style="131" customWidth="1"/>
    <col min="8196" max="8200" width="11.44140625" style="131"/>
    <col min="8201" max="8201" width="6" style="131" customWidth="1"/>
    <col min="8202" max="8448" width="11.44140625" style="131"/>
    <col min="8449" max="8449" width="3" style="131" customWidth="1"/>
    <col min="8450" max="8450" width="5.109375" style="131" customWidth="1"/>
    <col min="8451" max="8451" width="40.6640625" style="131" customWidth="1"/>
    <col min="8452" max="8456" width="11.44140625" style="131"/>
    <col min="8457" max="8457" width="6" style="131" customWidth="1"/>
    <col min="8458" max="8704" width="11.44140625" style="131"/>
    <col min="8705" max="8705" width="3" style="131" customWidth="1"/>
    <col min="8706" max="8706" width="5.109375" style="131" customWidth="1"/>
    <col min="8707" max="8707" width="40.6640625" style="131" customWidth="1"/>
    <col min="8708" max="8712" width="11.44140625" style="131"/>
    <col min="8713" max="8713" width="6" style="131" customWidth="1"/>
    <col min="8714" max="8960" width="11.44140625" style="131"/>
    <col min="8961" max="8961" width="3" style="131" customWidth="1"/>
    <col min="8962" max="8962" width="5.109375" style="131" customWidth="1"/>
    <col min="8963" max="8963" width="40.6640625" style="131" customWidth="1"/>
    <col min="8964" max="8968" width="11.44140625" style="131"/>
    <col min="8969" max="8969" width="6" style="131" customWidth="1"/>
    <col min="8970" max="9216" width="11.44140625" style="131"/>
    <col min="9217" max="9217" width="3" style="131" customWidth="1"/>
    <col min="9218" max="9218" width="5.109375" style="131" customWidth="1"/>
    <col min="9219" max="9219" width="40.6640625" style="131" customWidth="1"/>
    <col min="9220" max="9224" width="11.44140625" style="131"/>
    <col min="9225" max="9225" width="6" style="131" customWidth="1"/>
    <col min="9226" max="9472" width="11.44140625" style="131"/>
    <col min="9473" max="9473" width="3" style="131" customWidth="1"/>
    <col min="9474" max="9474" width="5.109375" style="131" customWidth="1"/>
    <col min="9475" max="9475" width="40.6640625" style="131" customWidth="1"/>
    <col min="9476" max="9480" width="11.44140625" style="131"/>
    <col min="9481" max="9481" width="6" style="131" customWidth="1"/>
    <col min="9482" max="9728" width="11.44140625" style="131"/>
    <col min="9729" max="9729" width="3" style="131" customWidth="1"/>
    <col min="9730" max="9730" width="5.109375" style="131" customWidth="1"/>
    <col min="9731" max="9731" width="40.6640625" style="131" customWidth="1"/>
    <col min="9732" max="9736" width="11.44140625" style="131"/>
    <col min="9737" max="9737" width="6" style="131" customWidth="1"/>
    <col min="9738" max="9984" width="11.44140625" style="131"/>
    <col min="9985" max="9985" width="3" style="131" customWidth="1"/>
    <col min="9986" max="9986" width="5.109375" style="131" customWidth="1"/>
    <col min="9987" max="9987" width="40.6640625" style="131" customWidth="1"/>
    <col min="9988" max="9992" width="11.44140625" style="131"/>
    <col min="9993" max="9993" width="6" style="131" customWidth="1"/>
    <col min="9994" max="10240" width="11.44140625" style="131"/>
    <col min="10241" max="10241" width="3" style="131" customWidth="1"/>
    <col min="10242" max="10242" width="5.109375" style="131" customWidth="1"/>
    <col min="10243" max="10243" width="40.6640625" style="131" customWidth="1"/>
    <col min="10244" max="10248" width="11.44140625" style="131"/>
    <col min="10249" max="10249" width="6" style="131" customWidth="1"/>
    <col min="10250" max="10496" width="11.44140625" style="131"/>
    <col min="10497" max="10497" width="3" style="131" customWidth="1"/>
    <col min="10498" max="10498" width="5.109375" style="131" customWidth="1"/>
    <col min="10499" max="10499" width="40.6640625" style="131" customWidth="1"/>
    <col min="10500" max="10504" width="11.44140625" style="131"/>
    <col min="10505" max="10505" width="6" style="131" customWidth="1"/>
    <col min="10506" max="10752" width="11.44140625" style="131"/>
    <col min="10753" max="10753" width="3" style="131" customWidth="1"/>
    <col min="10754" max="10754" width="5.109375" style="131" customWidth="1"/>
    <col min="10755" max="10755" width="40.6640625" style="131" customWidth="1"/>
    <col min="10756" max="10760" width="11.44140625" style="131"/>
    <col min="10761" max="10761" width="6" style="131" customWidth="1"/>
    <col min="10762" max="11008" width="11.44140625" style="131"/>
    <col min="11009" max="11009" width="3" style="131" customWidth="1"/>
    <col min="11010" max="11010" width="5.109375" style="131" customWidth="1"/>
    <col min="11011" max="11011" width="40.6640625" style="131" customWidth="1"/>
    <col min="11012" max="11016" width="11.44140625" style="131"/>
    <col min="11017" max="11017" width="6" style="131" customWidth="1"/>
    <col min="11018" max="11264" width="11.44140625" style="131"/>
    <col min="11265" max="11265" width="3" style="131" customWidth="1"/>
    <col min="11266" max="11266" width="5.109375" style="131" customWidth="1"/>
    <col min="11267" max="11267" width="40.6640625" style="131" customWidth="1"/>
    <col min="11268" max="11272" width="11.44140625" style="131"/>
    <col min="11273" max="11273" width="6" style="131" customWidth="1"/>
    <col min="11274" max="11520" width="11.44140625" style="131"/>
    <col min="11521" max="11521" width="3" style="131" customWidth="1"/>
    <col min="11522" max="11522" width="5.109375" style="131" customWidth="1"/>
    <col min="11523" max="11523" width="40.6640625" style="131" customWidth="1"/>
    <col min="11524" max="11528" width="11.44140625" style="131"/>
    <col min="11529" max="11529" width="6" style="131" customWidth="1"/>
    <col min="11530" max="11776" width="11.44140625" style="131"/>
    <col min="11777" max="11777" width="3" style="131" customWidth="1"/>
    <col min="11778" max="11778" width="5.109375" style="131" customWidth="1"/>
    <col min="11779" max="11779" width="40.6640625" style="131" customWidth="1"/>
    <col min="11780" max="11784" width="11.44140625" style="131"/>
    <col min="11785" max="11785" width="6" style="131" customWidth="1"/>
    <col min="11786" max="12032" width="11.44140625" style="131"/>
    <col min="12033" max="12033" width="3" style="131" customWidth="1"/>
    <col min="12034" max="12034" width="5.109375" style="131" customWidth="1"/>
    <col min="12035" max="12035" width="40.6640625" style="131" customWidth="1"/>
    <col min="12036" max="12040" width="11.44140625" style="131"/>
    <col min="12041" max="12041" width="6" style="131" customWidth="1"/>
    <col min="12042" max="12288" width="11.44140625" style="131"/>
    <col min="12289" max="12289" width="3" style="131" customWidth="1"/>
    <col min="12290" max="12290" width="5.109375" style="131" customWidth="1"/>
    <col min="12291" max="12291" width="40.6640625" style="131" customWidth="1"/>
    <col min="12292" max="12296" width="11.44140625" style="131"/>
    <col min="12297" max="12297" width="6" style="131" customWidth="1"/>
    <col min="12298" max="12544" width="11.44140625" style="131"/>
    <col min="12545" max="12545" width="3" style="131" customWidth="1"/>
    <col min="12546" max="12546" width="5.109375" style="131" customWidth="1"/>
    <col min="12547" max="12547" width="40.6640625" style="131" customWidth="1"/>
    <col min="12548" max="12552" width="11.44140625" style="131"/>
    <col min="12553" max="12553" width="6" style="131" customWidth="1"/>
    <col min="12554" max="12800" width="11.44140625" style="131"/>
    <col min="12801" max="12801" width="3" style="131" customWidth="1"/>
    <col min="12802" max="12802" width="5.109375" style="131" customWidth="1"/>
    <col min="12803" max="12803" width="40.6640625" style="131" customWidth="1"/>
    <col min="12804" max="12808" width="11.44140625" style="131"/>
    <col min="12809" max="12809" width="6" style="131" customWidth="1"/>
    <col min="12810" max="13056" width="11.44140625" style="131"/>
    <col min="13057" max="13057" width="3" style="131" customWidth="1"/>
    <col min="13058" max="13058" width="5.109375" style="131" customWidth="1"/>
    <col min="13059" max="13059" width="40.6640625" style="131" customWidth="1"/>
    <col min="13060" max="13064" width="11.44140625" style="131"/>
    <col min="13065" max="13065" width="6" style="131" customWidth="1"/>
    <col min="13066" max="13312" width="11.44140625" style="131"/>
    <col min="13313" max="13313" width="3" style="131" customWidth="1"/>
    <col min="13314" max="13314" width="5.109375" style="131" customWidth="1"/>
    <col min="13315" max="13315" width="40.6640625" style="131" customWidth="1"/>
    <col min="13316" max="13320" width="11.44140625" style="131"/>
    <col min="13321" max="13321" width="6" style="131" customWidth="1"/>
    <col min="13322" max="13568" width="11.44140625" style="131"/>
    <col min="13569" max="13569" width="3" style="131" customWidth="1"/>
    <col min="13570" max="13570" width="5.109375" style="131" customWidth="1"/>
    <col min="13571" max="13571" width="40.6640625" style="131" customWidth="1"/>
    <col min="13572" max="13576" width="11.44140625" style="131"/>
    <col min="13577" max="13577" width="6" style="131" customWidth="1"/>
    <col min="13578" max="13824" width="11.44140625" style="131"/>
    <col min="13825" max="13825" width="3" style="131" customWidth="1"/>
    <col min="13826" max="13826" width="5.109375" style="131" customWidth="1"/>
    <col min="13827" max="13827" width="40.6640625" style="131" customWidth="1"/>
    <col min="13828" max="13832" width="11.44140625" style="131"/>
    <col min="13833" max="13833" width="6" style="131" customWidth="1"/>
    <col min="13834" max="14080" width="11.44140625" style="131"/>
    <col min="14081" max="14081" width="3" style="131" customWidth="1"/>
    <col min="14082" max="14082" width="5.109375" style="131" customWidth="1"/>
    <col min="14083" max="14083" width="40.6640625" style="131" customWidth="1"/>
    <col min="14084" max="14088" width="11.44140625" style="131"/>
    <col min="14089" max="14089" width="6" style="131" customWidth="1"/>
    <col min="14090" max="14336" width="11.44140625" style="131"/>
    <col min="14337" max="14337" width="3" style="131" customWidth="1"/>
    <col min="14338" max="14338" width="5.109375" style="131" customWidth="1"/>
    <col min="14339" max="14339" width="40.6640625" style="131" customWidth="1"/>
    <col min="14340" max="14344" width="11.44140625" style="131"/>
    <col min="14345" max="14345" width="6" style="131" customWidth="1"/>
    <col min="14346" max="14592" width="11.44140625" style="131"/>
    <col min="14593" max="14593" width="3" style="131" customWidth="1"/>
    <col min="14594" max="14594" width="5.109375" style="131" customWidth="1"/>
    <col min="14595" max="14595" width="40.6640625" style="131" customWidth="1"/>
    <col min="14596" max="14600" width="11.44140625" style="131"/>
    <col min="14601" max="14601" width="6" style="131" customWidth="1"/>
    <col min="14602" max="14848" width="11.44140625" style="131"/>
    <col min="14849" max="14849" width="3" style="131" customWidth="1"/>
    <col min="14850" max="14850" width="5.109375" style="131" customWidth="1"/>
    <col min="14851" max="14851" width="40.6640625" style="131" customWidth="1"/>
    <col min="14852" max="14856" width="11.44140625" style="131"/>
    <col min="14857" max="14857" width="6" style="131" customWidth="1"/>
    <col min="14858" max="15104" width="11.44140625" style="131"/>
    <col min="15105" max="15105" width="3" style="131" customWidth="1"/>
    <col min="15106" max="15106" width="5.109375" style="131" customWidth="1"/>
    <col min="15107" max="15107" width="40.6640625" style="131" customWidth="1"/>
    <col min="15108" max="15112" width="11.44140625" style="131"/>
    <col min="15113" max="15113" width="6" style="131" customWidth="1"/>
    <col min="15114" max="15360" width="11.44140625" style="131"/>
    <col min="15361" max="15361" width="3" style="131" customWidth="1"/>
    <col min="15362" max="15362" width="5.109375" style="131" customWidth="1"/>
    <col min="15363" max="15363" width="40.6640625" style="131" customWidth="1"/>
    <col min="15364" max="15368" width="11.44140625" style="131"/>
    <col min="15369" max="15369" width="6" style="131" customWidth="1"/>
    <col min="15370" max="15616" width="11.44140625" style="131"/>
    <col min="15617" max="15617" width="3" style="131" customWidth="1"/>
    <col min="15618" max="15618" width="5.109375" style="131" customWidth="1"/>
    <col min="15619" max="15619" width="40.6640625" style="131" customWidth="1"/>
    <col min="15620" max="15624" width="11.44140625" style="131"/>
    <col min="15625" max="15625" width="6" style="131" customWidth="1"/>
    <col min="15626" max="15872" width="11.44140625" style="131"/>
    <col min="15873" max="15873" width="3" style="131" customWidth="1"/>
    <col min="15874" max="15874" width="5.109375" style="131" customWidth="1"/>
    <col min="15875" max="15875" width="40.6640625" style="131" customWidth="1"/>
    <col min="15876" max="15880" width="11.44140625" style="131"/>
    <col min="15881" max="15881" width="6" style="131" customWidth="1"/>
    <col min="15882" max="16128" width="11.44140625" style="131"/>
    <col min="16129" max="16129" width="3" style="131" customWidth="1"/>
    <col min="16130" max="16130" width="5.109375" style="131" customWidth="1"/>
    <col min="16131" max="16131" width="40.6640625" style="131" customWidth="1"/>
    <col min="16132" max="16136" width="11.44140625" style="131"/>
    <col min="16137" max="16137" width="6" style="131" customWidth="1"/>
    <col min="16138" max="16384" width="11.44140625" style="131"/>
  </cols>
  <sheetData>
    <row r="1" spans="1:10" ht="63" customHeight="1">
      <c r="A1" s="1519" t="s">
        <v>1341</v>
      </c>
      <c r="B1" s="1519"/>
      <c r="C1" s="1519"/>
      <c r="D1" s="1519"/>
      <c r="E1" s="1519"/>
      <c r="F1" s="1519"/>
      <c r="G1" s="1519"/>
      <c r="H1" s="1519"/>
      <c r="I1" s="1519"/>
    </row>
    <row r="2" spans="1:10" ht="13.8" thickBot="1">
      <c r="A2" s="1520"/>
      <c r="B2" s="1520"/>
      <c r="C2" s="1520"/>
      <c r="D2" s="1520"/>
      <c r="E2" s="1520"/>
      <c r="F2" s="1520"/>
      <c r="G2" s="1520"/>
      <c r="H2" s="1520"/>
      <c r="I2" s="1520"/>
    </row>
    <row r="3" spans="1:10" ht="13.8">
      <c r="A3" s="1521"/>
      <c r="B3" s="1521"/>
      <c r="C3" s="1521"/>
      <c r="D3" s="2445">
        <v>44561</v>
      </c>
      <c r="E3" s="2445">
        <v>44926</v>
      </c>
      <c r="F3" s="2445">
        <v>45291</v>
      </c>
      <c r="G3" s="2445">
        <v>45657</v>
      </c>
      <c r="H3" s="1522">
        <v>45930</v>
      </c>
      <c r="I3" s="1522"/>
      <c r="J3" s="1523"/>
    </row>
    <row r="4" spans="1:10" ht="13.8">
      <c r="A4" s="1524"/>
      <c r="B4" s="1524"/>
      <c r="C4" s="1524"/>
      <c r="D4" s="2375">
        <v>0</v>
      </c>
      <c r="E4" s="2375">
        <v>0</v>
      </c>
      <c r="F4" s="2375">
        <v>0</v>
      </c>
      <c r="G4" s="2375">
        <v>0</v>
      </c>
      <c r="H4" s="1525" t="s">
        <v>1342</v>
      </c>
      <c r="I4" s="1525" t="s">
        <v>152</v>
      </c>
      <c r="J4" s="1523"/>
    </row>
    <row r="5" spans="1:10" ht="13.8">
      <c r="A5" s="2446" t="s">
        <v>137</v>
      </c>
      <c r="B5" s="2446"/>
      <c r="C5" s="1527"/>
      <c r="D5" s="1528">
        <v>8856</v>
      </c>
      <c r="E5" s="1528">
        <v>10796</v>
      </c>
      <c r="F5" s="1528">
        <v>12640</v>
      </c>
      <c r="G5" s="1528">
        <v>14763</v>
      </c>
      <c r="H5" s="1528">
        <v>16287</v>
      </c>
      <c r="I5" s="1529">
        <v>100</v>
      </c>
      <c r="J5" s="1523"/>
    </row>
    <row r="6" spans="1:10" ht="13.8">
      <c r="A6" s="1530"/>
      <c r="B6" s="2444" t="s">
        <v>1343</v>
      </c>
      <c r="C6" s="2444"/>
      <c r="D6" s="1528">
        <v>6663</v>
      </c>
      <c r="E6" s="1528">
        <v>8026</v>
      </c>
      <c r="F6" s="1528">
        <v>9498</v>
      </c>
      <c r="G6" s="1528">
        <v>11114</v>
      </c>
      <c r="H6" s="1528">
        <v>12346</v>
      </c>
      <c r="I6" s="1531">
        <v>75.802787499232522</v>
      </c>
      <c r="J6" s="1523"/>
    </row>
    <row r="7" spans="1:10" ht="13.8">
      <c r="A7" s="1532"/>
      <c r="B7" s="1533"/>
      <c r="C7" s="1533" t="s">
        <v>1344</v>
      </c>
      <c r="D7" s="1534">
        <v>77</v>
      </c>
      <c r="E7" s="1534">
        <v>98</v>
      </c>
      <c r="F7" s="1534">
        <v>159</v>
      </c>
      <c r="G7" s="1534">
        <v>280</v>
      </c>
      <c r="H7" s="1534">
        <v>378</v>
      </c>
      <c r="I7" s="1535">
        <v>2.3208694050469698</v>
      </c>
      <c r="J7" s="1523"/>
    </row>
    <row r="8" spans="1:10" ht="13.8">
      <c r="A8" s="1532"/>
      <c r="B8" s="1533"/>
      <c r="C8" s="1533" t="s">
        <v>1345</v>
      </c>
      <c r="D8" s="1534">
        <v>6586</v>
      </c>
      <c r="E8" s="1534">
        <v>7928</v>
      </c>
      <c r="F8" s="1534">
        <v>9339</v>
      </c>
      <c r="G8" s="1534">
        <v>10834</v>
      </c>
      <c r="H8" s="1534">
        <v>11968</v>
      </c>
      <c r="I8" s="1535">
        <v>73.481918094185545</v>
      </c>
      <c r="J8" s="1523"/>
    </row>
    <row r="9" spans="1:10" ht="13.8">
      <c r="A9" s="1532"/>
      <c r="B9" s="2444" t="s">
        <v>63</v>
      </c>
      <c r="C9" s="2444">
        <v>0</v>
      </c>
      <c r="D9" s="1536">
        <v>200</v>
      </c>
      <c r="E9" s="1536">
        <v>218</v>
      </c>
      <c r="F9" s="1536">
        <v>250</v>
      </c>
      <c r="G9" s="1536">
        <v>313</v>
      </c>
      <c r="H9" s="1536">
        <v>344</v>
      </c>
      <c r="I9" s="1531">
        <v>2.1121139559157611</v>
      </c>
      <c r="J9" s="1523"/>
    </row>
    <row r="10" spans="1:10" ht="13.8">
      <c r="A10" s="1537"/>
      <c r="B10" s="2451" t="s">
        <v>1340</v>
      </c>
      <c r="C10" s="2451">
        <v>0</v>
      </c>
      <c r="D10" s="1538">
        <v>1993</v>
      </c>
      <c r="E10" s="1538">
        <v>2552</v>
      </c>
      <c r="F10" s="1538">
        <v>2892</v>
      </c>
      <c r="G10" s="1538">
        <v>3336</v>
      </c>
      <c r="H10" s="1538">
        <v>3597</v>
      </c>
      <c r="I10" s="1539">
        <v>22.085098544851721</v>
      </c>
      <c r="J10" s="1523"/>
    </row>
    <row r="11" spans="1:10" ht="13.8">
      <c r="A11" s="2452" t="s">
        <v>140</v>
      </c>
      <c r="B11" s="2452"/>
      <c r="C11" s="1541"/>
      <c r="D11" s="1528">
        <v>253027</v>
      </c>
      <c r="E11" s="1528">
        <v>273321</v>
      </c>
      <c r="F11" s="1528">
        <v>291303</v>
      </c>
      <c r="G11" s="1528">
        <v>310727</v>
      </c>
      <c r="H11" s="1528">
        <v>321593</v>
      </c>
      <c r="I11" s="1531">
        <v>100</v>
      </c>
      <c r="J11" s="1523"/>
    </row>
    <row r="12" spans="1:10" ht="13.8">
      <c r="A12" s="1530"/>
      <c r="B12" s="1542" t="s">
        <v>1343</v>
      </c>
      <c r="C12" s="1543"/>
      <c r="D12" s="1528">
        <v>204776</v>
      </c>
      <c r="E12" s="1528">
        <v>222078</v>
      </c>
      <c r="F12" s="1528">
        <v>238910</v>
      </c>
      <c r="G12" s="1528">
        <v>255259</v>
      </c>
      <c r="H12" s="1528">
        <v>265325</v>
      </c>
      <c r="I12" s="1531">
        <v>82.503350508251117</v>
      </c>
      <c r="J12" s="1523"/>
    </row>
    <row r="13" spans="1:10" ht="13.8">
      <c r="A13" s="1532"/>
      <c r="B13" s="1533"/>
      <c r="C13" s="1533" t="s">
        <v>1344</v>
      </c>
      <c r="D13" s="1534">
        <v>33988</v>
      </c>
      <c r="E13" s="1534">
        <v>33270</v>
      </c>
      <c r="F13" s="1534">
        <v>32898</v>
      </c>
      <c r="G13" s="1534">
        <v>32423</v>
      </c>
      <c r="H13" s="1534">
        <v>32151</v>
      </c>
      <c r="I13" s="1535">
        <v>9.9974190980525073</v>
      </c>
      <c r="J13" s="1523"/>
    </row>
    <row r="14" spans="1:10" ht="13.8">
      <c r="A14" s="1532"/>
      <c r="B14" s="1533"/>
      <c r="C14" s="1533" t="s">
        <v>1345</v>
      </c>
      <c r="D14" s="1534">
        <v>170788</v>
      </c>
      <c r="E14" s="1534">
        <v>188808</v>
      </c>
      <c r="F14" s="1534">
        <v>206012</v>
      </c>
      <c r="G14" s="1534">
        <v>222836</v>
      </c>
      <c r="H14" s="1534">
        <v>233174</v>
      </c>
      <c r="I14" s="1535">
        <v>72.505931410198599</v>
      </c>
      <c r="J14" s="1523"/>
    </row>
    <row r="15" spans="1:10" ht="13.8">
      <c r="A15" s="1532"/>
      <c r="B15" s="1542" t="s">
        <v>63</v>
      </c>
      <c r="C15" s="1541"/>
      <c r="D15" s="1536">
        <v>6185</v>
      </c>
      <c r="E15" s="1536">
        <v>6186</v>
      </c>
      <c r="F15" s="1536">
        <v>6089</v>
      </c>
      <c r="G15" s="1536">
        <v>6568</v>
      </c>
      <c r="H15" s="1536">
        <v>6765</v>
      </c>
      <c r="I15" s="1531">
        <v>2.1035905632274337</v>
      </c>
      <c r="J15" s="1523"/>
    </row>
    <row r="16" spans="1:10" ht="13.8">
      <c r="A16" s="1537"/>
      <c r="B16" s="1544" t="s">
        <v>1340</v>
      </c>
      <c r="C16" s="1544"/>
      <c r="D16" s="1538">
        <v>42066</v>
      </c>
      <c r="E16" s="1538">
        <v>45057</v>
      </c>
      <c r="F16" s="1538">
        <v>46304</v>
      </c>
      <c r="G16" s="1538">
        <v>48900</v>
      </c>
      <c r="H16" s="1538">
        <v>49503</v>
      </c>
      <c r="I16" s="1539">
        <v>15.393058928521453</v>
      </c>
      <c r="J16" s="1523"/>
    </row>
    <row r="17" spans="1:10" ht="13.8">
      <c r="A17" s="2452" t="s">
        <v>141</v>
      </c>
      <c r="B17" s="2452">
        <v>0</v>
      </c>
      <c r="C17" s="1541"/>
      <c r="D17" s="1528">
        <v>162529</v>
      </c>
      <c r="E17" s="1528">
        <v>177184</v>
      </c>
      <c r="F17" s="1528">
        <v>188250</v>
      </c>
      <c r="G17" s="1528">
        <v>200459</v>
      </c>
      <c r="H17" s="1528">
        <v>207511</v>
      </c>
      <c r="I17" s="1531">
        <v>100</v>
      </c>
      <c r="J17" s="1523"/>
    </row>
    <row r="18" spans="1:10" ht="13.8">
      <c r="A18" s="1530">
        <v>245</v>
      </c>
      <c r="B18" s="1542" t="s">
        <v>1343</v>
      </c>
      <c r="C18" s="1543"/>
      <c r="D18" s="1528">
        <v>132983</v>
      </c>
      <c r="E18" s="1528">
        <v>144453</v>
      </c>
      <c r="F18" s="1528">
        <v>155510</v>
      </c>
      <c r="G18" s="1528">
        <v>165393</v>
      </c>
      <c r="H18" s="1528">
        <v>171701</v>
      </c>
      <c r="I18" s="1531">
        <v>82.743083499187989</v>
      </c>
      <c r="J18" s="1523"/>
    </row>
    <row r="19" spans="1:10" ht="13.8">
      <c r="A19" s="1532"/>
      <c r="B19" s="1533"/>
      <c r="C19" s="1533" t="s">
        <v>1344</v>
      </c>
      <c r="D19" s="1534">
        <v>21960</v>
      </c>
      <c r="E19" s="1534">
        <v>21412</v>
      </c>
      <c r="F19" s="1534">
        <v>20951</v>
      </c>
      <c r="G19" s="1534">
        <v>20588</v>
      </c>
      <c r="H19" s="1534">
        <v>20302</v>
      </c>
      <c r="I19" s="1535">
        <v>9.7835777380476223</v>
      </c>
      <c r="J19" s="1523"/>
    </row>
    <row r="20" spans="1:10" ht="13.8">
      <c r="A20" s="1532"/>
      <c r="B20" s="1533"/>
      <c r="C20" s="1533" t="s">
        <v>1345</v>
      </c>
      <c r="D20" s="1534">
        <v>111023</v>
      </c>
      <c r="E20" s="1534">
        <v>123041</v>
      </c>
      <c r="F20" s="1534">
        <v>134559</v>
      </c>
      <c r="G20" s="1534">
        <v>144805</v>
      </c>
      <c r="H20" s="1534">
        <v>151399</v>
      </c>
      <c r="I20" s="1535">
        <v>72.959505761140377</v>
      </c>
      <c r="J20" s="1523"/>
    </row>
    <row r="21" spans="1:10" ht="13.8">
      <c r="A21" s="1532"/>
      <c r="B21" s="1542" t="s">
        <v>63</v>
      </c>
      <c r="C21" s="1541"/>
      <c r="D21" s="1536">
        <v>3776</v>
      </c>
      <c r="E21" s="1536">
        <v>3804</v>
      </c>
      <c r="F21" s="1536">
        <v>3756</v>
      </c>
      <c r="G21" s="1536">
        <v>4010</v>
      </c>
      <c r="H21" s="1536">
        <v>4111</v>
      </c>
      <c r="I21" s="1531">
        <v>1.9810997971191888</v>
      </c>
      <c r="J21" s="1523"/>
    </row>
    <row r="22" spans="1:10" ht="13.8">
      <c r="A22" s="1537"/>
      <c r="B22" s="1544" t="s">
        <v>1340</v>
      </c>
      <c r="C22" s="1544"/>
      <c r="D22" s="1538">
        <v>25770</v>
      </c>
      <c r="E22" s="1538">
        <v>28927</v>
      </c>
      <c r="F22" s="1538">
        <v>28984</v>
      </c>
      <c r="G22" s="1538">
        <v>31056</v>
      </c>
      <c r="H22" s="1538">
        <v>31699</v>
      </c>
      <c r="I22" s="1539">
        <v>15.275816703692817</v>
      </c>
      <c r="J22" s="1523"/>
    </row>
    <row r="23" spans="1:10" ht="13.8">
      <c r="A23" s="2452" t="s">
        <v>142</v>
      </c>
      <c r="B23" s="2452">
        <v>0</v>
      </c>
      <c r="C23" s="1541"/>
      <c r="D23" s="1528">
        <v>192832</v>
      </c>
      <c r="E23" s="1528">
        <v>207358</v>
      </c>
      <c r="F23" s="1528">
        <v>219471</v>
      </c>
      <c r="G23" s="1528">
        <v>230436</v>
      </c>
      <c r="H23" s="1528">
        <v>236789</v>
      </c>
      <c r="I23" s="1531">
        <v>100</v>
      </c>
      <c r="J23" s="1523"/>
    </row>
    <row r="24" spans="1:10" ht="13.8">
      <c r="A24" s="1530">
        <v>243</v>
      </c>
      <c r="B24" s="1542" t="s">
        <v>1343</v>
      </c>
      <c r="C24" s="1543"/>
      <c r="D24" s="1528">
        <v>156979</v>
      </c>
      <c r="E24" s="1528">
        <v>168358</v>
      </c>
      <c r="F24" s="1528">
        <v>179099</v>
      </c>
      <c r="G24" s="1528">
        <v>188892</v>
      </c>
      <c r="H24" s="1528">
        <v>195058</v>
      </c>
      <c r="I24" s="1531">
        <v>82.376292817656221</v>
      </c>
      <c r="J24" s="1523"/>
    </row>
    <row r="25" spans="1:10" ht="13.8">
      <c r="A25" s="1532"/>
      <c r="B25" s="1533"/>
      <c r="C25" s="1533" t="s">
        <v>1344</v>
      </c>
      <c r="D25" s="1534">
        <v>20690</v>
      </c>
      <c r="E25" s="1534">
        <v>20019</v>
      </c>
      <c r="F25" s="1534">
        <v>19452</v>
      </c>
      <c r="G25" s="1534">
        <v>18944</v>
      </c>
      <c r="H25" s="1534">
        <v>18583</v>
      </c>
      <c r="I25" s="1535">
        <v>7.8479152325488091</v>
      </c>
      <c r="J25" s="1523"/>
    </row>
    <row r="26" spans="1:10" ht="13.8">
      <c r="A26" s="1532"/>
      <c r="B26" s="1533"/>
      <c r="C26" s="1533" t="s">
        <v>1345</v>
      </c>
      <c r="D26" s="1534">
        <v>136289</v>
      </c>
      <c r="E26" s="1534">
        <v>148339</v>
      </c>
      <c r="F26" s="1534">
        <v>159647</v>
      </c>
      <c r="G26" s="1534">
        <v>169948</v>
      </c>
      <c r="H26" s="1534">
        <v>176475</v>
      </c>
      <c r="I26" s="1535">
        <v>74.528377585107421</v>
      </c>
      <c r="J26" s="1523"/>
    </row>
    <row r="27" spans="1:10" ht="13.8">
      <c r="A27" s="1532"/>
      <c r="B27" s="1542" t="s">
        <v>63</v>
      </c>
      <c r="C27" s="1541"/>
      <c r="D27" s="1536">
        <v>4939</v>
      </c>
      <c r="E27" s="1536">
        <v>4855</v>
      </c>
      <c r="F27" s="1536">
        <v>4863</v>
      </c>
      <c r="G27" s="1536">
        <v>4928</v>
      </c>
      <c r="H27" s="1536">
        <v>5025</v>
      </c>
      <c r="I27" s="1531">
        <v>2.1221424981734796</v>
      </c>
      <c r="J27" s="1523"/>
    </row>
    <row r="28" spans="1:10" ht="13.8">
      <c r="A28" s="1545"/>
      <c r="B28" s="1546" t="s">
        <v>1340</v>
      </c>
      <c r="C28" s="1546"/>
      <c r="D28" s="1547">
        <v>30914</v>
      </c>
      <c r="E28" s="1547">
        <v>34145</v>
      </c>
      <c r="F28" s="1547">
        <v>35509</v>
      </c>
      <c r="G28" s="1547">
        <v>36616</v>
      </c>
      <c r="H28" s="1547">
        <v>36706</v>
      </c>
      <c r="I28" s="1548">
        <v>15.501564684170296</v>
      </c>
      <c r="J28" s="1523"/>
    </row>
    <row r="29" spans="1:10" ht="13.8">
      <c r="A29" s="2452" t="s">
        <v>143</v>
      </c>
      <c r="B29" s="2452">
        <v>0</v>
      </c>
      <c r="C29" s="1549"/>
      <c r="D29" s="1528">
        <v>617244</v>
      </c>
      <c r="E29" s="1528">
        <v>668659</v>
      </c>
      <c r="F29" s="1528">
        <v>711664</v>
      </c>
      <c r="G29" s="1528">
        <v>756385</v>
      </c>
      <c r="H29" s="1528">
        <v>782180</v>
      </c>
      <c r="I29" s="1531">
        <v>100</v>
      </c>
      <c r="J29" s="1523"/>
    </row>
    <row r="30" spans="1:10" ht="13.8">
      <c r="A30" s="1530"/>
      <c r="B30" s="1542" t="s">
        <v>1343</v>
      </c>
      <c r="C30" s="1543"/>
      <c r="D30" s="1528">
        <v>501401</v>
      </c>
      <c r="E30" s="1528">
        <v>542915</v>
      </c>
      <c r="F30" s="1528">
        <v>583017</v>
      </c>
      <c r="G30" s="1528">
        <v>620658</v>
      </c>
      <c r="H30" s="1528">
        <v>644430</v>
      </c>
      <c r="I30" s="1531">
        <v>82.388964177043647</v>
      </c>
      <c r="J30" s="1523"/>
    </row>
    <row r="31" spans="1:10" ht="13.8">
      <c r="A31" s="1532"/>
      <c r="B31" s="1533"/>
      <c r="C31" s="1533" t="s">
        <v>1344</v>
      </c>
      <c r="D31" s="1534">
        <v>76715</v>
      </c>
      <c r="E31" s="1534">
        <v>74799</v>
      </c>
      <c r="F31" s="1534">
        <v>73460</v>
      </c>
      <c r="G31" s="1534">
        <v>72235</v>
      </c>
      <c r="H31" s="1534">
        <v>71414</v>
      </c>
      <c r="I31" s="1535">
        <v>9.1301235009844284</v>
      </c>
      <c r="J31" s="1523"/>
    </row>
    <row r="32" spans="1:10" ht="13.8">
      <c r="A32" s="1532"/>
      <c r="B32" s="1533"/>
      <c r="C32" s="1533" t="s">
        <v>1345</v>
      </c>
      <c r="D32" s="1534">
        <v>424686</v>
      </c>
      <c r="E32" s="1534">
        <v>468116</v>
      </c>
      <c r="F32" s="1534">
        <v>509557</v>
      </c>
      <c r="G32" s="1534">
        <v>548423</v>
      </c>
      <c r="H32" s="1534">
        <v>573016</v>
      </c>
      <c r="I32" s="1535">
        <v>73.258840676059222</v>
      </c>
      <c r="J32" s="1523"/>
    </row>
    <row r="33" spans="1:10" ht="13.8">
      <c r="A33" s="1532"/>
      <c r="B33" s="1542" t="s">
        <v>63</v>
      </c>
      <c r="C33" s="1541"/>
      <c r="D33" s="1536">
        <v>15100</v>
      </c>
      <c r="E33" s="1536">
        <v>15063</v>
      </c>
      <c r="F33" s="1536">
        <v>14958</v>
      </c>
      <c r="G33" s="1536">
        <v>15819</v>
      </c>
      <c r="H33" s="1536">
        <v>16245</v>
      </c>
      <c r="I33" s="1531">
        <v>2.0768876729141628</v>
      </c>
      <c r="J33" s="1523"/>
    </row>
    <row r="34" spans="1:10" ht="14.4" thickBot="1">
      <c r="A34" s="1550"/>
      <c r="B34" s="1551" t="s">
        <v>1340</v>
      </c>
      <c r="C34" s="1551"/>
      <c r="D34" s="1552">
        <v>100743</v>
      </c>
      <c r="E34" s="1552">
        <v>110681</v>
      </c>
      <c r="F34" s="1552">
        <v>113689</v>
      </c>
      <c r="G34" s="1552">
        <v>119908</v>
      </c>
      <c r="H34" s="1552">
        <v>121505</v>
      </c>
      <c r="I34" s="1553">
        <v>15.53414815004219</v>
      </c>
      <c r="J34" s="1523"/>
    </row>
    <row r="35" spans="1:10" ht="57" customHeight="1">
      <c r="A35" s="2447" t="s">
        <v>1346</v>
      </c>
      <c r="B35" s="2447">
        <v>0</v>
      </c>
      <c r="C35" s="2447">
        <v>0</v>
      </c>
      <c r="D35" s="2447">
        <v>0</v>
      </c>
      <c r="E35" s="2447">
        <v>0</v>
      </c>
      <c r="F35" s="2447">
        <v>0</v>
      </c>
      <c r="G35" s="2447">
        <v>0</v>
      </c>
      <c r="H35" s="2447">
        <v>0</v>
      </c>
      <c r="I35" s="2448">
        <v>0</v>
      </c>
    </row>
    <row r="36" spans="1:10" s="1554" customFormat="1" ht="12.6" customHeight="1">
      <c r="A36" s="2449" t="s">
        <v>1347</v>
      </c>
      <c r="B36" s="2449"/>
      <c r="C36" s="2449"/>
      <c r="D36" s="2449"/>
      <c r="E36" s="2449"/>
      <c r="F36" s="2449"/>
      <c r="G36" s="2449"/>
      <c r="H36" s="2449"/>
      <c r="I36" s="2450"/>
    </row>
    <row r="37" spans="1:10" s="1554" customFormat="1" ht="12.6" customHeight="1">
      <c r="A37" s="2449"/>
      <c r="B37" s="2449"/>
      <c r="C37" s="2449"/>
      <c r="D37" s="2449"/>
      <c r="E37" s="2449"/>
      <c r="F37" s="2449"/>
      <c r="G37" s="2449"/>
      <c r="H37" s="2449"/>
      <c r="I37" s="2450"/>
    </row>
    <row r="38" spans="1:10">
      <c r="A38" s="1554"/>
      <c r="B38" s="1554"/>
      <c r="C38" s="1554"/>
      <c r="D38" s="1554"/>
      <c r="E38" s="1554"/>
      <c r="F38" s="1554"/>
      <c r="G38" s="1554"/>
      <c r="H38" s="1554"/>
      <c r="I38" s="1554"/>
    </row>
    <row r="39" spans="1:10">
      <c r="A39" s="1554"/>
      <c r="B39" s="1554"/>
      <c r="C39" s="1554"/>
      <c r="D39" s="1554"/>
      <c r="E39" s="1554"/>
      <c r="F39" s="1554"/>
      <c r="G39" s="1554"/>
      <c r="H39" s="1554"/>
      <c r="I39" s="1554"/>
    </row>
    <row r="40" spans="1:10">
      <c r="A40" s="1554"/>
      <c r="B40" s="1554"/>
      <c r="C40" s="1554"/>
      <c r="D40" s="1554"/>
      <c r="E40" s="1554"/>
      <c r="F40" s="1554"/>
      <c r="G40" s="1554"/>
      <c r="H40" s="1554"/>
      <c r="I40" s="1554"/>
    </row>
    <row r="41" spans="1:10">
      <c r="A41" s="1554"/>
      <c r="B41" s="1554"/>
      <c r="C41" s="1554"/>
      <c r="D41" s="1554"/>
      <c r="E41" s="1554"/>
      <c r="F41" s="1554"/>
      <c r="G41" s="1554"/>
      <c r="H41" s="1554"/>
      <c r="I41" s="1554"/>
    </row>
    <row r="42" spans="1:10">
      <c r="A42" s="1554"/>
      <c r="B42" s="1554"/>
      <c r="C42" s="1554"/>
      <c r="D42" s="1554"/>
      <c r="E42" s="1554"/>
      <c r="F42" s="1554"/>
      <c r="G42" s="1554"/>
      <c r="H42" s="1554"/>
      <c r="I42" s="1554"/>
    </row>
    <row r="43" spans="1:10">
      <c r="A43" s="1554"/>
      <c r="B43" s="1554"/>
      <c r="C43" s="1554"/>
      <c r="D43" s="1554"/>
      <c r="E43" s="1554"/>
      <c r="F43" s="1554"/>
      <c r="G43" s="1554"/>
      <c r="H43" s="1554"/>
      <c r="I43" s="1554"/>
    </row>
    <row r="44" spans="1:10">
      <c r="A44" s="1554"/>
      <c r="B44" s="1554"/>
      <c r="C44" s="1554"/>
      <c r="D44" s="1554"/>
      <c r="E44" s="1554"/>
      <c r="F44" s="1554"/>
      <c r="G44" s="1554"/>
      <c r="H44" s="1554"/>
      <c r="I44" s="1554"/>
    </row>
    <row r="45" spans="1:10">
      <c r="A45" s="1554"/>
      <c r="B45" s="1554"/>
      <c r="C45" s="1554"/>
      <c r="D45" s="1554"/>
      <c r="E45" s="1554"/>
      <c r="F45" s="1554"/>
      <c r="G45" s="1554"/>
      <c r="H45" s="1554"/>
      <c r="I45" s="1554"/>
    </row>
    <row r="46" spans="1:10">
      <c r="A46" s="1554"/>
      <c r="B46" s="1554"/>
      <c r="C46" s="1554"/>
      <c r="D46" s="1554"/>
      <c r="E46" s="1554"/>
      <c r="F46" s="1554"/>
      <c r="G46" s="1554"/>
      <c r="H46" s="1554"/>
      <c r="I46" s="1554"/>
    </row>
    <row r="47" spans="1:10">
      <c r="A47" s="1554"/>
      <c r="B47" s="1554"/>
      <c r="C47" s="1554"/>
      <c r="D47" s="1554"/>
      <c r="E47" s="1554"/>
      <c r="F47" s="1554"/>
      <c r="G47" s="1554"/>
      <c r="H47" s="1554"/>
      <c r="I47" s="1554"/>
    </row>
    <row r="48" spans="1:10">
      <c r="A48" s="1554"/>
      <c r="B48" s="1554"/>
      <c r="C48" s="1554"/>
      <c r="D48" s="1554"/>
      <c r="E48" s="1554"/>
      <c r="F48" s="1554"/>
      <c r="G48" s="1554"/>
      <c r="H48" s="1554"/>
      <c r="I48" s="1554"/>
    </row>
    <row r="199" spans="3:3">
      <c r="C199" s="131" t="s">
        <v>234</v>
      </c>
    </row>
  </sheetData>
  <mergeCells count="14">
    <mergeCell ref="A35:I35"/>
    <mergeCell ref="A36:I37"/>
    <mergeCell ref="B9:C9"/>
    <mergeCell ref="B10:C10"/>
    <mergeCell ref="A11:B11"/>
    <mergeCell ref="A17:B17"/>
    <mergeCell ref="A23:B23"/>
    <mergeCell ref="A29:B29"/>
    <mergeCell ref="B6:C6"/>
    <mergeCell ref="D3:D4"/>
    <mergeCell ref="E3:E4"/>
    <mergeCell ref="F3:F4"/>
    <mergeCell ref="G3:G4"/>
    <mergeCell ref="A5:B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5FDFA-0A04-4340-BA87-EE1D65AB45B3}">
  <dimension ref="A1:L180"/>
  <sheetViews>
    <sheetView showGridLines="0" zoomScaleNormal="100" zoomScaleSheetLayoutView="90" workbookViewId="0"/>
  </sheetViews>
  <sheetFormatPr baseColWidth="10" defaultColWidth="11.44140625" defaultRowHeight="14.4"/>
  <cols>
    <col min="1" max="1" width="1.5546875" style="1556" customWidth="1"/>
    <col min="2" max="2" width="34.5546875" style="1556" customWidth="1"/>
    <col min="3" max="12" width="10.21875" style="1556" customWidth="1"/>
    <col min="13" max="256" width="11.44140625" style="1556"/>
    <col min="257" max="257" width="1.5546875" style="1556" customWidth="1"/>
    <col min="258" max="258" width="34.5546875" style="1556" customWidth="1"/>
    <col min="259" max="268" width="10.21875" style="1556" customWidth="1"/>
    <col min="269" max="512" width="11.44140625" style="1556"/>
    <col min="513" max="513" width="1.5546875" style="1556" customWidth="1"/>
    <col min="514" max="514" width="34.5546875" style="1556" customWidth="1"/>
    <col min="515" max="524" width="10.21875" style="1556" customWidth="1"/>
    <col min="525" max="768" width="11.44140625" style="1556"/>
    <col min="769" max="769" width="1.5546875" style="1556" customWidth="1"/>
    <col min="770" max="770" width="34.5546875" style="1556" customWidth="1"/>
    <col min="771" max="780" width="10.21875" style="1556" customWidth="1"/>
    <col min="781" max="1024" width="11.44140625" style="1556"/>
    <col min="1025" max="1025" width="1.5546875" style="1556" customWidth="1"/>
    <col min="1026" max="1026" width="34.5546875" style="1556" customWidth="1"/>
    <col min="1027" max="1036" width="10.21875" style="1556" customWidth="1"/>
    <col min="1037" max="1280" width="11.44140625" style="1556"/>
    <col min="1281" max="1281" width="1.5546875" style="1556" customWidth="1"/>
    <col min="1282" max="1282" width="34.5546875" style="1556" customWidth="1"/>
    <col min="1283" max="1292" width="10.21875" style="1556" customWidth="1"/>
    <col min="1293" max="1536" width="11.44140625" style="1556"/>
    <col min="1537" max="1537" width="1.5546875" style="1556" customWidth="1"/>
    <col min="1538" max="1538" width="34.5546875" style="1556" customWidth="1"/>
    <col min="1539" max="1548" width="10.21875" style="1556" customWidth="1"/>
    <col min="1549" max="1792" width="11.44140625" style="1556"/>
    <col min="1793" max="1793" width="1.5546875" style="1556" customWidth="1"/>
    <col min="1794" max="1794" width="34.5546875" style="1556" customWidth="1"/>
    <col min="1795" max="1804" width="10.21875" style="1556" customWidth="1"/>
    <col min="1805" max="2048" width="11.44140625" style="1556"/>
    <col min="2049" max="2049" width="1.5546875" style="1556" customWidth="1"/>
    <col min="2050" max="2050" width="34.5546875" style="1556" customWidth="1"/>
    <col min="2051" max="2060" width="10.21875" style="1556" customWidth="1"/>
    <col min="2061" max="2304" width="11.44140625" style="1556"/>
    <col min="2305" max="2305" width="1.5546875" style="1556" customWidth="1"/>
    <col min="2306" max="2306" width="34.5546875" style="1556" customWidth="1"/>
    <col min="2307" max="2316" width="10.21875" style="1556" customWidth="1"/>
    <col min="2317" max="2560" width="11.44140625" style="1556"/>
    <col min="2561" max="2561" width="1.5546875" style="1556" customWidth="1"/>
    <col min="2562" max="2562" width="34.5546875" style="1556" customWidth="1"/>
    <col min="2563" max="2572" width="10.21875" style="1556" customWidth="1"/>
    <col min="2573" max="2816" width="11.44140625" style="1556"/>
    <col min="2817" max="2817" width="1.5546875" style="1556" customWidth="1"/>
    <col min="2818" max="2818" width="34.5546875" style="1556" customWidth="1"/>
    <col min="2819" max="2828" width="10.21875" style="1556" customWidth="1"/>
    <col min="2829" max="3072" width="11.44140625" style="1556"/>
    <col min="3073" max="3073" width="1.5546875" style="1556" customWidth="1"/>
    <col min="3074" max="3074" width="34.5546875" style="1556" customWidth="1"/>
    <col min="3075" max="3084" width="10.21875" style="1556" customWidth="1"/>
    <col min="3085" max="3328" width="11.44140625" style="1556"/>
    <col min="3329" max="3329" width="1.5546875" style="1556" customWidth="1"/>
    <col min="3330" max="3330" width="34.5546875" style="1556" customWidth="1"/>
    <col min="3331" max="3340" width="10.21875" style="1556" customWidth="1"/>
    <col min="3341" max="3584" width="11.44140625" style="1556"/>
    <col min="3585" max="3585" width="1.5546875" style="1556" customWidth="1"/>
    <col min="3586" max="3586" width="34.5546875" style="1556" customWidth="1"/>
    <col min="3587" max="3596" width="10.21875" style="1556" customWidth="1"/>
    <col min="3597" max="3840" width="11.44140625" style="1556"/>
    <col min="3841" max="3841" width="1.5546875" style="1556" customWidth="1"/>
    <col min="3842" max="3842" width="34.5546875" style="1556" customWidth="1"/>
    <col min="3843" max="3852" width="10.21875" style="1556" customWidth="1"/>
    <col min="3853" max="4096" width="11.44140625" style="1556"/>
    <col min="4097" max="4097" width="1.5546875" style="1556" customWidth="1"/>
    <col min="4098" max="4098" width="34.5546875" style="1556" customWidth="1"/>
    <col min="4099" max="4108" width="10.21875" style="1556" customWidth="1"/>
    <col min="4109" max="4352" width="11.44140625" style="1556"/>
    <col min="4353" max="4353" width="1.5546875" style="1556" customWidth="1"/>
    <col min="4354" max="4354" width="34.5546875" style="1556" customWidth="1"/>
    <col min="4355" max="4364" width="10.21875" style="1556" customWidth="1"/>
    <col min="4365" max="4608" width="11.44140625" style="1556"/>
    <col min="4609" max="4609" width="1.5546875" style="1556" customWidth="1"/>
    <col min="4610" max="4610" width="34.5546875" style="1556" customWidth="1"/>
    <col min="4611" max="4620" width="10.21875" style="1556" customWidth="1"/>
    <col min="4621" max="4864" width="11.44140625" style="1556"/>
    <col min="4865" max="4865" width="1.5546875" style="1556" customWidth="1"/>
    <col min="4866" max="4866" width="34.5546875" style="1556" customWidth="1"/>
    <col min="4867" max="4876" width="10.21875" style="1556" customWidth="1"/>
    <col min="4877" max="5120" width="11.44140625" style="1556"/>
    <col min="5121" max="5121" width="1.5546875" style="1556" customWidth="1"/>
    <col min="5122" max="5122" width="34.5546875" style="1556" customWidth="1"/>
    <col min="5123" max="5132" width="10.21875" style="1556" customWidth="1"/>
    <col min="5133" max="5376" width="11.44140625" style="1556"/>
    <col min="5377" max="5377" width="1.5546875" style="1556" customWidth="1"/>
    <col min="5378" max="5378" width="34.5546875" style="1556" customWidth="1"/>
    <col min="5379" max="5388" width="10.21875" style="1556" customWidth="1"/>
    <col min="5389" max="5632" width="11.44140625" style="1556"/>
    <col min="5633" max="5633" width="1.5546875" style="1556" customWidth="1"/>
    <col min="5634" max="5634" width="34.5546875" style="1556" customWidth="1"/>
    <col min="5635" max="5644" width="10.21875" style="1556" customWidth="1"/>
    <col min="5645" max="5888" width="11.44140625" style="1556"/>
    <col min="5889" max="5889" width="1.5546875" style="1556" customWidth="1"/>
    <col min="5890" max="5890" width="34.5546875" style="1556" customWidth="1"/>
    <col min="5891" max="5900" width="10.21875" style="1556" customWidth="1"/>
    <col min="5901" max="6144" width="11.44140625" style="1556"/>
    <col min="6145" max="6145" width="1.5546875" style="1556" customWidth="1"/>
    <col min="6146" max="6146" width="34.5546875" style="1556" customWidth="1"/>
    <col min="6147" max="6156" width="10.21875" style="1556" customWidth="1"/>
    <col min="6157" max="6400" width="11.44140625" style="1556"/>
    <col min="6401" max="6401" width="1.5546875" style="1556" customWidth="1"/>
    <col min="6402" max="6402" width="34.5546875" style="1556" customWidth="1"/>
    <col min="6403" max="6412" width="10.21875" style="1556" customWidth="1"/>
    <col min="6413" max="6656" width="11.44140625" style="1556"/>
    <col min="6657" max="6657" width="1.5546875" style="1556" customWidth="1"/>
    <col min="6658" max="6658" width="34.5546875" style="1556" customWidth="1"/>
    <col min="6659" max="6668" width="10.21875" style="1556" customWidth="1"/>
    <col min="6669" max="6912" width="11.44140625" style="1556"/>
    <col min="6913" max="6913" width="1.5546875" style="1556" customWidth="1"/>
    <col min="6914" max="6914" width="34.5546875" style="1556" customWidth="1"/>
    <col min="6915" max="6924" width="10.21875" style="1556" customWidth="1"/>
    <col min="6925" max="7168" width="11.44140625" style="1556"/>
    <col min="7169" max="7169" width="1.5546875" style="1556" customWidth="1"/>
    <col min="7170" max="7170" width="34.5546875" style="1556" customWidth="1"/>
    <col min="7171" max="7180" width="10.21875" style="1556" customWidth="1"/>
    <col min="7181" max="7424" width="11.44140625" style="1556"/>
    <col min="7425" max="7425" width="1.5546875" style="1556" customWidth="1"/>
    <col min="7426" max="7426" width="34.5546875" style="1556" customWidth="1"/>
    <col min="7427" max="7436" width="10.21875" style="1556" customWidth="1"/>
    <col min="7437" max="7680" width="11.44140625" style="1556"/>
    <col min="7681" max="7681" width="1.5546875" style="1556" customWidth="1"/>
    <col min="7682" max="7682" width="34.5546875" style="1556" customWidth="1"/>
    <col min="7683" max="7692" width="10.21875" style="1556" customWidth="1"/>
    <col min="7693" max="7936" width="11.44140625" style="1556"/>
    <col min="7937" max="7937" width="1.5546875" style="1556" customWidth="1"/>
    <col min="7938" max="7938" width="34.5546875" style="1556" customWidth="1"/>
    <col min="7939" max="7948" width="10.21875" style="1556" customWidth="1"/>
    <col min="7949" max="8192" width="11.44140625" style="1556"/>
    <col min="8193" max="8193" width="1.5546875" style="1556" customWidth="1"/>
    <col min="8194" max="8194" width="34.5546875" style="1556" customWidth="1"/>
    <col min="8195" max="8204" width="10.21875" style="1556" customWidth="1"/>
    <col min="8205" max="8448" width="11.44140625" style="1556"/>
    <col min="8449" max="8449" width="1.5546875" style="1556" customWidth="1"/>
    <col min="8450" max="8450" width="34.5546875" style="1556" customWidth="1"/>
    <col min="8451" max="8460" width="10.21875" style="1556" customWidth="1"/>
    <col min="8461" max="8704" width="11.44140625" style="1556"/>
    <col min="8705" max="8705" width="1.5546875" style="1556" customWidth="1"/>
    <col min="8706" max="8706" width="34.5546875" style="1556" customWidth="1"/>
    <col min="8707" max="8716" width="10.21875" style="1556" customWidth="1"/>
    <col min="8717" max="8960" width="11.44140625" style="1556"/>
    <col min="8961" max="8961" width="1.5546875" style="1556" customWidth="1"/>
    <col min="8962" max="8962" width="34.5546875" style="1556" customWidth="1"/>
    <col min="8963" max="8972" width="10.21875" style="1556" customWidth="1"/>
    <col min="8973" max="9216" width="11.44140625" style="1556"/>
    <col min="9217" max="9217" width="1.5546875" style="1556" customWidth="1"/>
    <col min="9218" max="9218" width="34.5546875" style="1556" customWidth="1"/>
    <col min="9219" max="9228" width="10.21875" style="1556" customWidth="1"/>
    <col min="9229" max="9472" width="11.44140625" style="1556"/>
    <col min="9473" max="9473" width="1.5546875" style="1556" customWidth="1"/>
    <col min="9474" max="9474" width="34.5546875" style="1556" customWidth="1"/>
    <col min="9475" max="9484" width="10.21875" style="1556" customWidth="1"/>
    <col min="9485" max="9728" width="11.44140625" style="1556"/>
    <col min="9729" max="9729" width="1.5546875" style="1556" customWidth="1"/>
    <col min="9730" max="9730" width="34.5546875" style="1556" customWidth="1"/>
    <col min="9731" max="9740" width="10.21875" style="1556" customWidth="1"/>
    <col min="9741" max="9984" width="11.44140625" style="1556"/>
    <col min="9985" max="9985" width="1.5546875" style="1556" customWidth="1"/>
    <col min="9986" max="9986" width="34.5546875" style="1556" customWidth="1"/>
    <col min="9987" max="9996" width="10.21875" style="1556" customWidth="1"/>
    <col min="9997" max="10240" width="11.44140625" style="1556"/>
    <col min="10241" max="10241" width="1.5546875" style="1556" customWidth="1"/>
    <col min="10242" max="10242" width="34.5546875" style="1556" customWidth="1"/>
    <col min="10243" max="10252" width="10.21875" style="1556" customWidth="1"/>
    <col min="10253" max="10496" width="11.44140625" style="1556"/>
    <col min="10497" max="10497" width="1.5546875" style="1556" customWidth="1"/>
    <col min="10498" max="10498" width="34.5546875" style="1556" customWidth="1"/>
    <col min="10499" max="10508" width="10.21875" style="1556" customWidth="1"/>
    <col min="10509" max="10752" width="11.44140625" style="1556"/>
    <col min="10753" max="10753" width="1.5546875" style="1556" customWidth="1"/>
    <col min="10754" max="10754" width="34.5546875" style="1556" customWidth="1"/>
    <col min="10755" max="10764" width="10.21875" style="1556" customWidth="1"/>
    <col min="10765" max="11008" width="11.44140625" style="1556"/>
    <col min="11009" max="11009" width="1.5546875" style="1556" customWidth="1"/>
    <col min="11010" max="11010" width="34.5546875" style="1556" customWidth="1"/>
    <col min="11011" max="11020" width="10.21875" style="1556" customWidth="1"/>
    <col min="11021" max="11264" width="11.44140625" style="1556"/>
    <col min="11265" max="11265" width="1.5546875" style="1556" customWidth="1"/>
    <col min="11266" max="11266" width="34.5546875" style="1556" customWidth="1"/>
    <col min="11267" max="11276" width="10.21875" style="1556" customWidth="1"/>
    <col min="11277" max="11520" width="11.44140625" style="1556"/>
    <col min="11521" max="11521" width="1.5546875" style="1556" customWidth="1"/>
    <col min="11522" max="11522" width="34.5546875" style="1556" customWidth="1"/>
    <col min="11523" max="11532" width="10.21875" style="1556" customWidth="1"/>
    <col min="11533" max="11776" width="11.44140625" style="1556"/>
    <col min="11777" max="11777" width="1.5546875" style="1556" customWidth="1"/>
    <col min="11778" max="11778" width="34.5546875" style="1556" customWidth="1"/>
    <col min="11779" max="11788" width="10.21875" style="1556" customWidth="1"/>
    <col min="11789" max="12032" width="11.44140625" style="1556"/>
    <col min="12033" max="12033" width="1.5546875" style="1556" customWidth="1"/>
    <col min="12034" max="12034" width="34.5546875" style="1556" customWidth="1"/>
    <col min="12035" max="12044" width="10.21875" style="1556" customWidth="1"/>
    <col min="12045" max="12288" width="11.44140625" style="1556"/>
    <col min="12289" max="12289" width="1.5546875" style="1556" customWidth="1"/>
    <col min="12290" max="12290" width="34.5546875" style="1556" customWidth="1"/>
    <col min="12291" max="12300" width="10.21875" style="1556" customWidth="1"/>
    <col min="12301" max="12544" width="11.44140625" style="1556"/>
    <col min="12545" max="12545" width="1.5546875" style="1556" customWidth="1"/>
    <col min="12546" max="12546" width="34.5546875" style="1556" customWidth="1"/>
    <col min="12547" max="12556" width="10.21875" style="1556" customWidth="1"/>
    <col min="12557" max="12800" width="11.44140625" style="1556"/>
    <col min="12801" max="12801" width="1.5546875" style="1556" customWidth="1"/>
    <col min="12802" max="12802" width="34.5546875" style="1556" customWidth="1"/>
    <col min="12803" max="12812" width="10.21875" style="1556" customWidth="1"/>
    <col min="12813" max="13056" width="11.44140625" style="1556"/>
    <col min="13057" max="13057" width="1.5546875" style="1556" customWidth="1"/>
    <col min="13058" max="13058" width="34.5546875" style="1556" customWidth="1"/>
    <col min="13059" max="13068" width="10.21875" style="1556" customWidth="1"/>
    <col min="13069" max="13312" width="11.44140625" style="1556"/>
    <col min="13313" max="13313" width="1.5546875" style="1556" customWidth="1"/>
    <col min="13314" max="13314" width="34.5546875" style="1556" customWidth="1"/>
    <col min="13315" max="13324" width="10.21875" style="1556" customWidth="1"/>
    <col min="13325" max="13568" width="11.44140625" style="1556"/>
    <col min="13569" max="13569" width="1.5546875" style="1556" customWidth="1"/>
    <col min="13570" max="13570" width="34.5546875" style="1556" customWidth="1"/>
    <col min="13571" max="13580" width="10.21875" style="1556" customWidth="1"/>
    <col min="13581" max="13824" width="11.44140625" style="1556"/>
    <col min="13825" max="13825" width="1.5546875" style="1556" customWidth="1"/>
    <col min="13826" max="13826" width="34.5546875" style="1556" customWidth="1"/>
    <col min="13827" max="13836" width="10.21875" style="1556" customWidth="1"/>
    <col min="13837" max="14080" width="11.44140625" style="1556"/>
    <col min="14081" max="14081" width="1.5546875" style="1556" customWidth="1"/>
    <col min="14082" max="14082" width="34.5546875" style="1556" customWidth="1"/>
    <col min="14083" max="14092" width="10.21875" style="1556" customWidth="1"/>
    <col min="14093" max="14336" width="11.44140625" style="1556"/>
    <col min="14337" max="14337" width="1.5546875" style="1556" customWidth="1"/>
    <col min="14338" max="14338" width="34.5546875" style="1556" customWidth="1"/>
    <col min="14339" max="14348" width="10.21875" style="1556" customWidth="1"/>
    <col min="14349" max="14592" width="11.44140625" style="1556"/>
    <col min="14593" max="14593" width="1.5546875" style="1556" customWidth="1"/>
    <col min="14594" max="14594" width="34.5546875" style="1556" customWidth="1"/>
    <col min="14595" max="14604" width="10.21875" style="1556" customWidth="1"/>
    <col min="14605" max="14848" width="11.44140625" style="1556"/>
    <col min="14849" max="14849" width="1.5546875" style="1556" customWidth="1"/>
    <col min="14850" max="14850" width="34.5546875" style="1556" customWidth="1"/>
    <col min="14851" max="14860" width="10.21875" style="1556" customWidth="1"/>
    <col min="14861" max="15104" width="11.44140625" style="1556"/>
    <col min="15105" max="15105" width="1.5546875" style="1556" customWidth="1"/>
    <col min="15106" max="15106" width="34.5546875" style="1556" customWidth="1"/>
    <col min="15107" max="15116" width="10.21875" style="1556" customWidth="1"/>
    <col min="15117" max="15360" width="11.44140625" style="1556"/>
    <col min="15361" max="15361" width="1.5546875" style="1556" customWidth="1"/>
    <col min="15362" max="15362" width="34.5546875" style="1556" customWidth="1"/>
    <col min="15363" max="15372" width="10.21875" style="1556" customWidth="1"/>
    <col min="15373" max="15616" width="11.44140625" style="1556"/>
    <col min="15617" max="15617" width="1.5546875" style="1556" customWidth="1"/>
    <col min="15618" max="15618" width="34.5546875" style="1556" customWidth="1"/>
    <col min="15619" max="15628" width="10.21875" style="1556" customWidth="1"/>
    <col min="15629" max="15872" width="11.44140625" style="1556"/>
    <col min="15873" max="15873" width="1.5546875" style="1556" customWidth="1"/>
    <col min="15874" max="15874" width="34.5546875" style="1556" customWidth="1"/>
    <col min="15875" max="15884" width="10.21875" style="1556" customWidth="1"/>
    <col min="15885" max="16128" width="11.44140625" style="1556"/>
    <col min="16129" max="16129" width="1.5546875" style="1556" customWidth="1"/>
    <col min="16130" max="16130" width="34.5546875" style="1556" customWidth="1"/>
    <col min="16131" max="16140" width="10.21875" style="1556" customWidth="1"/>
    <col min="16141" max="16384" width="11.44140625" style="1556"/>
  </cols>
  <sheetData>
    <row r="1" spans="1:12">
      <c r="A1" s="1555"/>
      <c r="B1" s="1555"/>
      <c r="C1" s="1555"/>
    </row>
    <row r="2" spans="1:12" ht="24.6" customHeight="1">
      <c r="A2" s="1557" t="s">
        <v>1348</v>
      </c>
      <c r="B2" s="1557"/>
      <c r="C2" s="1557"/>
      <c r="D2" s="1557"/>
      <c r="E2" s="1557"/>
      <c r="F2" s="1557"/>
      <c r="G2" s="1557"/>
      <c r="H2" s="1557"/>
      <c r="I2" s="1557"/>
      <c r="J2" s="1557"/>
      <c r="K2" s="1557"/>
      <c r="L2" s="1557"/>
    </row>
    <row r="3" spans="1:12" ht="15" thickBot="1">
      <c r="A3" s="1558"/>
      <c r="B3" s="1558"/>
      <c r="C3" s="1558"/>
      <c r="D3" s="1558"/>
      <c r="E3" s="1558"/>
      <c r="F3" s="1558"/>
      <c r="G3" s="1558"/>
    </row>
    <row r="4" spans="1:12" ht="16.8">
      <c r="A4" s="2453" t="s">
        <v>1349</v>
      </c>
      <c r="B4" s="2454"/>
      <c r="C4" s="1559" t="s">
        <v>1350</v>
      </c>
      <c r="D4" s="1559">
        <v>2017</v>
      </c>
      <c r="E4" s="1559">
        <v>2018</v>
      </c>
      <c r="F4" s="1559">
        <v>2019</v>
      </c>
      <c r="G4" s="1559">
        <v>2020</v>
      </c>
      <c r="H4" s="1560">
        <v>2021</v>
      </c>
      <c r="I4" s="1560">
        <v>2022</v>
      </c>
      <c r="J4" s="1560">
        <v>2023</v>
      </c>
      <c r="K4" s="1560">
        <v>2024</v>
      </c>
      <c r="L4" s="1560" t="s">
        <v>1351</v>
      </c>
    </row>
    <row r="5" spans="1:12">
      <c r="A5" s="1561" t="s">
        <v>1352</v>
      </c>
      <c r="B5" s="1562"/>
      <c r="C5" s="1563">
        <v>67.811779999999999</v>
      </c>
      <c r="D5" s="1563">
        <v>67.28416</v>
      </c>
      <c r="E5" s="1563">
        <v>67.057990000000004</v>
      </c>
      <c r="F5" s="1563">
        <v>67.013300000000001</v>
      </c>
      <c r="G5" s="1563">
        <v>66.937070000000006</v>
      </c>
      <c r="H5" s="1563">
        <v>66.826939999999993</v>
      </c>
      <c r="I5" s="1564">
        <v>66.968980000000002</v>
      </c>
      <c r="J5" s="1564">
        <v>67.03219</v>
      </c>
      <c r="K5" s="1564">
        <v>67.090860000000006</v>
      </c>
      <c r="L5" s="1564">
        <v>66.903149999999997</v>
      </c>
    </row>
    <row r="6" spans="1:12">
      <c r="A6" s="1561"/>
      <c r="B6" s="1565" t="s">
        <v>139</v>
      </c>
      <c r="C6" s="1566">
        <v>67.501050000000006</v>
      </c>
      <c r="D6" s="1566">
        <v>67.024640000000005</v>
      </c>
      <c r="E6" s="1566">
        <v>66.857990000000001</v>
      </c>
      <c r="F6" s="1566">
        <v>66.758880000000005</v>
      </c>
      <c r="G6" s="1566">
        <v>66.810680000000005</v>
      </c>
      <c r="H6" s="1566">
        <v>66.721699999999998</v>
      </c>
      <c r="I6" s="1567">
        <v>66.836259999999996</v>
      </c>
      <c r="J6" s="1567">
        <v>66.937809999999999</v>
      </c>
      <c r="K6" s="1567">
        <v>66.944999999999993</v>
      </c>
      <c r="L6" s="1567">
        <v>66.784409999999994</v>
      </c>
    </row>
    <row r="7" spans="1:12">
      <c r="A7" s="1568"/>
      <c r="B7" s="1569" t="s">
        <v>138</v>
      </c>
      <c r="C7" s="1570">
        <v>67.886189999999999</v>
      </c>
      <c r="D7" s="1570">
        <v>67.368340000000003</v>
      </c>
      <c r="E7" s="1570">
        <v>67.130870000000002</v>
      </c>
      <c r="F7" s="1570">
        <v>67.109229999999997</v>
      </c>
      <c r="G7" s="1570">
        <v>66.986940000000004</v>
      </c>
      <c r="H7" s="1570">
        <v>66.878309999999999</v>
      </c>
      <c r="I7" s="1571">
        <v>67.038079999999994</v>
      </c>
      <c r="J7" s="1571">
        <v>67.079750000000004</v>
      </c>
      <c r="K7" s="1571">
        <v>67.174019999999999</v>
      </c>
      <c r="L7" s="1571">
        <v>66.971199999999996</v>
      </c>
    </row>
    <row r="8" spans="1:12">
      <c r="A8" s="1561" t="s">
        <v>1353</v>
      </c>
      <c r="B8" s="1565"/>
      <c r="C8" s="1572">
        <v>58.970410000000001</v>
      </c>
      <c r="D8" s="1572">
        <v>58.607559999999999</v>
      </c>
      <c r="E8" s="1572">
        <v>55.915030000000002</v>
      </c>
      <c r="F8" s="1572">
        <v>54.438369999999999</v>
      </c>
      <c r="G8" s="1572">
        <v>60.256869999999999</v>
      </c>
      <c r="H8" s="1572">
        <v>60.0092</v>
      </c>
      <c r="I8" s="1564">
        <v>59.380420000000001</v>
      </c>
      <c r="J8" s="1564">
        <v>60.270659999999999</v>
      </c>
      <c r="K8" s="1564">
        <v>60.095550000000003</v>
      </c>
      <c r="L8" s="1564">
        <v>60.450519999999997</v>
      </c>
    </row>
    <row r="9" spans="1:12">
      <c r="A9" s="1561"/>
      <c r="B9" s="1565" t="s">
        <v>139</v>
      </c>
      <c r="C9" s="1566">
        <v>59.148949999999999</v>
      </c>
      <c r="D9" s="1566">
        <v>58.879069999999999</v>
      </c>
      <c r="E9" s="1566">
        <v>55.3474</v>
      </c>
      <c r="F9" s="1566">
        <v>53.68206</v>
      </c>
      <c r="G9" s="1566">
        <v>58.883130000000001</v>
      </c>
      <c r="H9" s="1566">
        <v>59.24239</v>
      </c>
      <c r="I9" s="1567">
        <v>60.532389999999999</v>
      </c>
      <c r="J9" s="1567">
        <v>59.248100000000001</v>
      </c>
      <c r="K9" s="1567">
        <v>59.659590000000001</v>
      </c>
      <c r="L9" s="1567">
        <v>58.846409999999999</v>
      </c>
    </row>
    <row r="10" spans="1:12">
      <c r="A10" s="1568"/>
      <c r="B10" s="1569" t="s">
        <v>138</v>
      </c>
      <c r="C10" s="1570">
        <v>58.929859999999998</v>
      </c>
      <c r="D10" s="1570">
        <v>58.529649999999997</v>
      </c>
      <c r="E10" s="1570">
        <v>56.141030000000001</v>
      </c>
      <c r="F10" s="1570">
        <v>54.843040000000002</v>
      </c>
      <c r="G10" s="1570">
        <v>60.746580000000002</v>
      </c>
      <c r="H10" s="1570">
        <v>60.40804</v>
      </c>
      <c r="I10" s="1571">
        <v>58.922409999999999</v>
      </c>
      <c r="J10" s="1571">
        <v>60.615340000000003</v>
      </c>
      <c r="K10" s="1571">
        <v>60.227539999999998</v>
      </c>
      <c r="L10" s="1571">
        <v>61.163460000000001</v>
      </c>
    </row>
    <row r="11" spans="1:12">
      <c r="A11" s="1561" t="s">
        <v>1354</v>
      </c>
      <c r="B11" s="1561"/>
      <c r="C11" s="1573">
        <v>57.961599999999997</v>
      </c>
      <c r="D11" s="1573">
        <v>57.666069999999998</v>
      </c>
      <c r="E11" s="1573">
        <v>57.186909999999997</v>
      </c>
      <c r="F11" s="1573">
        <v>56.834580000000003</v>
      </c>
      <c r="G11" s="1573">
        <v>56.366190000000003</v>
      </c>
      <c r="H11" s="1573">
        <v>56.086019999999998</v>
      </c>
      <c r="I11" s="1564">
        <v>55.468249999999998</v>
      </c>
      <c r="J11" s="1564">
        <v>55.550020000000004</v>
      </c>
      <c r="K11" s="1564">
        <v>55.63297</v>
      </c>
      <c r="L11" s="1564">
        <v>56.005279999999999</v>
      </c>
    </row>
    <row r="12" spans="1:12">
      <c r="A12" s="1561"/>
      <c r="B12" s="1565" t="s">
        <v>139</v>
      </c>
      <c r="C12" s="1566">
        <v>55.962879999999998</v>
      </c>
      <c r="D12" s="1566">
        <v>55.687109999999997</v>
      </c>
      <c r="E12" s="1566">
        <v>55.231479999999998</v>
      </c>
      <c r="F12" s="1566">
        <v>54.789969999999997</v>
      </c>
      <c r="G12" s="1566">
        <v>54.22578</v>
      </c>
      <c r="H12" s="1566">
        <v>54.808030000000002</v>
      </c>
      <c r="I12" s="1567">
        <v>55.12726</v>
      </c>
      <c r="J12" s="1567">
        <v>55.170969999999997</v>
      </c>
      <c r="K12" s="1567">
        <v>55.188450000000003</v>
      </c>
      <c r="L12" s="1567">
        <v>55.619280000000003</v>
      </c>
    </row>
    <row r="13" spans="1:12">
      <c r="A13" s="1568"/>
      <c r="B13" s="1569" t="s">
        <v>138</v>
      </c>
      <c r="C13" s="1570">
        <v>59.21266</v>
      </c>
      <c r="D13" s="1570">
        <v>58.954520000000002</v>
      </c>
      <c r="E13" s="1570">
        <v>58.603290000000001</v>
      </c>
      <c r="F13" s="1570">
        <v>58.302160000000001</v>
      </c>
      <c r="G13" s="1570">
        <v>57.825719999999997</v>
      </c>
      <c r="H13" s="1570">
        <v>56.774990000000003</v>
      </c>
      <c r="I13" s="1571">
        <v>55.62021</v>
      </c>
      <c r="J13" s="1571">
        <v>55.736409999999999</v>
      </c>
      <c r="K13" s="1571">
        <v>55.88158</v>
      </c>
      <c r="L13" s="1571">
        <v>56.235120000000002</v>
      </c>
    </row>
    <row r="14" spans="1:12">
      <c r="A14" s="1561" t="s">
        <v>1355</v>
      </c>
      <c r="B14" s="1561"/>
      <c r="C14" s="1573">
        <v>60.006659999999997</v>
      </c>
      <c r="D14" s="1573">
        <v>59.872480000000003</v>
      </c>
      <c r="E14" s="1573">
        <v>59.652410000000003</v>
      </c>
      <c r="F14" s="1573">
        <v>59.721640000000001</v>
      </c>
      <c r="G14" s="1573">
        <v>60.693800000000003</v>
      </c>
      <c r="H14" s="1573">
        <v>59.861420000000003</v>
      </c>
      <c r="I14" s="1564">
        <v>58.799550000000004</v>
      </c>
      <c r="J14" s="1564">
        <v>58.471699999999998</v>
      </c>
      <c r="K14" s="1564">
        <v>57.383490000000002</v>
      </c>
      <c r="L14" s="1564">
        <v>57.134279999999997</v>
      </c>
    </row>
    <row r="15" spans="1:12">
      <c r="A15" s="1561"/>
      <c r="B15" s="1565" t="s">
        <v>139</v>
      </c>
      <c r="C15" s="1566">
        <v>57.181339999999999</v>
      </c>
      <c r="D15" s="1566">
        <v>58.375450000000001</v>
      </c>
      <c r="E15" s="1566">
        <v>58.258299999999998</v>
      </c>
      <c r="F15" s="1566">
        <v>60.668590000000002</v>
      </c>
      <c r="G15" s="1566">
        <v>62.46246</v>
      </c>
      <c r="H15" s="1566">
        <v>62.920749999999998</v>
      </c>
      <c r="I15" s="1567">
        <v>62.17774</v>
      </c>
      <c r="J15" s="1567">
        <v>64.941360000000003</v>
      </c>
      <c r="K15" s="1567">
        <v>64.123660000000001</v>
      </c>
      <c r="L15" s="1567">
        <v>63.663820000000001</v>
      </c>
    </row>
    <row r="16" spans="1:12">
      <c r="A16" s="1568"/>
      <c r="B16" s="1569" t="s">
        <v>138</v>
      </c>
      <c r="C16" s="1570">
        <v>60.515569999999997</v>
      </c>
      <c r="D16" s="1570">
        <v>60.019080000000002</v>
      </c>
      <c r="E16" s="1570">
        <v>59.79101</v>
      </c>
      <c r="F16" s="1570">
        <v>59.605440000000002</v>
      </c>
      <c r="G16" s="1570">
        <v>60.246490000000001</v>
      </c>
      <c r="H16" s="1570">
        <v>59.257109999999997</v>
      </c>
      <c r="I16" s="1571">
        <v>58.269779999999997</v>
      </c>
      <c r="J16" s="1571">
        <v>57.909500000000001</v>
      </c>
      <c r="K16" s="1571">
        <v>57.03284</v>
      </c>
      <c r="L16" s="1571">
        <v>56.701659999999997</v>
      </c>
    </row>
    <row r="17" spans="1:12">
      <c r="A17" s="1574" t="s">
        <v>143</v>
      </c>
      <c r="B17" s="1575"/>
      <c r="C17" s="1576">
        <v>61.712789999999998</v>
      </c>
      <c r="D17" s="1576">
        <v>60.017069999999997</v>
      </c>
      <c r="E17" s="1576">
        <v>59.436039999999998</v>
      </c>
      <c r="F17" s="1576">
        <v>59.479950000000002</v>
      </c>
      <c r="G17" s="1576">
        <v>59.53378</v>
      </c>
      <c r="H17" s="1576">
        <v>58.077359999999999</v>
      </c>
      <c r="I17" s="1577">
        <v>58.737259999999999</v>
      </c>
      <c r="J17" s="1577">
        <v>59.821010000000001</v>
      </c>
      <c r="K17" s="1577">
        <v>60.386429999999997</v>
      </c>
      <c r="L17" s="1564">
        <v>61.079259999999998</v>
      </c>
    </row>
    <row r="18" spans="1:12">
      <c r="A18" s="1561"/>
      <c r="B18" s="1565" t="s">
        <v>139</v>
      </c>
      <c r="C18" s="1566">
        <v>58.702750000000002</v>
      </c>
      <c r="D18" s="1566">
        <v>57.607019999999999</v>
      </c>
      <c r="E18" s="1566">
        <v>57.121760000000002</v>
      </c>
      <c r="F18" s="1566">
        <v>57.112520000000004</v>
      </c>
      <c r="G18" s="1566">
        <v>57.140030000000003</v>
      </c>
      <c r="H18" s="1566">
        <v>56.909880000000001</v>
      </c>
      <c r="I18" s="1567">
        <v>58.729970000000002</v>
      </c>
      <c r="J18" s="1567">
        <v>59.643000000000001</v>
      </c>
      <c r="K18" s="1567">
        <v>60.202550000000002</v>
      </c>
      <c r="L18" s="1567">
        <v>60.873530000000002</v>
      </c>
    </row>
    <row r="19" spans="1:12" ht="15" thickBot="1">
      <c r="A19" s="1578"/>
      <c r="B19" s="1579" t="s">
        <v>138</v>
      </c>
      <c r="C19" s="1580">
        <v>63.065289999999997</v>
      </c>
      <c r="D19" s="1580">
        <v>61.338740000000001</v>
      </c>
      <c r="E19" s="1580">
        <v>60.847549999999998</v>
      </c>
      <c r="F19" s="1580">
        <v>60.88926</v>
      </c>
      <c r="G19" s="1580">
        <v>60.919249999999998</v>
      </c>
      <c r="H19" s="1580">
        <v>58.691589999999998</v>
      </c>
      <c r="I19" s="1581">
        <v>58.74062</v>
      </c>
      <c r="J19" s="1581">
        <v>59.907359999999997</v>
      </c>
      <c r="K19" s="1581">
        <v>60.486150000000002</v>
      </c>
      <c r="L19" s="1581">
        <v>61.195239999999998</v>
      </c>
    </row>
    <row r="20" spans="1:12" ht="13.8" customHeight="1">
      <c r="A20" s="2455" t="s">
        <v>1356</v>
      </c>
      <c r="B20" s="2455"/>
      <c r="C20" s="2455"/>
      <c r="D20" s="2455"/>
      <c r="E20" s="2455"/>
      <c r="F20" s="2455"/>
      <c r="G20" s="2455"/>
      <c r="H20" s="2455"/>
      <c r="I20" s="2455"/>
      <c r="J20" s="2455"/>
      <c r="K20" s="2455"/>
      <c r="L20" s="1583"/>
    </row>
    <row r="21" spans="1:12" ht="13.8" customHeight="1">
      <c r="A21" s="1584" t="s">
        <v>1357</v>
      </c>
      <c r="B21" s="1582"/>
      <c r="C21" s="1582"/>
      <c r="D21" s="1582"/>
      <c r="E21" s="1582"/>
      <c r="F21" s="1582"/>
      <c r="G21" s="1582"/>
      <c r="H21" s="1583"/>
      <c r="I21" s="1583"/>
      <c r="J21" s="1583"/>
      <c r="K21" s="1583"/>
      <c r="L21" s="1583"/>
    </row>
    <row r="22" spans="1:12" ht="13.8" customHeight="1">
      <c r="A22" s="1584" t="s">
        <v>1358</v>
      </c>
      <c r="B22" s="1584"/>
      <c r="C22" s="1584"/>
      <c r="D22" s="1584"/>
      <c r="E22" s="1584"/>
      <c r="F22" s="1584"/>
      <c r="G22" s="1584"/>
      <c r="H22" s="1583"/>
      <c r="I22" s="1583"/>
      <c r="J22" s="1583"/>
      <c r="K22" s="1583"/>
      <c r="L22" s="1583"/>
    </row>
    <row r="23" spans="1:12" ht="13.8" customHeight="1">
      <c r="A23" s="2455" t="s">
        <v>1359</v>
      </c>
      <c r="B23" s="2455"/>
      <c r="C23" s="2455"/>
      <c r="D23" s="2455"/>
      <c r="E23" s="2455"/>
      <c r="F23" s="2455"/>
      <c r="G23" s="2455"/>
      <c r="H23" s="1583"/>
      <c r="I23" s="1583"/>
      <c r="J23" s="1583"/>
      <c r="K23" s="1583"/>
      <c r="L23" s="1583"/>
    </row>
    <row r="24" spans="1:12">
      <c r="A24" s="1585"/>
    </row>
    <row r="180" spans="4:4">
      <c r="D180" s="1556" t="s">
        <v>234</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5A35D-CD97-407C-86D2-569C6F3EDD74}">
  <sheetPr>
    <pageSetUpPr fitToPage="1"/>
  </sheetPr>
  <dimension ref="A1:L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554" customWidth="1"/>
    <col min="3" max="3" width="2.44140625" style="1554" customWidth="1"/>
    <col min="4" max="4" width="44.21875" style="1554" customWidth="1"/>
    <col min="5" max="10" width="11" style="1554" customWidth="1"/>
    <col min="11" max="11" width="12.33203125" style="1554" customWidth="1"/>
    <col min="12" max="12" width="10.33203125" style="1554" customWidth="1"/>
    <col min="13" max="256" width="11.44140625" style="1554"/>
    <col min="257" max="258" width="1.6640625" style="1554" customWidth="1"/>
    <col min="259" max="259" width="2.44140625" style="1554" customWidth="1"/>
    <col min="260" max="260" width="44.21875" style="1554" customWidth="1"/>
    <col min="261" max="266" width="11" style="1554" customWidth="1"/>
    <col min="267" max="267" width="12.33203125" style="1554" customWidth="1"/>
    <col min="268" max="268" width="10.33203125" style="1554" customWidth="1"/>
    <col min="269" max="512" width="11.44140625" style="1554"/>
    <col min="513" max="514" width="1.6640625" style="1554" customWidth="1"/>
    <col min="515" max="515" width="2.44140625" style="1554" customWidth="1"/>
    <col min="516" max="516" width="44.21875" style="1554" customWidth="1"/>
    <col min="517" max="522" width="11" style="1554" customWidth="1"/>
    <col min="523" max="523" width="12.33203125" style="1554" customWidth="1"/>
    <col min="524" max="524" width="10.33203125" style="1554" customWidth="1"/>
    <col min="525" max="768" width="11.44140625" style="1554"/>
    <col min="769" max="770" width="1.6640625" style="1554" customWidth="1"/>
    <col min="771" max="771" width="2.44140625" style="1554" customWidth="1"/>
    <col min="772" max="772" width="44.21875" style="1554" customWidth="1"/>
    <col min="773" max="778" width="11" style="1554" customWidth="1"/>
    <col min="779" max="779" width="12.33203125" style="1554" customWidth="1"/>
    <col min="780" max="780" width="10.33203125" style="1554" customWidth="1"/>
    <col min="781" max="1024" width="11.44140625" style="1554"/>
    <col min="1025" max="1026" width="1.6640625" style="1554" customWidth="1"/>
    <col min="1027" max="1027" width="2.44140625" style="1554" customWidth="1"/>
    <col min="1028" max="1028" width="44.21875" style="1554" customWidth="1"/>
    <col min="1029" max="1034" width="11" style="1554" customWidth="1"/>
    <col min="1035" max="1035" width="12.33203125" style="1554" customWidth="1"/>
    <col min="1036" max="1036" width="10.33203125" style="1554" customWidth="1"/>
    <col min="1037" max="1280" width="11.44140625" style="1554"/>
    <col min="1281" max="1282" width="1.6640625" style="1554" customWidth="1"/>
    <col min="1283" max="1283" width="2.44140625" style="1554" customWidth="1"/>
    <col min="1284" max="1284" width="44.21875" style="1554" customWidth="1"/>
    <col min="1285" max="1290" width="11" style="1554" customWidth="1"/>
    <col min="1291" max="1291" width="12.33203125" style="1554" customWidth="1"/>
    <col min="1292" max="1292" width="10.33203125" style="1554" customWidth="1"/>
    <col min="1293" max="1536" width="11.44140625" style="1554"/>
    <col min="1537" max="1538" width="1.6640625" style="1554" customWidth="1"/>
    <col min="1539" max="1539" width="2.44140625" style="1554" customWidth="1"/>
    <col min="1540" max="1540" width="44.21875" style="1554" customWidth="1"/>
    <col min="1541" max="1546" width="11" style="1554" customWidth="1"/>
    <col min="1547" max="1547" width="12.33203125" style="1554" customWidth="1"/>
    <col min="1548" max="1548" width="10.33203125" style="1554" customWidth="1"/>
    <col min="1549" max="1792" width="11.44140625" style="1554"/>
    <col min="1793" max="1794" width="1.6640625" style="1554" customWidth="1"/>
    <col min="1795" max="1795" width="2.44140625" style="1554" customWidth="1"/>
    <col min="1796" max="1796" width="44.21875" style="1554" customWidth="1"/>
    <col min="1797" max="1802" width="11" style="1554" customWidth="1"/>
    <col min="1803" max="1803" width="12.33203125" style="1554" customWidth="1"/>
    <col min="1804" max="1804" width="10.33203125" style="1554" customWidth="1"/>
    <col min="1805" max="2048" width="11.44140625" style="1554"/>
    <col min="2049" max="2050" width="1.6640625" style="1554" customWidth="1"/>
    <col min="2051" max="2051" width="2.44140625" style="1554" customWidth="1"/>
    <col min="2052" max="2052" width="44.21875" style="1554" customWidth="1"/>
    <col min="2053" max="2058" width="11" style="1554" customWidth="1"/>
    <col min="2059" max="2059" width="12.33203125" style="1554" customWidth="1"/>
    <col min="2060" max="2060" width="10.33203125" style="1554" customWidth="1"/>
    <col min="2061" max="2304" width="11.44140625" style="1554"/>
    <col min="2305" max="2306" width="1.6640625" style="1554" customWidth="1"/>
    <col min="2307" max="2307" width="2.44140625" style="1554" customWidth="1"/>
    <col min="2308" max="2308" width="44.21875" style="1554" customWidth="1"/>
    <col min="2309" max="2314" width="11" style="1554" customWidth="1"/>
    <col min="2315" max="2315" width="12.33203125" style="1554" customWidth="1"/>
    <col min="2316" max="2316" width="10.33203125" style="1554" customWidth="1"/>
    <col min="2317" max="2560" width="11.44140625" style="1554"/>
    <col min="2561" max="2562" width="1.6640625" style="1554" customWidth="1"/>
    <col min="2563" max="2563" width="2.44140625" style="1554" customWidth="1"/>
    <col min="2564" max="2564" width="44.21875" style="1554" customWidth="1"/>
    <col min="2565" max="2570" width="11" style="1554" customWidth="1"/>
    <col min="2571" max="2571" width="12.33203125" style="1554" customWidth="1"/>
    <col min="2572" max="2572" width="10.33203125" style="1554" customWidth="1"/>
    <col min="2573" max="2816" width="11.44140625" style="1554"/>
    <col min="2817" max="2818" width="1.6640625" style="1554" customWidth="1"/>
    <col min="2819" max="2819" width="2.44140625" style="1554" customWidth="1"/>
    <col min="2820" max="2820" width="44.21875" style="1554" customWidth="1"/>
    <col min="2821" max="2826" width="11" style="1554" customWidth="1"/>
    <col min="2827" max="2827" width="12.33203125" style="1554" customWidth="1"/>
    <col min="2828" max="2828" width="10.33203125" style="1554" customWidth="1"/>
    <col min="2829" max="3072" width="11.44140625" style="1554"/>
    <col min="3073" max="3074" width="1.6640625" style="1554" customWidth="1"/>
    <col min="3075" max="3075" width="2.44140625" style="1554" customWidth="1"/>
    <col min="3076" max="3076" width="44.21875" style="1554" customWidth="1"/>
    <col min="3077" max="3082" width="11" style="1554" customWidth="1"/>
    <col min="3083" max="3083" width="12.33203125" style="1554" customWidth="1"/>
    <col min="3084" max="3084" width="10.33203125" style="1554" customWidth="1"/>
    <col min="3085" max="3328" width="11.44140625" style="1554"/>
    <col min="3329" max="3330" width="1.6640625" style="1554" customWidth="1"/>
    <col min="3331" max="3331" width="2.44140625" style="1554" customWidth="1"/>
    <col min="3332" max="3332" width="44.21875" style="1554" customWidth="1"/>
    <col min="3333" max="3338" width="11" style="1554" customWidth="1"/>
    <col min="3339" max="3339" width="12.33203125" style="1554" customWidth="1"/>
    <col min="3340" max="3340" width="10.33203125" style="1554" customWidth="1"/>
    <col min="3341" max="3584" width="11.44140625" style="1554"/>
    <col min="3585" max="3586" width="1.6640625" style="1554" customWidth="1"/>
    <col min="3587" max="3587" width="2.44140625" style="1554" customWidth="1"/>
    <col min="3588" max="3588" width="44.21875" style="1554" customWidth="1"/>
    <col min="3589" max="3594" width="11" style="1554" customWidth="1"/>
    <col min="3595" max="3595" width="12.33203125" style="1554" customWidth="1"/>
    <col min="3596" max="3596" width="10.33203125" style="1554" customWidth="1"/>
    <col min="3597" max="3840" width="11.44140625" style="1554"/>
    <col min="3841" max="3842" width="1.6640625" style="1554" customWidth="1"/>
    <col min="3843" max="3843" width="2.44140625" style="1554" customWidth="1"/>
    <col min="3844" max="3844" width="44.21875" style="1554" customWidth="1"/>
    <col min="3845" max="3850" width="11" style="1554" customWidth="1"/>
    <col min="3851" max="3851" width="12.33203125" style="1554" customWidth="1"/>
    <col min="3852" max="3852" width="10.33203125" style="1554" customWidth="1"/>
    <col min="3853" max="4096" width="11.44140625" style="1554"/>
    <col min="4097" max="4098" width="1.6640625" style="1554" customWidth="1"/>
    <col min="4099" max="4099" width="2.44140625" style="1554" customWidth="1"/>
    <col min="4100" max="4100" width="44.21875" style="1554" customWidth="1"/>
    <col min="4101" max="4106" width="11" style="1554" customWidth="1"/>
    <col min="4107" max="4107" width="12.33203125" style="1554" customWidth="1"/>
    <col min="4108" max="4108" width="10.33203125" style="1554" customWidth="1"/>
    <col min="4109" max="4352" width="11.44140625" style="1554"/>
    <col min="4353" max="4354" width="1.6640625" style="1554" customWidth="1"/>
    <col min="4355" max="4355" width="2.44140625" style="1554" customWidth="1"/>
    <col min="4356" max="4356" width="44.21875" style="1554" customWidth="1"/>
    <col min="4357" max="4362" width="11" style="1554" customWidth="1"/>
    <col min="4363" max="4363" width="12.33203125" style="1554" customWidth="1"/>
    <col min="4364" max="4364" width="10.33203125" style="1554" customWidth="1"/>
    <col min="4365" max="4608" width="11.44140625" style="1554"/>
    <col min="4609" max="4610" width="1.6640625" style="1554" customWidth="1"/>
    <col min="4611" max="4611" width="2.44140625" style="1554" customWidth="1"/>
    <col min="4612" max="4612" width="44.21875" style="1554" customWidth="1"/>
    <col min="4613" max="4618" width="11" style="1554" customWidth="1"/>
    <col min="4619" max="4619" width="12.33203125" style="1554" customWidth="1"/>
    <col min="4620" max="4620" width="10.33203125" style="1554" customWidth="1"/>
    <col min="4621" max="4864" width="11.44140625" style="1554"/>
    <col min="4865" max="4866" width="1.6640625" style="1554" customWidth="1"/>
    <col min="4867" max="4867" width="2.44140625" style="1554" customWidth="1"/>
    <col min="4868" max="4868" width="44.21875" style="1554" customWidth="1"/>
    <col min="4869" max="4874" width="11" style="1554" customWidth="1"/>
    <col min="4875" max="4875" width="12.33203125" style="1554" customWidth="1"/>
    <col min="4876" max="4876" width="10.33203125" style="1554" customWidth="1"/>
    <col min="4877" max="5120" width="11.44140625" style="1554"/>
    <col min="5121" max="5122" width="1.6640625" style="1554" customWidth="1"/>
    <col min="5123" max="5123" width="2.44140625" style="1554" customWidth="1"/>
    <col min="5124" max="5124" width="44.21875" style="1554" customWidth="1"/>
    <col min="5125" max="5130" width="11" style="1554" customWidth="1"/>
    <col min="5131" max="5131" width="12.33203125" style="1554" customWidth="1"/>
    <col min="5132" max="5132" width="10.33203125" style="1554" customWidth="1"/>
    <col min="5133" max="5376" width="11.44140625" style="1554"/>
    <col min="5377" max="5378" width="1.6640625" style="1554" customWidth="1"/>
    <col min="5379" max="5379" width="2.44140625" style="1554" customWidth="1"/>
    <col min="5380" max="5380" width="44.21875" style="1554" customWidth="1"/>
    <col min="5381" max="5386" width="11" style="1554" customWidth="1"/>
    <col min="5387" max="5387" width="12.33203125" style="1554" customWidth="1"/>
    <col min="5388" max="5388" width="10.33203125" style="1554" customWidth="1"/>
    <col min="5389" max="5632" width="11.44140625" style="1554"/>
    <col min="5633" max="5634" width="1.6640625" style="1554" customWidth="1"/>
    <col min="5635" max="5635" width="2.44140625" style="1554" customWidth="1"/>
    <col min="5636" max="5636" width="44.21875" style="1554" customWidth="1"/>
    <col min="5637" max="5642" width="11" style="1554" customWidth="1"/>
    <col min="5643" max="5643" width="12.33203125" style="1554" customWidth="1"/>
    <col min="5644" max="5644" width="10.33203125" style="1554" customWidth="1"/>
    <col min="5645" max="5888" width="11.44140625" style="1554"/>
    <col min="5889" max="5890" width="1.6640625" style="1554" customWidth="1"/>
    <col min="5891" max="5891" width="2.44140625" style="1554" customWidth="1"/>
    <col min="5892" max="5892" width="44.21875" style="1554" customWidth="1"/>
    <col min="5893" max="5898" width="11" style="1554" customWidth="1"/>
    <col min="5899" max="5899" width="12.33203125" style="1554" customWidth="1"/>
    <col min="5900" max="5900" width="10.33203125" style="1554" customWidth="1"/>
    <col min="5901" max="6144" width="11.44140625" style="1554"/>
    <col min="6145" max="6146" width="1.6640625" style="1554" customWidth="1"/>
    <col min="6147" max="6147" width="2.44140625" style="1554" customWidth="1"/>
    <col min="6148" max="6148" width="44.21875" style="1554" customWidth="1"/>
    <col min="6149" max="6154" width="11" style="1554" customWidth="1"/>
    <col min="6155" max="6155" width="12.33203125" style="1554" customWidth="1"/>
    <col min="6156" max="6156" width="10.33203125" style="1554" customWidth="1"/>
    <col min="6157" max="6400" width="11.44140625" style="1554"/>
    <col min="6401" max="6402" width="1.6640625" style="1554" customWidth="1"/>
    <col min="6403" max="6403" width="2.44140625" style="1554" customWidth="1"/>
    <col min="6404" max="6404" width="44.21875" style="1554" customWidth="1"/>
    <col min="6405" max="6410" width="11" style="1554" customWidth="1"/>
    <col min="6411" max="6411" width="12.33203125" style="1554" customWidth="1"/>
    <col min="6412" max="6412" width="10.33203125" style="1554" customWidth="1"/>
    <col min="6413" max="6656" width="11.44140625" style="1554"/>
    <col min="6657" max="6658" width="1.6640625" style="1554" customWidth="1"/>
    <col min="6659" max="6659" width="2.44140625" style="1554" customWidth="1"/>
    <col min="6660" max="6660" width="44.21875" style="1554" customWidth="1"/>
    <col min="6661" max="6666" width="11" style="1554" customWidth="1"/>
    <col min="6667" max="6667" width="12.33203125" style="1554" customWidth="1"/>
    <col min="6668" max="6668" width="10.33203125" style="1554" customWidth="1"/>
    <col min="6669" max="6912" width="11.44140625" style="1554"/>
    <col min="6913" max="6914" width="1.6640625" style="1554" customWidth="1"/>
    <col min="6915" max="6915" width="2.44140625" style="1554" customWidth="1"/>
    <col min="6916" max="6916" width="44.21875" style="1554" customWidth="1"/>
    <col min="6917" max="6922" width="11" style="1554" customWidth="1"/>
    <col min="6923" max="6923" width="12.33203125" style="1554" customWidth="1"/>
    <col min="6924" max="6924" width="10.33203125" style="1554" customWidth="1"/>
    <col min="6925" max="7168" width="11.44140625" style="1554"/>
    <col min="7169" max="7170" width="1.6640625" style="1554" customWidth="1"/>
    <col min="7171" max="7171" width="2.44140625" style="1554" customWidth="1"/>
    <col min="7172" max="7172" width="44.21875" style="1554" customWidth="1"/>
    <col min="7173" max="7178" width="11" style="1554" customWidth="1"/>
    <col min="7179" max="7179" width="12.33203125" style="1554" customWidth="1"/>
    <col min="7180" max="7180" width="10.33203125" style="1554" customWidth="1"/>
    <col min="7181" max="7424" width="11.44140625" style="1554"/>
    <col min="7425" max="7426" width="1.6640625" style="1554" customWidth="1"/>
    <col min="7427" max="7427" width="2.44140625" style="1554" customWidth="1"/>
    <col min="7428" max="7428" width="44.21875" style="1554" customWidth="1"/>
    <col min="7429" max="7434" width="11" style="1554" customWidth="1"/>
    <col min="7435" max="7435" width="12.33203125" style="1554" customWidth="1"/>
    <col min="7436" max="7436" width="10.33203125" style="1554" customWidth="1"/>
    <col min="7437" max="7680" width="11.44140625" style="1554"/>
    <col min="7681" max="7682" width="1.6640625" style="1554" customWidth="1"/>
    <col min="7683" max="7683" width="2.44140625" style="1554" customWidth="1"/>
    <col min="7684" max="7684" width="44.21875" style="1554" customWidth="1"/>
    <col min="7685" max="7690" width="11" style="1554" customWidth="1"/>
    <col min="7691" max="7691" width="12.33203125" style="1554" customWidth="1"/>
    <col min="7692" max="7692" width="10.33203125" style="1554" customWidth="1"/>
    <col min="7693" max="7936" width="11.44140625" style="1554"/>
    <col min="7937" max="7938" width="1.6640625" style="1554" customWidth="1"/>
    <col min="7939" max="7939" width="2.44140625" style="1554" customWidth="1"/>
    <col min="7940" max="7940" width="44.21875" style="1554" customWidth="1"/>
    <col min="7941" max="7946" width="11" style="1554" customWidth="1"/>
    <col min="7947" max="7947" width="12.33203125" style="1554" customWidth="1"/>
    <col min="7948" max="7948" width="10.33203125" style="1554" customWidth="1"/>
    <col min="7949" max="8192" width="11.44140625" style="1554"/>
    <col min="8193" max="8194" width="1.6640625" style="1554" customWidth="1"/>
    <col min="8195" max="8195" width="2.44140625" style="1554" customWidth="1"/>
    <col min="8196" max="8196" width="44.21875" style="1554" customWidth="1"/>
    <col min="8197" max="8202" width="11" style="1554" customWidth="1"/>
    <col min="8203" max="8203" width="12.33203125" style="1554" customWidth="1"/>
    <col min="8204" max="8204" width="10.33203125" style="1554" customWidth="1"/>
    <col min="8205" max="8448" width="11.44140625" style="1554"/>
    <col min="8449" max="8450" width="1.6640625" style="1554" customWidth="1"/>
    <col min="8451" max="8451" width="2.44140625" style="1554" customWidth="1"/>
    <col min="8452" max="8452" width="44.21875" style="1554" customWidth="1"/>
    <col min="8453" max="8458" width="11" style="1554" customWidth="1"/>
    <col min="8459" max="8459" width="12.33203125" style="1554" customWidth="1"/>
    <col min="8460" max="8460" width="10.33203125" style="1554" customWidth="1"/>
    <col min="8461" max="8704" width="11.44140625" style="1554"/>
    <col min="8705" max="8706" width="1.6640625" style="1554" customWidth="1"/>
    <col min="8707" max="8707" width="2.44140625" style="1554" customWidth="1"/>
    <col min="8708" max="8708" width="44.21875" style="1554" customWidth="1"/>
    <col min="8709" max="8714" width="11" style="1554" customWidth="1"/>
    <col min="8715" max="8715" width="12.33203125" style="1554" customWidth="1"/>
    <col min="8716" max="8716" width="10.33203125" style="1554" customWidth="1"/>
    <col min="8717" max="8960" width="11.44140625" style="1554"/>
    <col min="8961" max="8962" width="1.6640625" style="1554" customWidth="1"/>
    <col min="8963" max="8963" width="2.44140625" style="1554" customWidth="1"/>
    <col min="8964" max="8964" width="44.21875" style="1554" customWidth="1"/>
    <col min="8965" max="8970" width="11" style="1554" customWidth="1"/>
    <col min="8971" max="8971" width="12.33203125" style="1554" customWidth="1"/>
    <col min="8972" max="8972" width="10.33203125" style="1554" customWidth="1"/>
    <col min="8973" max="9216" width="11.44140625" style="1554"/>
    <col min="9217" max="9218" width="1.6640625" style="1554" customWidth="1"/>
    <col min="9219" max="9219" width="2.44140625" style="1554" customWidth="1"/>
    <col min="9220" max="9220" width="44.21875" style="1554" customWidth="1"/>
    <col min="9221" max="9226" width="11" style="1554" customWidth="1"/>
    <col min="9227" max="9227" width="12.33203125" style="1554" customWidth="1"/>
    <col min="9228" max="9228" width="10.33203125" style="1554" customWidth="1"/>
    <col min="9229" max="9472" width="11.44140625" style="1554"/>
    <col min="9473" max="9474" width="1.6640625" style="1554" customWidth="1"/>
    <col min="9475" max="9475" width="2.44140625" style="1554" customWidth="1"/>
    <col min="9476" max="9476" width="44.21875" style="1554" customWidth="1"/>
    <col min="9477" max="9482" width="11" style="1554" customWidth="1"/>
    <col min="9483" max="9483" width="12.33203125" style="1554" customWidth="1"/>
    <col min="9484" max="9484" width="10.33203125" style="1554" customWidth="1"/>
    <col min="9485" max="9728" width="11.44140625" style="1554"/>
    <col min="9729" max="9730" width="1.6640625" style="1554" customWidth="1"/>
    <col min="9731" max="9731" width="2.44140625" style="1554" customWidth="1"/>
    <col min="9732" max="9732" width="44.21875" style="1554" customWidth="1"/>
    <col min="9733" max="9738" width="11" style="1554" customWidth="1"/>
    <col min="9739" max="9739" width="12.33203125" style="1554" customWidth="1"/>
    <col min="9740" max="9740" width="10.33203125" style="1554" customWidth="1"/>
    <col min="9741" max="9984" width="11.44140625" style="1554"/>
    <col min="9985" max="9986" width="1.6640625" style="1554" customWidth="1"/>
    <col min="9987" max="9987" width="2.44140625" style="1554" customWidth="1"/>
    <col min="9988" max="9988" width="44.21875" style="1554" customWidth="1"/>
    <col min="9989" max="9994" width="11" style="1554" customWidth="1"/>
    <col min="9995" max="9995" width="12.33203125" style="1554" customWidth="1"/>
    <col min="9996" max="9996" width="10.33203125" style="1554" customWidth="1"/>
    <col min="9997" max="10240" width="11.44140625" style="1554"/>
    <col min="10241" max="10242" width="1.6640625" style="1554" customWidth="1"/>
    <col min="10243" max="10243" width="2.44140625" style="1554" customWidth="1"/>
    <col min="10244" max="10244" width="44.21875" style="1554" customWidth="1"/>
    <col min="10245" max="10250" width="11" style="1554" customWidth="1"/>
    <col min="10251" max="10251" width="12.33203125" style="1554" customWidth="1"/>
    <col min="10252" max="10252" width="10.33203125" style="1554" customWidth="1"/>
    <col min="10253" max="10496" width="11.44140625" style="1554"/>
    <col min="10497" max="10498" width="1.6640625" style="1554" customWidth="1"/>
    <col min="10499" max="10499" width="2.44140625" style="1554" customWidth="1"/>
    <col min="10500" max="10500" width="44.21875" style="1554" customWidth="1"/>
    <col min="10501" max="10506" width="11" style="1554" customWidth="1"/>
    <col min="10507" max="10507" width="12.33203125" style="1554" customWidth="1"/>
    <col min="10508" max="10508" width="10.33203125" style="1554" customWidth="1"/>
    <col min="10509" max="10752" width="11.44140625" style="1554"/>
    <col min="10753" max="10754" width="1.6640625" style="1554" customWidth="1"/>
    <col min="10755" max="10755" width="2.44140625" style="1554" customWidth="1"/>
    <col min="10756" max="10756" width="44.21875" style="1554" customWidth="1"/>
    <col min="10757" max="10762" width="11" style="1554" customWidth="1"/>
    <col min="10763" max="10763" width="12.33203125" style="1554" customWidth="1"/>
    <col min="10764" max="10764" width="10.33203125" style="1554" customWidth="1"/>
    <col min="10765" max="11008" width="11.44140625" style="1554"/>
    <col min="11009" max="11010" width="1.6640625" style="1554" customWidth="1"/>
    <col min="11011" max="11011" width="2.44140625" style="1554" customWidth="1"/>
    <col min="11012" max="11012" width="44.21875" style="1554" customWidth="1"/>
    <col min="11013" max="11018" width="11" style="1554" customWidth="1"/>
    <col min="11019" max="11019" width="12.33203125" style="1554" customWidth="1"/>
    <col min="11020" max="11020" width="10.33203125" style="1554" customWidth="1"/>
    <col min="11021" max="11264" width="11.44140625" style="1554"/>
    <col min="11265" max="11266" width="1.6640625" style="1554" customWidth="1"/>
    <col min="11267" max="11267" width="2.44140625" style="1554" customWidth="1"/>
    <col min="11268" max="11268" width="44.21875" style="1554" customWidth="1"/>
    <col min="11269" max="11274" width="11" style="1554" customWidth="1"/>
    <col min="11275" max="11275" width="12.33203125" style="1554" customWidth="1"/>
    <col min="11276" max="11276" width="10.33203125" style="1554" customWidth="1"/>
    <col min="11277" max="11520" width="11.44140625" style="1554"/>
    <col min="11521" max="11522" width="1.6640625" style="1554" customWidth="1"/>
    <col min="11523" max="11523" width="2.44140625" style="1554" customWidth="1"/>
    <col min="11524" max="11524" width="44.21875" style="1554" customWidth="1"/>
    <col min="11525" max="11530" width="11" style="1554" customWidth="1"/>
    <col min="11531" max="11531" width="12.33203125" style="1554" customWidth="1"/>
    <col min="11532" max="11532" width="10.33203125" style="1554" customWidth="1"/>
    <col min="11533" max="11776" width="11.44140625" style="1554"/>
    <col min="11777" max="11778" width="1.6640625" style="1554" customWidth="1"/>
    <col min="11779" max="11779" width="2.44140625" style="1554" customWidth="1"/>
    <col min="11780" max="11780" width="44.21875" style="1554" customWidth="1"/>
    <col min="11781" max="11786" width="11" style="1554" customWidth="1"/>
    <col min="11787" max="11787" width="12.33203125" style="1554" customWidth="1"/>
    <col min="11788" max="11788" width="10.33203125" style="1554" customWidth="1"/>
    <col min="11789" max="12032" width="11.44140625" style="1554"/>
    <col min="12033" max="12034" width="1.6640625" style="1554" customWidth="1"/>
    <col min="12035" max="12035" width="2.44140625" style="1554" customWidth="1"/>
    <col min="12036" max="12036" width="44.21875" style="1554" customWidth="1"/>
    <col min="12037" max="12042" width="11" style="1554" customWidth="1"/>
    <col min="12043" max="12043" width="12.33203125" style="1554" customWidth="1"/>
    <col min="12044" max="12044" width="10.33203125" style="1554" customWidth="1"/>
    <col min="12045" max="12288" width="11.44140625" style="1554"/>
    <col min="12289" max="12290" width="1.6640625" style="1554" customWidth="1"/>
    <col min="12291" max="12291" width="2.44140625" style="1554" customWidth="1"/>
    <col min="12292" max="12292" width="44.21875" style="1554" customWidth="1"/>
    <col min="12293" max="12298" width="11" style="1554" customWidth="1"/>
    <col min="12299" max="12299" width="12.33203125" style="1554" customWidth="1"/>
    <col min="12300" max="12300" width="10.33203125" style="1554" customWidth="1"/>
    <col min="12301" max="12544" width="11.44140625" style="1554"/>
    <col min="12545" max="12546" width="1.6640625" style="1554" customWidth="1"/>
    <col min="12547" max="12547" width="2.44140625" style="1554" customWidth="1"/>
    <col min="12548" max="12548" width="44.21875" style="1554" customWidth="1"/>
    <col min="12549" max="12554" width="11" style="1554" customWidth="1"/>
    <col min="12555" max="12555" width="12.33203125" style="1554" customWidth="1"/>
    <col min="12556" max="12556" width="10.33203125" style="1554" customWidth="1"/>
    <col min="12557" max="12800" width="11.44140625" style="1554"/>
    <col min="12801" max="12802" width="1.6640625" style="1554" customWidth="1"/>
    <col min="12803" max="12803" width="2.44140625" style="1554" customWidth="1"/>
    <col min="12804" max="12804" width="44.21875" style="1554" customWidth="1"/>
    <col min="12805" max="12810" width="11" style="1554" customWidth="1"/>
    <col min="12811" max="12811" width="12.33203125" style="1554" customWidth="1"/>
    <col min="12812" max="12812" width="10.33203125" style="1554" customWidth="1"/>
    <col min="12813" max="13056" width="11.44140625" style="1554"/>
    <col min="13057" max="13058" width="1.6640625" style="1554" customWidth="1"/>
    <col min="13059" max="13059" width="2.44140625" style="1554" customWidth="1"/>
    <col min="13060" max="13060" width="44.21875" style="1554" customWidth="1"/>
    <col min="13061" max="13066" width="11" style="1554" customWidth="1"/>
    <col min="13067" max="13067" width="12.33203125" style="1554" customWidth="1"/>
    <col min="13068" max="13068" width="10.33203125" style="1554" customWidth="1"/>
    <col min="13069" max="13312" width="11.44140625" style="1554"/>
    <col min="13313" max="13314" width="1.6640625" style="1554" customWidth="1"/>
    <col min="13315" max="13315" width="2.44140625" style="1554" customWidth="1"/>
    <col min="13316" max="13316" width="44.21875" style="1554" customWidth="1"/>
    <col min="13317" max="13322" width="11" style="1554" customWidth="1"/>
    <col min="13323" max="13323" width="12.33203125" style="1554" customWidth="1"/>
    <col min="13324" max="13324" width="10.33203125" style="1554" customWidth="1"/>
    <col min="13325" max="13568" width="11.44140625" style="1554"/>
    <col min="13569" max="13570" width="1.6640625" style="1554" customWidth="1"/>
    <col min="13571" max="13571" width="2.44140625" style="1554" customWidth="1"/>
    <col min="13572" max="13572" width="44.21875" style="1554" customWidth="1"/>
    <col min="13573" max="13578" width="11" style="1554" customWidth="1"/>
    <col min="13579" max="13579" width="12.33203125" style="1554" customWidth="1"/>
    <col min="13580" max="13580" width="10.33203125" style="1554" customWidth="1"/>
    <col min="13581" max="13824" width="11.44140625" style="1554"/>
    <col min="13825" max="13826" width="1.6640625" style="1554" customWidth="1"/>
    <col min="13827" max="13827" width="2.44140625" style="1554" customWidth="1"/>
    <col min="13828" max="13828" width="44.21875" style="1554" customWidth="1"/>
    <col min="13829" max="13834" width="11" style="1554" customWidth="1"/>
    <col min="13835" max="13835" width="12.33203125" style="1554" customWidth="1"/>
    <col min="13836" max="13836" width="10.33203125" style="1554" customWidth="1"/>
    <col min="13837" max="14080" width="11.44140625" style="1554"/>
    <col min="14081" max="14082" width="1.6640625" style="1554" customWidth="1"/>
    <col min="14083" max="14083" width="2.44140625" style="1554" customWidth="1"/>
    <col min="14084" max="14084" width="44.21875" style="1554" customWidth="1"/>
    <col min="14085" max="14090" width="11" style="1554" customWidth="1"/>
    <col min="14091" max="14091" width="12.33203125" style="1554" customWidth="1"/>
    <col min="14092" max="14092" width="10.33203125" style="1554" customWidth="1"/>
    <col min="14093" max="14336" width="11.44140625" style="1554"/>
    <col min="14337" max="14338" width="1.6640625" style="1554" customWidth="1"/>
    <col min="14339" max="14339" width="2.44140625" style="1554" customWidth="1"/>
    <col min="14340" max="14340" width="44.21875" style="1554" customWidth="1"/>
    <col min="14341" max="14346" width="11" style="1554" customWidth="1"/>
    <col min="14347" max="14347" width="12.33203125" style="1554" customWidth="1"/>
    <col min="14348" max="14348" width="10.33203125" style="1554" customWidth="1"/>
    <col min="14349" max="14592" width="11.44140625" style="1554"/>
    <col min="14593" max="14594" width="1.6640625" style="1554" customWidth="1"/>
    <col min="14595" max="14595" width="2.44140625" style="1554" customWidth="1"/>
    <col min="14596" max="14596" width="44.21875" style="1554" customWidth="1"/>
    <col min="14597" max="14602" width="11" style="1554" customWidth="1"/>
    <col min="14603" max="14603" width="12.33203125" style="1554" customWidth="1"/>
    <col min="14604" max="14604" width="10.33203125" style="1554" customWidth="1"/>
    <col min="14605" max="14848" width="11.44140625" style="1554"/>
    <col min="14849" max="14850" width="1.6640625" style="1554" customWidth="1"/>
    <col min="14851" max="14851" width="2.44140625" style="1554" customWidth="1"/>
    <col min="14852" max="14852" width="44.21875" style="1554" customWidth="1"/>
    <col min="14853" max="14858" width="11" style="1554" customWidth="1"/>
    <col min="14859" max="14859" width="12.33203125" style="1554" customWidth="1"/>
    <col min="14860" max="14860" width="10.33203125" style="1554" customWidth="1"/>
    <col min="14861" max="15104" width="11.44140625" style="1554"/>
    <col min="15105" max="15106" width="1.6640625" style="1554" customWidth="1"/>
    <col min="15107" max="15107" width="2.44140625" style="1554" customWidth="1"/>
    <col min="15108" max="15108" width="44.21875" style="1554" customWidth="1"/>
    <col min="15109" max="15114" width="11" style="1554" customWidth="1"/>
    <col min="15115" max="15115" width="12.33203125" style="1554" customWidth="1"/>
    <col min="15116" max="15116" width="10.33203125" style="1554" customWidth="1"/>
    <col min="15117" max="15360" width="11.44140625" style="1554"/>
    <col min="15361" max="15362" width="1.6640625" style="1554" customWidth="1"/>
    <col min="15363" max="15363" width="2.44140625" style="1554" customWidth="1"/>
    <col min="15364" max="15364" width="44.21875" style="1554" customWidth="1"/>
    <col min="15365" max="15370" width="11" style="1554" customWidth="1"/>
    <col min="15371" max="15371" width="12.33203125" style="1554" customWidth="1"/>
    <col min="15372" max="15372" width="10.33203125" style="1554" customWidth="1"/>
    <col min="15373" max="15616" width="11.44140625" style="1554"/>
    <col min="15617" max="15618" width="1.6640625" style="1554" customWidth="1"/>
    <col min="15619" max="15619" width="2.44140625" style="1554" customWidth="1"/>
    <col min="15620" max="15620" width="44.21875" style="1554" customWidth="1"/>
    <col min="15621" max="15626" width="11" style="1554" customWidth="1"/>
    <col min="15627" max="15627" width="12.33203125" style="1554" customWidth="1"/>
    <col min="15628" max="15628" width="10.33203125" style="1554" customWidth="1"/>
    <col min="15629" max="15872" width="11.44140625" style="1554"/>
    <col min="15873" max="15874" width="1.6640625" style="1554" customWidth="1"/>
    <col min="15875" max="15875" width="2.44140625" style="1554" customWidth="1"/>
    <col min="15876" max="15876" width="44.21875" style="1554" customWidth="1"/>
    <col min="15877" max="15882" width="11" style="1554" customWidth="1"/>
    <col min="15883" max="15883" width="12.33203125" style="1554" customWidth="1"/>
    <col min="15884" max="15884" width="10.33203125" style="1554" customWidth="1"/>
    <col min="15885" max="16128" width="11.44140625" style="1554"/>
    <col min="16129" max="16130" width="1.6640625" style="1554" customWidth="1"/>
    <col min="16131" max="16131" width="2.44140625" style="1554" customWidth="1"/>
    <col min="16132" max="16132" width="44.21875" style="1554" customWidth="1"/>
    <col min="16133" max="16138" width="11" style="1554" customWidth="1"/>
    <col min="16139" max="16139" width="12.33203125" style="1554" customWidth="1"/>
    <col min="16140" max="16140" width="10.33203125" style="1554" customWidth="1"/>
    <col min="16141" max="16384" width="11.44140625" style="1554"/>
  </cols>
  <sheetData>
    <row r="1" spans="1:12" ht="13.8">
      <c r="A1" s="1555"/>
      <c r="B1" s="1586"/>
      <c r="C1" s="1587"/>
      <c r="D1" s="1555"/>
    </row>
    <row r="2" spans="1:12" ht="57" customHeight="1">
      <c r="A2" s="2456" t="s">
        <v>44</v>
      </c>
      <c r="B2" s="2456"/>
      <c r="C2" s="2456"/>
      <c r="D2" s="2456"/>
      <c r="E2" s="2456"/>
      <c r="F2" s="2456"/>
      <c r="G2" s="2456"/>
      <c r="H2" s="2456"/>
      <c r="I2" s="2456"/>
      <c r="J2" s="2456"/>
      <c r="K2" s="2456"/>
      <c r="L2" s="1588"/>
    </row>
    <row r="3" spans="1:12" ht="16.8">
      <c r="A3" s="2344">
        <v>45930</v>
      </c>
      <c r="B3" s="2344"/>
      <c r="C3" s="2344"/>
      <c r="D3" s="2344"/>
      <c r="E3" s="2344"/>
      <c r="F3" s="2344"/>
      <c r="G3" s="2344"/>
      <c r="H3" s="2344"/>
      <c r="I3" s="2344"/>
      <c r="J3" s="2344"/>
      <c r="K3" s="2344"/>
      <c r="L3" s="1589"/>
    </row>
    <row r="4" spans="1:12" ht="11.25" customHeight="1" thickBot="1">
      <c r="A4" s="1590"/>
      <c r="B4" s="1590"/>
      <c r="C4" s="1590"/>
      <c r="D4" s="1520"/>
      <c r="E4" s="1591">
        <v>20</v>
      </c>
      <c r="F4" s="1591">
        <v>30</v>
      </c>
      <c r="G4" s="1591">
        <v>40</v>
      </c>
      <c r="H4" s="1591">
        <v>50</v>
      </c>
      <c r="I4" s="1591">
        <v>60</v>
      </c>
      <c r="J4" s="1592">
        <v>70</v>
      </c>
      <c r="K4" s="1593">
        <v>11892</v>
      </c>
      <c r="L4" s="1591"/>
    </row>
    <row r="5" spans="1:12" s="1533" customFormat="1" ht="16.5" customHeight="1">
      <c r="A5" s="2457"/>
      <c r="B5" s="2458"/>
      <c r="C5" s="1521"/>
      <c r="D5" s="1521"/>
      <c r="E5" s="2333" t="s">
        <v>121</v>
      </c>
      <c r="F5" s="2333"/>
      <c r="G5" s="2333"/>
      <c r="H5" s="2333"/>
      <c r="I5" s="2333"/>
      <c r="J5" s="2336"/>
      <c r="K5" s="2460" t="s">
        <v>153</v>
      </c>
      <c r="L5" s="1594"/>
    </row>
    <row r="6" spans="1:12" s="1533" customFormat="1" ht="13.8">
      <c r="A6" s="2459"/>
      <c r="B6" s="2459"/>
      <c r="C6" s="1524"/>
      <c r="D6" s="1524"/>
      <c r="E6" s="1595" t="s">
        <v>1360</v>
      </c>
      <c r="F6" s="1595" t="s">
        <v>132</v>
      </c>
      <c r="G6" s="1595" t="s">
        <v>133</v>
      </c>
      <c r="H6" s="1595" t="s">
        <v>1361</v>
      </c>
      <c r="I6" s="1595" t="s">
        <v>1362</v>
      </c>
      <c r="J6" s="1595" t="s">
        <v>1363</v>
      </c>
      <c r="K6" s="2461"/>
      <c r="L6" s="1597"/>
    </row>
    <row r="7" spans="1:12" s="1533" customFormat="1" ht="14.25" customHeight="1" outlineLevel="1">
      <c r="A7" s="1526" t="s">
        <v>137</v>
      </c>
      <c r="B7" s="1598"/>
      <c r="C7" s="1599"/>
      <c r="D7" s="1599"/>
      <c r="E7" s="1600">
        <v>47</v>
      </c>
      <c r="F7" s="1600">
        <v>109</v>
      </c>
      <c r="G7" s="1600">
        <v>107</v>
      </c>
      <c r="H7" s="1601">
        <v>80</v>
      </c>
      <c r="I7" s="1600">
        <v>24</v>
      </c>
      <c r="J7" s="1600">
        <v>11</v>
      </c>
      <c r="K7" s="1602">
        <v>378</v>
      </c>
      <c r="L7" s="1603"/>
    </row>
    <row r="8" spans="1:12" s="1610" customFormat="1" ht="12.75" customHeight="1" outlineLevel="1">
      <c r="A8" s="1604"/>
      <c r="B8" s="1605" t="s">
        <v>1364</v>
      </c>
      <c r="C8" s="1606"/>
      <c r="D8" s="1606"/>
      <c r="E8" s="1607">
        <v>0</v>
      </c>
      <c r="F8" s="1607">
        <v>0</v>
      </c>
      <c r="G8" s="1607">
        <v>43</v>
      </c>
      <c r="H8" s="1608">
        <v>60</v>
      </c>
      <c r="I8" s="1607">
        <v>24</v>
      </c>
      <c r="J8" s="1607">
        <v>10</v>
      </c>
      <c r="K8" s="1609">
        <v>137</v>
      </c>
      <c r="L8" s="1609"/>
    </row>
    <row r="9" spans="1:12" s="1610" customFormat="1" ht="12.75" customHeight="1" outlineLevel="1">
      <c r="A9" s="1604"/>
      <c r="B9" s="1605" t="s">
        <v>1365</v>
      </c>
      <c r="C9" s="1606"/>
      <c r="D9" s="1606"/>
      <c r="E9" s="1609">
        <v>47</v>
      </c>
      <c r="F9" s="1609">
        <v>109</v>
      </c>
      <c r="G9" s="1609">
        <v>64</v>
      </c>
      <c r="H9" s="1609">
        <v>20</v>
      </c>
      <c r="I9" s="1609">
        <v>0</v>
      </c>
      <c r="J9" s="1609">
        <v>0</v>
      </c>
      <c r="K9" s="1609">
        <v>240</v>
      </c>
      <c r="L9" s="1609"/>
    </row>
    <row r="10" spans="1:12" s="1610" customFormat="1" ht="12.75" customHeight="1" outlineLevel="1">
      <c r="A10" s="1611"/>
      <c r="B10" s="1612"/>
      <c r="C10" s="1610" t="s">
        <v>1366</v>
      </c>
      <c r="E10" s="1607">
        <v>0</v>
      </c>
      <c r="F10" s="1613">
        <v>1</v>
      </c>
      <c r="G10" s="1607">
        <v>3</v>
      </c>
      <c r="H10" s="1614">
        <v>3</v>
      </c>
      <c r="I10" s="1607">
        <v>0</v>
      </c>
      <c r="J10" s="1607">
        <v>0</v>
      </c>
      <c r="K10" s="1615">
        <v>7</v>
      </c>
      <c r="L10" s="1615"/>
    </row>
    <row r="11" spans="1:12" s="1610" customFormat="1" ht="12.75" customHeight="1" outlineLevel="1">
      <c r="A11" s="1611"/>
      <c r="B11" s="1612"/>
      <c r="C11" s="1610" t="s">
        <v>1367</v>
      </c>
      <c r="E11" s="1607">
        <v>1</v>
      </c>
      <c r="F11" s="1607">
        <v>0</v>
      </c>
      <c r="G11" s="1607">
        <v>0</v>
      </c>
      <c r="H11" s="1614">
        <v>0</v>
      </c>
      <c r="I11" s="1607">
        <v>0</v>
      </c>
      <c r="J11" s="1607">
        <v>0</v>
      </c>
      <c r="K11" s="1615">
        <v>1</v>
      </c>
      <c r="L11" s="1615"/>
    </row>
    <row r="12" spans="1:12" s="1610" customFormat="1" ht="12.75" customHeight="1" outlineLevel="1">
      <c r="A12" s="1611"/>
      <c r="C12" s="1610" t="s">
        <v>1368</v>
      </c>
      <c r="E12" s="1607">
        <v>38</v>
      </c>
      <c r="F12" s="1607">
        <v>87</v>
      </c>
      <c r="G12" s="1613">
        <v>37</v>
      </c>
      <c r="H12" s="1614">
        <v>9</v>
      </c>
      <c r="I12" s="1607">
        <v>0</v>
      </c>
      <c r="J12" s="1607">
        <v>0</v>
      </c>
      <c r="K12" s="1615">
        <v>171</v>
      </c>
      <c r="L12" s="1615"/>
    </row>
    <row r="13" spans="1:12" s="1610" customFormat="1" ht="12.75" customHeight="1" outlineLevel="1">
      <c r="A13" s="1611"/>
      <c r="C13" s="1610" t="s">
        <v>1369</v>
      </c>
      <c r="E13" s="1607">
        <v>0</v>
      </c>
      <c r="F13" s="1607">
        <v>0</v>
      </c>
      <c r="G13" s="1607">
        <v>0</v>
      </c>
      <c r="H13" s="1614">
        <v>0</v>
      </c>
      <c r="I13" s="1607">
        <v>0</v>
      </c>
      <c r="J13" s="1607">
        <v>0</v>
      </c>
      <c r="K13" s="1615">
        <v>0</v>
      </c>
      <c r="L13" s="1615"/>
    </row>
    <row r="14" spans="1:12" s="1610" customFormat="1" ht="12.75" customHeight="1" outlineLevel="1">
      <c r="A14" s="1611"/>
      <c r="C14" s="1610" t="s">
        <v>1370</v>
      </c>
      <c r="E14" s="1613">
        <v>1</v>
      </c>
      <c r="F14" s="1613">
        <v>1</v>
      </c>
      <c r="G14" s="1613">
        <v>0</v>
      </c>
      <c r="H14" s="1613">
        <v>0</v>
      </c>
      <c r="I14" s="1613">
        <v>0</v>
      </c>
      <c r="J14" s="1613">
        <v>0</v>
      </c>
      <c r="K14" s="1615">
        <v>2</v>
      </c>
      <c r="L14" s="1615"/>
    </row>
    <row r="15" spans="1:12" s="1610" customFormat="1" ht="12.75" customHeight="1" outlineLevel="1">
      <c r="A15" s="1611"/>
      <c r="C15" s="1610" t="s">
        <v>1371</v>
      </c>
      <c r="E15" s="1613">
        <v>0</v>
      </c>
      <c r="F15" s="1613">
        <v>0</v>
      </c>
      <c r="G15" s="1613">
        <v>0</v>
      </c>
      <c r="H15" s="1613">
        <v>0</v>
      </c>
      <c r="I15" s="1613">
        <v>0</v>
      </c>
      <c r="J15" s="1613">
        <v>0</v>
      </c>
      <c r="K15" s="1615">
        <v>0</v>
      </c>
      <c r="L15" s="1615"/>
    </row>
    <row r="16" spans="1:12" s="1610" customFormat="1" ht="12.75" customHeight="1" outlineLevel="1">
      <c r="A16" s="1611"/>
      <c r="C16" s="1610" t="s">
        <v>1372</v>
      </c>
      <c r="E16" s="1613">
        <v>0</v>
      </c>
      <c r="F16" s="1613">
        <v>0</v>
      </c>
      <c r="G16" s="1613">
        <v>5</v>
      </c>
      <c r="H16" s="1613">
        <v>4</v>
      </c>
      <c r="I16" s="1613">
        <v>0</v>
      </c>
      <c r="J16" s="1613">
        <v>0</v>
      </c>
      <c r="K16" s="1615">
        <v>9</v>
      </c>
      <c r="L16" s="1615"/>
    </row>
    <row r="17" spans="1:12" s="1610" customFormat="1" ht="12.75" customHeight="1" outlineLevel="1">
      <c r="A17" s="1611"/>
      <c r="C17" s="1610" t="s">
        <v>1373</v>
      </c>
      <c r="E17" s="1613">
        <v>7</v>
      </c>
      <c r="F17" s="1613">
        <v>19</v>
      </c>
      <c r="G17" s="1613">
        <v>19</v>
      </c>
      <c r="H17" s="1613">
        <v>4</v>
      </c>
      <c r="I17" s="1613">
        <v>0</v>
      </c>
      <c r="J17" s="1613">
        <v>0</v>
      </c>
      <c r="K17" s="1615">
        <v>49</v>
      </c>
      <c r="L17" s="1615"/>
    </row>
    <row r="18" spans="1:12" s="1610" customFormat="1" ht="12.75" customHeight="1" outlineLevel="1">
      <c r="A18" s="1611"/>
      <c r="C18" s="1610" t="s">
        <v>1374</v>
      </c>
      <c r="E18" s="1607">
        <v>0</v>
      </c>
      <c r="F18" s="1607">
        <v>1</v>
      </c>
      <c r="G18" s="1607">
        <v>0</v>
      </c>
      <c r="H18" s="1614">
        <v>0</v>
      </c>
      <c r="I18" s="1607">
        <v>0</v>
      </c>
      <c r="J18" s="1607">
        <v>0</v>
      </c>
      <c r="K18" s="1615">
        <v>1</v>
      </c>
      <c r="L18" s="1615"/>
    </row>
    <row r="19" spans="1:12" s="1610" customFormat="1" ht="12.75" customHeight="1" outlineLevel="1">
      <c r="A19" s="1604"/>
      <c r="B19" s="1605" t="s">
        <v>1375</v>
      </c>
      <c r="C19" s="1616"/>
      <c r="D19" s="1616"/>
      <c r="E19" s="1607">
        <v>0</v>
      </c>
      <c r="F19" s="1607">
        <v>0</v>
      </c>
      <c r="G19" s="1607">
        <v>0</v>
      </c>
      <c r="H19" s="1614">
        <v>0</v>
      </c>
      <c r="I19" s="1607">
        <v>0</v>
      </c>
      <c r="J19" s="1607">
        <v>0</v>
      </c>
      <c r="K19" s="1615">
        <v>0</v>
      </c>
      <c r="L19" s="1615"/>
    </row>
    <row r="20" spans="1:12" s="1610" customFormat="1" ht="12.75" customHeight="1" outlineLevel="1">
      <c r="A20" s="1604"/>
      <c r="B20" s="1605" t="s">
        <v>1376</v>
      </c>
      <c r="C20" s="1616"/>
      <c r="D20" s="1616"/>
      <c r="E20" s="1607">
        <v>0</v>
      </c>
      <c r="F20" s="1607">
        <v>0</v>
      </c>
      <c r="G20" s="1607">
        <v>0</v>
      </c>
      <c r="H20" s="1608">
        <v>0</v>
      </c>
      <c r="I20" s="1607">
        <v>0</v>
      </c>
      <c r="J20" s="1607">
        <v>1</v>
      </c>
      <c r="K20" s="1609">
        <v>1</v>
      </c>
      <c r="L20" s="1615"/>
    </row>
    <row r="21" spans="1:12" s="1610" customFormat="1" ht="12.75" customHeight="1" outlineLevel="1">
      <c r="A21" s="1617"/>
      <c r="B21" s="1618" t="s">
        <v>1377</v>
      </c>
      <c r="C21" s="1619"/>
      <c r="D21" s="1619"/>
      <c r="E21" s="1620">
        <v>0</v>
      </c>
      <c r="F21" s="1620">
        <v>0</v>
      </c>
      <c r="G21" s="1620">
        <v>0</v>
      </c>
      <c r="H21" s="1621">
        <v>0</v>
      </c>
      <c r="I21" s="1620">
        <v>0</v>
      </c>
      <c r="J21" s="1620">
        <v>0</v>
      </c>
      <c r="K21" s="1622">
        <v>0</v>
      </c>
      <c r="L21" s="1615"/>
    </row>
    <row r="22" spans="1:12" s="1533" customFormat="1" ht="15" customHeight="1" outlineLevel="1">
      <c r="A22" s="1540" t="s">
        <v>140</v>
      </c>
      <c r="B22" s="1603"/>
      <c r="C22" s="1527"/>
      <c r="D22" s="1543"/>
      <c r="E22" s="1623">
        <v>202</v>
      </c>
      <c r="F22" s="1623">
        <v>781</v>
      </c>
      <c r="G22" s="1623">
        <v>1305</v>
      </c>
      <c r="H22" s="1623">
        <v>3655</v>
      </c>
      <c r="I22" s="1623">
        <v>6911</v>
      </c>
      <c r="J22" s="1623">
        <v>19297</v>
      </c>
      <c r="K22" s="1623">
        <v>32151</v>
      </c>
      <c r="L22" s="1623"/>
    </row>
    <row r="23" spans="1:12" s="1533" customFormat="1" ht="12.9" customHeight="1" outlineLevel="1">
      <c r="A23" s="1540"/>
      <c r="B23" s="1542" t="s">
        <v>1364</v>
      </c>
      <c r="C23" s="1543"/>
      <c r="D23" s="1543"/>
      <c r="E23" s="1623">
        <v>0</v>
      </c>
      <c r="F23" s="1623">
        <v>0</v>
      </c>
      <c r="G23" s="1623">
        <v>82</v>
      </c>
      <c r="H23" s="1623">
        <v>418</v>
      </c>
      <c r="I23" s="1623">
        <v>2160</v>
      </c>
      <c r="J23" s="1623">
        <v>11358</v>
      </c>
      <c r="K23" s="1623">
        <v>14018</v>
      </c>
      <c r="L23" s="1623"/>
    </row>
    <row r="24" spans="1:12" s="1533" customFormat="1" ht="12.9" customHeight="1" outlineLevel="1">
      <c r="A24" s="1540"/>
      <c r="B24" s="1542" t="s">
        <v>1365</v>
      </c>
      <c r="C24" s="1543"/>
      <c r="D24" s="1543"/>
      <c r="E24" s="1623">
        <v>202</v>
      </c>
      <c r="F24" s="1623">
        <v>781</v>
      </c>
      <c r="G24" s="1623">
        <v>1223</v>
      </c>
      <c r="H24" s="1623">
        <v>3206</v>
      </c>
      <c r="I24" s="1623">
        <v>4484</v>
      </c>
      <c r="J24" s="1623">
        <v>4674</v>
      </c>
      <c r="K24" s="1623">
        <v>14570</v>
      </c>
      <c r="L24" s="1623"/>
    </row>
    <row r="25" spans="1:12" s="1533" customFormat="1" ht="12.9" customHeight="1" outlineLevel="1">
      <c r="A25" s="1532"/>
      <c r="B25" s="1624"/>
      <c r="C25" s="1533" t="s">
        <v>1366</v>
      </c>
      <c r="E25" s="1625">
        <v>5</v>
      </c>
      <c r="F25" s="1625">
        <v>41</v>
      </c>
      <c r="G25" s="1625">
        <v>186</v>
      </c>
      <c r="H25" s="1625">
        <v>696</v>
      </c>
      <c r="I25" s="1625">
        <v>1413</v>
      </c>
      <c r="J25" s="1625">
        <v>1118</v>
      </c>
      <c r="K25" s="1625">
        <v>3459</v>
      </c>
      <c r="L25" s="1625"/>
    </row>
    <row r="26" spans="1:12" s="1533" customFormat="1" ht="12.9" customHeight="1" outlineLevel="1">
      <c r="A26" s="1532"/>
      <c r="B26" s="1624"/>
      <c r="C26" s="1533" t="s">
        <v>1367</v>
      </c>
      <c r="E26" s="1625">
        <v>1</v>
      </c>
      <c r="F26" s="1625">
        <v>53</v>
      </c>
      <c r="G26" s="1625">
        <v>31</v>
      </c>
      <c r="H26" s="1625">
        <v>104</v>
      </c>
      <c r="I26" s="1625">
        <v>504</v>
      </c>
      <c r="J26" s="1625">
        <v>567</v>
      </c>
      <c r="K26" s="1625">
        <v>1260</v>
      </c>
      <c r="L26" s="1625"/>
    </row>
    <row r="27" spans="1:12" s="1533" customFormat="1" ht="12.9" customHeight="1" outlineLevel="1">
      <c r="A27" s="1532"/>
      <c r="C27" s="1533" t="s">
        <v>1368</v>
      </c>
      <c r="E27" s="1625">
        <v>178</v>
      </c>
      <c r="F27" s="1625">
        <v>581</v>
      </c>
      <c r="G27" s="1625">
        <v>434</v>
      </c>
      <c r="H27" s="1625">
        <v>363</v>
      </c>
      <c r="I27" s="1625">
        <v>149</v>
      </c>
      <c r="J27" s="1625">
        <v>34</v>
      </c>
      <c r="K27" s="1625">
        <v>1739</v>
      </c>
      <c r="L27" s="1625"/>
    </row>
    <row r="28" spans="1:12" s="1533" customFormat="1" ht="12.9" customHeight="1" outlineLevel="1">
      <c r="A28" s="1532"/>
      <c r="C28" s="1533" t="s">
        <v>1369</v>
      </c>
      <c r="E28" s="1613">
        <v>0</v>
      </c>
      <c r="F28" s="1613">
        <v>0</v>
      </c>
      <c r="G28" s="1613">
        <v>0</v>
      </c>
      <c r="H28" s="1613">
        <v>0</v>
      </c>
      <c r="I28" s="1613">
        <v>0</v>
      </c>
      <c r="J28" s="1613">
        <v>66</v>
      </c>
      <c r="K28" s="1613">
        <v>66</v>
      </c>
      <c r="L28" s="1613"/>
    </row>
    <row r="29" spans="1:12" s="1533" customFormat="1" ht="12.9" customHeight="1" outlineLevel="1">
      <c r="A29" s="1532"/>
      <c r="C29" s="1533" t="s">
        <v>1370</v>
      </c>
      <c r="E29" s="1613">
        <v>0</v>
      </c>
      <c r="F29" s="1613">
        <v>4</v>
      </c>
      <c r="G29" s="1613">
        <v>5</v>
      </c>
      <c r="H29" s="1613">
        <v>8</v>
      </c>
      <c r="I29" s="1613">
        <v>225</v>
      </c>
      <c r="J29" s="1613">
        <v>2183</v>
      </c>
      <c r="K29" s="1613">
        <v>2425</v>
      </c>
      <c r="L29" s="1613"/>
    </row>
    <row r="30" spans="1:12" s="1533" customFormat="1" ht="12.9" customHeight="1" outlineLevel="1">
      <c r="A30" s="1532"/>
      <c r="C30" s="1533" t="s">
        <v>1371</v>
      </c>
      <c r="E30" s="1613">
        <v>0</v>
      </c>
      <c r="F30" s="1613">
        <v>0</v>
      </c>
      <c r="G30" s="1613">
        <v>0</v>
      </c>
      <c r="H30" s="1613">
        <v>0</v>
      </c>
      <c r="I30" s="1613">
        <v>8</v>
      </c>
      <c r="J30" s="1613">
        <v>17</v>
      </c>
      <c r="K30" s="1613">
        <v>25</v>
      </c>
      <c r="L30" s="1613"/>
    </row>
    <row r="31" spans="1:12" s="1533" customFormat="1" ht="12.9" customHeight="1" outlineLevel="1">
      <c r="A31" s="1532"/>
      <c r="C31" s="1533" t="s">
        <v>1372</v>
      </c>
      <c r="E31" s="1613">
        <v>0</v>
      </c>
      <c r="F31" s="1613">
        <v>40</v>
      </c>
      <c r="G31" s="1613">
        <v>513</v>
      </c>
      <c r="H31" s="1613">
        <v>2007</v>
      </c>
      <c r="I31" s="1613">
        <v>2185</v>
      </c>
      <c r="J31" s="1613">
        <v>689</v>
      </c>
      <c r="K31" s="1613">
        <v>5434</v>
      </c>
      <c r="L31" s="1613"/>
    </row>
    <row r="32" spans="1:12" s="1533" customFormat="1" ht="12.9" customHeight="1" outlineLevel="1">
      <c r="A32" s="1532"/>
      <c r="C32" s="1533" t="s">
        <v>1373</v>
      </c>
      <c r="E32" s="1613">
        <v>18</v>
      </c>
      <c r="F32" s="1613">
        <v>62</v>
      </c>
      <c r="G32" s="1613">
        <v>54</v>
      </c>
      <c r="H32" s="1613">
        <v>28</v>
      </c>
      <c r="I32" s="1613">
        <v>0</v>
      </c>
      <c r="J32" s="1613">
        <v>0</v>
      </c>
      <c r="K32" s="1613">
        <v>162</v>
      </c>
      <c r="L32" s="1613"/>
    </row>
    <row r="33" spans="1:12" s="1533" customFormat="1" ht="15" customHeight="1" outlineLevel="1">
      <c r="A33" s="1532"/>
      <c r="C33" s="1533" t="s">
        <v>1374</v>
      </c>
      <c r="E33" s="1607">
        <v>0</v>
      </c>
      <c r="F33" s="1607">
        <v>0</v>
      </c>
      <c r="G33" s="1607">
        <v>0</v>
      </c>
      <c r="H33" s="1607">
        <v>0</v>
      </c>
      <c r="I33" s="1607">
        <v>0</v>
      </c>
      <c r="J33" s="1607">
        <v>0</v>
      </c>
      <c r="K33" s="1613">
        <v>0</v>
      </c>
      <c r="L33" s="1613"/>
    </row>
    <row r="34" spans="1:12" s="1533" customFormat="1" ht="12.9" customHeight="1" outlineLevel="1">
      <c r="A34" s="1540"/>
      <c r="B34" s="1542" t="s">
        <v>1375</v>
      </c>
      <c r="C34" s="1541"/>
      <c r="D34" s="1541"/>
      <c r="E34" s="1607">
        <v>0</v>
      </c>
      <c r="F34" s="1607">
        <v>0</v>
      </c>
      <c r="G34" s="1607">
        <v>0</v>
      </c>
      <c r="H34" s="1607">
        <v>0</v>
      </c>
      <c r="I34" s="1607">
        <v>0</v>
      </c>
      <c r="J34" s="1607">
        <v>2607</v>
      </c>
      <c r="K34" s="1607">
        <v>2607</v>
      </c>
      <c r="L34" s="1607"/>
    </row>
    <row r="35" spans="1:12" s="1533" customFormat="1" ht="12.9" customHeight="1" outlineLevel="1">
      <c r="A35" s="1540"/>
      <c r="B35" s="1542" t="s">
        <v>1376</v>
      </c>
      <c r="C35" s="1541"/>
      <c r="D35" s="1541"/>
      <c r="E35" s="1607">
        <v>0</v>
      </c>
      <c r="F35" s="1607">
        <v>0</v>
      </c>
      <c r="G35" s="1607">
        <v>0</v>
      </c>
      <c r="H35" s="1607">
        <v>31</v>
      </c>
      <c r="I35" s="1607">
        <v>267</v>
      </c>
      <c r="J35" s="1607">
        <v>658</v>
      </c>
      <c r="K35" s="1607">
        <v>956</v>
      </c>
      <c r="L35" s="1607"/>
    </row>
    <row r="36" spans="1:12" s="1533" customFormat="1" ht="12.9" customHeight="1" outlineLevel="1">
      <c r="A36" s="1626"/>
      <c r="B36" s="1618" t="s">
        <v>1377</v>
      </c>
      <c r="C36" s="1544"/>
      <c r="D36" s="1544"/>
      <c r="E36" s="1620">
        <v>0</v>
      </c>
      <c r="F36" s="1620">
        <v>0</v>
      </c>
      <c r="G36" s="1620">
        <v>0</v>
      </c>
      <c r="H36" s="1620">
        <v>0</v>
      </c>
      <c r="I36" s="1620">
        <v>0</v>
      </c>
      <c r="J36" s="1620">
        <v>0</v>
      </c>
      <c r="K36" s="1620">
        <v>0</v>
      </c>
      <c r="L36" s="1607"/>
    </row>
    <row r="37" spans="1:12" s="1533" customFormat="1" ht="12.9" customHeight="1" outlineLevel="1">
      <c r="A37" s="1540" t="s">
        <v>141</v>
      </c>
      <c r="B37" s="1603"/>
      <c r="C37" s="1527"/>
      <c r="D37" s="1527"/>
      <c r="E37" s="1607">
        <v>115</v>
      </c>
      <c r="F37" s="1607">
        <v>346</v>
      </c>
      <c r="G37" s="1607">
        <v>766</v>
      </c>
      <c r="H37" s="1607">
        <v>2386</v>
      </c>
      <c r="I37" s="1607">
        <v>4355</v>
      </c>
      <c r="J37" s="1607">
        <v>12334</v>
      </c>
      <c r="K37" s="1607">
        <v>20302</v>
      </c>
      <c r="L37" s="1607"/>
    </row>
    <row r="38" spans="1:12" s="1533" customFormat="1" ht="14.25" customHeight="1" outlineLevel="1">
      <c r="A38" s="1540"/>
      <c r="B38" s="1542" t="s">
        <v>1364</v>
      </c>
      <c r="C38" s="1543"/>
      <c r="D38" s="1543"/>
      <c r="E38" s="1607">
        <v>0</v>
      </c>
      <c r="F38" s="1607">
        <v>12</v>
      </c>
      <c r="G38" s="1607">
        <v>64</v>
      </c>
      <c r="H38" s="1607">
        <v>185</v>
      </c>
      <c r="I38" s="1607">
        <v>1194</v>
      </c>
      <c r="J38" s="1607">
        <v>7161</v>
      </c>
      <c r="K38" s="1607">
        <v>8616</v>
      </c>
      <c r="L38" s="1607"/>
    </row>
    <row r="39" spans="1:12" s="1533" customFormat="1" ht="14.25" customHeight="1" outlineLevel="1">
      <c r="A39" s="1540"/>
      <c r="B39" s="1542" t="s">
        <v>1365</v>
      </c>
      <c r="C39" s="1543"/>
      <c r="D39" s="1543"/>
      <c r="E39" s="1607">
        <v>115</v>
      </c>
      <c r="F39" s="1607">
        <v>334</v>
      </c>
      <c r="G39" s="1607">
        <v>702</v>
      </c>
      <c r="H39" s="1607">
        <v>2174</v>
      </c>
      <c r="I39" s="1607">
        <v>2958</v>
      </c>
      <c r="J39" s="1607">
        <v>3335</v>
      </c>
      <c r="K39" s="1607">
        <v>9618</v>
      </c>
      <c r="L39" s="1607"/>
    </row>
    <row r="40" spans="1:12" s="1533" customFormat="1" ht="14.25" customHeight="1" outlineLevel="1">
      <c r="A40" s="1532"/>
      <c r="B40" s="1624"/>
      <c r="C40" s="1533" t="s">
        <v>1366</v>
      </c>
      <c r="E40" s="1613">
        <v>1</v>
      </c>
      <c r="F40" s="1613">
        <v>11</v>
      </c>
      <c r="G40" s="1613">
        <v>113</v>
      </c>
      <c r="H40" s="1613">
        <v>392</v>
      </c>
      <c r="I40" s="1613">
        <v>788</v>
      </c>
      <c r="J40" s="1613">
        <v>675</v>
      </c>
      <c r="K40" s="1613">
        <v>1980</v>
      </c>
      <c r="L40" s="1613"/>
    </row>
    <row r="41" spans="1:12" s="1533" customFormat="1" ht="14.25" customHeight="1" outlineLevel="1">
      <c r="A41" s="1532"/>
      <c r="B41" s="1624"/>
      <c r="C41" s="1533" t="s">
        <v>1367</v>
      </c>
      <c r="E41" s="1613">
        <v>0</v>
      </c>
      <c r="F41" s="1613">
        <v>22</v>
      </c>
      <c r="G41" s="1613">
        <v>19</v>
      </c>
      <c r="H41" s="1613">
        <v>32</v>
      </c>
      <c r="I41" s="1613">
        <v>276</v>
      </c>
      <c r="J41" s="1613">
        <v>299</v>
      </c>
      <c r="K41" s="1613">
        <v>648</v>
      </c>
      <c r="L41" s="1613"/>
    </row>
    <row r="42" spans="1:12" s="1533" customFormat="1" ht="14.25" customHeight="1" outlineLevel="1">
      <c r="A42" s="1532"/>
      <c r="C42" s="1533" t="s">
        <v>1368</v>
      </c>
      <c r="E42" s="1613">
        <v>103</v>
      </c>
      <c r="F42" s="1613">
        <v>255</v>
      </c>
      <c r="G42" s="1613">
        <v>177</v>
      </c>
      <c r="H42" s="1613">
        <v>246</v>
      </c>
      <c r="I42" s="1613">
        <v>81</v>
      </c>
      <c r="J42" s="1613">
        <v>14</v>
      </c>
      <c r="K42" s="1613">
        <v>876</v>
      </c>
      <c r="L42" s="1613"/>
    </row>
    <row r="43" spans="1:12" s="1533" customFormat="1" ht="14.25" customHeight="1" outlineLevel="1">
      <c r="A43" s="1532"/>
      <c r="C43" s="1533" t="s">
        <v>1369</v>
      </c>
      <c r="E43" s="1613">
        <v>0</v>
      </c>
      <c r="F43" s="1613">
        <v>0</v>
      </c>
      <c r="G43" s="1613">
        <v>0</v>
      </c>
      <c r="H43" s="1613">
        <v>0</v>
      </c>
      <c r="I43" s="1613">
        <v>0</v>
      </c>
      <c r="J43" s="1613">
        <v>13</v>
      </c>
      <c r="K43" s="1613">
        <v>13</v>
      </c>
      <c r="L43" s="1613"/>
    </row>
    <row r="44" spans="1:12" s="1533" customFormat="1" ht="14.25" customHeight="1" outlineLevel="1">
      <c r="A44" s="1532"/>
      <c r="C44" s="1533" t="s">
        <v>1378</v>
      </c>
      <c r="E44" s="1613">
        <v>0</v>
      </c>
      <c r="F44" s="1613">
        <v>0</v>
      </c>
      <c r="G44" s="1613">
        <v>1</v>
      </c>
      <c r="H44" s="1613">
        <v>5</v>
      </c>
      <c r="I44" s="1613">
        <v>160</v>
      </c>
      <c r="J44" s="1613">
        <v>1834</v>
      </c>
      <c r="K44" s="1613">
        <v>2000</v>
      </c>
      <c r="L44" s="1613"/>
    </row>
    <row r="45" spans="1:12" s="1533" customFormat="1" ht="14.25" customHeight="1" outlineLevel="1">
      <c r="A45" s="1532"/>
      <c r="C45" s="1533" t="s">
        <v>1371</v>
      </c>
      <c r="E45" s="1613">
        <v>0</v>
      </c>
      <c r="F45" s="1613">
        <v>0</v>
      </c>
      <c r="G45" s="1613">
        <v>0</v>
      </c>
      <c r="H45" s="1613">
        <v>0</v>
      </c>
      <c r="I45" s="1613">
        <v>3</v>
      </c>
      <c r="J45" s="1613">
        <v>8</v>
      </c>
      <c r="K45" s="1613">
        <v>11</v>
      </c>
      <c r="L45" s="1613"/>
    </row>
    <row r="46" spans="1:12" s="1533" customFormat="1" ht="14.25" customHeight="1" outlineLevel="1">
      <c r="A46" s="1532"/>
      <c r="C46" s="1533" t="s">
        <v>1372</v>
      </c>
      <c r="E46" s="1613">
        <v>0</v>
      </c>
      <c r="F46" s="1613">
        <v>27</v>
      </c>
      <c r="G46" s="1613">
        <v>373</v>
      </c>
      <c r="H46" s="1613">
        <v>1489</v>
      </c>
      <c r="I46" s="1613">
        <v>1649</v>
      </c>
      <c r="J46" s="1613">
        <v>492</v>
      </c>
      <c r="K46" s="1613">
        <v>4030</v>
      </c>
      <c r="L46" s="1613"/>
    </row>
    <row r="47" spans="1:12" s="1533" customFormat="1" ht="14.25" customHeight="1" outlineLevel="1">
      <c r="A47" s="1532"/>
      <c r="C47" s="1533" t="s">
        <v>1373</v>
      </c>
      <c r="E47" s="1613">
        <v>11</v>
      </c>
      <c r="F47" s="1613">
        <v>18</v>
      </c>
      <c r="G47" s="1613">
        <v>18</v>
      </c>
      <c r="H47" s="1613">
        <v>10</v>
      </c>
      <c r="I47" s="1613">
        <v>0</v>
      </c>
      <c r="J47" s="1613">
        <v>0</v>
      </c>
      <c r="K47" s="1613">
        <v>57</v>
      </c>
      <c r="L47" s="1613"/>
    </row>
    <row r="48" spans="1:12" s="1533" customFormat="1" ht="14.25" customHeight="1" outlineLevel="1">
      <c r="A48" s="1532"/>
      <c r="C48" s="1533" t="s">
        <v>1374</v>
      </c>
      <c r="E48" s="1613">
        <v>0</v>
      </c>
      <c r="F48" s="1613">
        <v>1</v>
      </c>
      <c r="G48" s="1613">
        <v>1</v>
      </c>
      <c r="H48" s="1613">
        <v>0</v>
      </c>
      <c r="I48" s="1613">
        <v>1</v>
      </c>
      <c r="J48" s="1613">
        <v>0</v>
      </c>
      <c r="K48" s="1613">
        <v>3</v>
      </c>
      <c r="L48" s="1613"/>
    </row>
    <row r="49" spans="1:12" s="1533" customFormat="1" ht="14.25" customHeight="1" outlineLevel="1">
      <c r="A49" s="1540"/>
      <c r="B49" s="1542" t="s">
        <v>1375</v>
      </c>
      <c r="C49" s="1541"/>
      <c r="D49" s="1541"/>
      <c r="E49" s="1607">
        <v>0</v>
      </c>
      <c r="F49" s="1607">
        <v>0</v>
      </c>
      <c r="G49" s="1607">
        <v>0</v>
      </c>
      <c r="H49" s="1607">
        <v>0</v>
      </c>
      <c r="I49" s="1607">
        <v>0</v>
      </c>
      <c r="J49" s="1607">
        <v>1479</v>
      </c>
      <c r="K49" s="1607">
        <v>1479</v>
      </c>
      <c r="L49" s="1607"/>
    </row>
    <row r="50" spans="1:12" s="1533" customFormat="1" ht="14.25" customHeight="1" outlineLevel="1">
      <c r="A50" s="1540"/>
      <c r="B50" s="1542" t="s">
        <v>1376</v>
      </c>
      <c r="C50" s="1541"/>
      <c r="D50" s="1541"/>
      <c r="E50" s="1607">
        <v>0</v>
      </c>
      <c r="F50" s="1607">
        <v>0</v>
      </c>
      <c r="G50" s="1607">
        <v>0</v>
      </c>
      <c r="H50" s="1607">
        <v>27</v>
      </c>
      <c r="I50" s="1607">
        <v>203</v>
      </c>
      <c r="J50" s="1607">
        <v>359</v>
      </c>
      <c r="K50" s="1607">
        <v>589</v>
      </c>
      <c r="L50" s="1607"/>
    </row>
    <row r="51" spans="1:12" s="1533" customFormat="1" ht="14.25" customHeight="1" outlineLevel="1">
      <c r="A51" s="1626"/>
      <c r="B51" s="1618" t="s">
        <v>1377</v>
      </c>
      <c r="C51" s="1544"/>
      <c r="D51" s="1544"/>
      <c r="E51" s="1620">
        <v>0</v>
      </c>
      <c r="F51" s="1620">
        <v>0</v>
      </c>
      <c r="G51" s="1620">
        <v>0</v>
      </c>
      <c r="H51" s="1620">
        <v>0</v>
      </c>
      <c r="I51" s="1620">
        <v>0</v>
      </c>
      <c r="J51" s="1620">
        <v>0</v>
      </c>
      <c r="K51" s="1620">
        <v>0</v>
      </c>
      <c r="L51" s="1607"/>
    </row>
    <row r="52" spans="1:12" s="1533" customFormat="1" ht="13.8" outlineLevel="1">
      <c r="A52" s="1540" t="s">
        <v>142</v>
      </c>
      <c r="B52" s="1603"/>
      <c r="C52" s="1527"/>
      <c r="D52" s="1527"/>
      <c r="E52" s="1607">
        <v>67</v>
      </c>
      <c r="F52" s="1607">
        <v>224</v>
      </c>
      <c r="G52" s="1607">
        <v>521</v>
      </c>
      <c r="H52" s="1607">
        <v>1626</v>
      </c>
      <c r="I52" s="1607">
        <v>3510</v>
      </c>
      <c r="J52" s="1607">
        <v>12635</v>
      </c>
      <c r="K52" s="1607">
        <v>18583</v>
      </c>
      <c r="L52" s="1607"/>
    </row>
    <row r="53" spans="1:12" s="1533" customFormat="1" ht="14.25" customHeight="1" outlineLevel="1">
      <c r="A53" s="1540"/>
      <c r="B53" s="1542" t="s">
        <v>1364</v>
      </c>
      <c r="C53" s="1543"/>
      <c r="D53" s="1543"/>
      <c r="E53" s="1607">
        <v>1</v>
      </c>
      <c r="F53" s="1607">
        <v>0</v>
      </c>
      <c r="G53" s="1607">
        <v>52</v>
      </c>
      <c r="H53" s="1607">
        <v>188</v>
      </c>
      <c r="I53" s="1607">
        <v>986</v>
      </c>
      <c r="J53" s="1607">
        <v>6309</v>
      </c>
      <c r="K53" s="1607">
        <v>7536</v>
      </c>
      <c r="L53" s="1607"/>
    </row>
    <row r="54" spans="1:12" s="1533" customFormat="1" ht="14.25" customHeight="1" outlineLevel="1">
      <c r="A54" s="1540"/>
      <c r="B54" s="1542" t="s">
        <v>1365</v>
      </c>
      <c r="C54" s="1543"/>
      <c r="D54" s="1543"/>
      <c r="E54" s="1607">
        <v>66</v>
      </c>
      <c r="F54" s="1607">
        <v>224</v>
      </c>
      <c r="G54" s="1607">
        <v>469</v>
      </c>
      <c r="H54" s="1607">
        <v>1412</v>
      </c>
      <c r="I54" s="1607">
        <v>2233</v>
      </c>
      <c r="J54" s="1607">
        <v>3222</v>
      </c>
      <c r="K54" s="1607">
        <v>7626</v>
      </c>
      <c r="L54" s="1607"/>
    </row>
    <row r="55" spans="1:12" s="1533" customFormat="1" ht="14.25" customHeight="1" outlineLevel="1">
      <c r="A55" s="1532"/>
      <c r="B55" s="1624"/>
      <c r="C55" s="1533" t="s">
        <v>1366</v>
      </c>
      <c r="E55" s="1613">
        <v>1</v>
      </c>
      <c r="F55" s="1613">
        <v>13</v>
      </c>
      <c r="G55" s="1613">
        <v>82</v>
      </c>
      <c r="H55" s="1613">
        <v>366</v>
      </c>
      <c r="I55" s="1613">
        <v>861</v>
      </c>
      <c r="J55" s="1613">
        <v>826</v>
      </c>
      <c r="K55" s="1613">
        <v>2149</v>
      </c>
      <c r="L55" s="1613"/>
    </row>
    <row r="56" spans="1:12" s="1533" customFormat="1" ht="14.25" customHeight="1" outlineLevel="1">
      <c r="A56" s="1532"/>
      <c r="B56" s="1624"/>
      <c r="C56" s="1533" t="s">
        <v>1367</v>
      </c>
      <c r="E56" s="1613">
        <v>0</v>
      </c>
      <c r="F56" s="1613">
        <v>23</v>
      </c>
      <c r="G56" s="1613">
        <v>15</v>
      </c>
      <c r="H56" s="1613">
        <v>38</v>
      </c>
      <c r="I56" s="1613">
        <v>126</v>
      </c>
      <c r="J56" s="1613">
        <v>263</v>
      </c>
      <c r="K56" s="1613">
        <v>465</v>
      </c>
      <c r="L56" s="1613"/>
    </row>
    <row r="57" spans="1:12" s="1533" customFormat="1" ht="14.25" customHeight="1" outlineLevel="1">
      <c r="A57" s="1532"/>
      <c r="C57" s="1533" t="s">
        <v>1368</v>
      </c>
      <c r="E57" s="1613">
        <v>60</v>
      </c>
      <c r="F57" s="1613">
        <v>168</v>
      </c>
      <c r="G57" s="1613">
        <v>112</v>
      </c>
      <c r="H57" s="1613">
        <v>87</v>
      </c>
      <c r="I57" s="1613">
        <v>31</v>
      </c>
      <c r="J57" s="1613">
        <v>9</v>
      </c>
      <c r="K57" s="1613">
        <v>467</v>
      </c>
      <c r="L57" s="1613"/>
    </row>
    <row r="58" spans="1:12" s="1533" customFormat="1" ht="14.25" customHeight="1" outlineLevel="1">
      <c r="A58" s="1532"/>
      <c r="C58" s="1533" t="s">
        <v>1369</v>
      </c>
      <c r="E58" s="1613">
        <v>0</v>
      </c>
      <c r="F58" s="1613">
        <v>0</v>
      </c>
      <c r="G58" s="1613">
        <v>0</v>
      </c>
      <c r="H58" s="1613">
        <v>0</v>
      </c>
      <c r="I58" s="1613">
        <v>0</v>
      </c>
      <c r="J58" s="1613">
        <v>19</v>
      </c>
      <c r="K58" s="1613">
        <v>19</v>
      </c>
      <c r="L58" s="1613"/>
    </row>
    <row r="59" spans="1:12" s="1533" customFormat="1" ht="14.25" customHeight="1" outlineLevel="1">
      <c r="A59" s="1532"/>
      <c r="C59" s="1533" t="s">
        <v>1370</v>
      </c>
      <c r="E59" s="1613">
        <v>0</v>
      </c>
      <c r="F59" s="1613">
        <v>0</v>
      </c>
      <c r="G59" s="1613">
        <v>3</v>
      </c>
      <c r="H59" s="1613">
        <v>4</v>
      </c>
      <c r="I59" s="1613">
        <v>170</v>
      </c>
      <c r="J59" s="1613">
        <v>1758</v>
      </c>
      <c r="K59" s="1613">
        <v>1935</v>
      </c>
      <c r="L59" s="1613"/>
    </row>
    <row r="60" spans="1:12" s="1533" customFormat="1" ht="14.25" customHeight="1" outlineLevel="1">
      <c r="A60" s="1532"/>
      <c r="C60" s="1533" t="s">
        <v>1371</v>
      </c>
      <c r="E60" s="1613">
        <v>0</v>
      </c>
      <c r="F60" s="1613">
        <v>0</v>
      </c>
      <c r="G60" s="1613">
        <v>0</v>
      </c>
      <c r="H60" s="1613">
        <v>0</v>
      </c>
      <c r="I60" s="1613">
        <v>7</v>
      </c>
      <c r="J60" s="1613">
        <v>9</v>
      </c>
      <c r="K60" s="1613">
        <v>16</v>
      </c>
      <c r="L60" s="1613"/>
    </row>
    <row r="61" spans="1:12" s="1533" customFormat="1" ht="14.25" customHeight="1" outlineLevel="1">
      <c r="A61" s="1532"/>
      <c r="C61" s="1533" t="s">
        <v>1372</v>
      </c>
      <c r="E61" s="1613">
        <v>4</v>
      </c>
      <c r="F61" s="1613">
        <v>18</v>
      </c>
      <c r="G61" s="1613">
        <v>249</v>
      </c>
      <c r="H61" s="1613">
        <v>914</v>
      </c>
      <c r="I61" s="1613">
        <v>1038</v>
      </c>
      <c r="J61" s="1613">
        <v>338</v>
      </c>
      <c r="K61" s="1613">
        <v>2561</v>
      </c>
      <c r="L61" s="1613"/>
    </row>
    <row r="62" spans="1:12" s="1533" customFormat="1" ht="14.25" customHeight="1" outlineLevel="1">
      <c r="A62" s="1532"/>
      <c r="C62" s="1533" t="s">
        <v>1373</v>
      </c>
      <c r="E62" s="1613">
        <v>1</v>
      </c>
      <c r="F62" s="1613">
        <v>2</v>
      </c>
      <c r="G62" s="1613">
        <v>8</v>
      </c>
      <c r="H62" s="1613">
        <v>3</v>
      </c>
      <c r="I62" s="1613">
        <v>0</v>
      </c>
      <c r="J62" s="1613">
        <v>0</v>
      </c>
      <c r="K62" s="1613">
        <v>14</v>
      </c>
      <c r="L62" s="1613"/>
    </row>
    <row r="63" spans="1:12" s="1533" customFormat="1" ht="14.25" customHeight="1" outlineLevel="1">
      <c r="A63" s="1532"/>
      <c r="C63" s="1533" t="s">
        <v>1374</v>
      </c>
      <c r="E63" s="1613">
        <v>0</v>
      </c>
      <c r="F63" s="1613">
        <v>0</v>
      </c>
      <c r="G63" s="1613">
        <v>0</v>
      </c>
      <c r="H63" s="1613">
        <v>0</v>
      </c>
      <c r="I63" s="1613">
        <v>0</v>
      </c>
      <c r="J63" s="1613">
        <v>0</v>
      </c>
      <c r="K63" s="1613">
        <v>0</v>
      </c>
      <c r="L63" s="1613"/>
    </row>
    <row r="64" spans="1:12" s="1533" customFormat="1" ht="14.25" customHeight="1" outlineLevel="1">
      <c r="A64" s="1540"/>
      <c r="B64" s="1542" t="s">
        <v>1375</v>
      </c>
      <c r="C64" s="1541"/>
      <c r="D64" s="1541"/>
      <c r="E64" s="1623">
        <v>0</v>
      </c>
      <c r="F64" s="1623">
        <v>0</v>
      </c>
      <c r="G64" s="1623">
        <v>0</v>
      </c>
      <c r="H64" s="1623">
        <v>0</v>
      </c>
      <c r="I64" s="1623">
        <v>0</v>
      </c>
      <c r="J64" s="1623">
        <v>2511</v>
      </c>
      <c r="K64" s="1623">
        <v>2511</v>
      </c>
      <c r="L64" s="1623"/>
    </row>
    <row r="65" spans="1:12" s="1533" customFormat="1" ht="14.25" customHeight="1" outlineLevel="1">
      <c r="A65" s="1540"/>
      <c r="B65" s="1542" t="s">
        <v>1376</v>
      </c>
      <c r="C65" s="1541"/>
      <c r="D65" s="1541"/>
      <c r="E65" s="1623">
        <v>0</v>
      </c>
      <c r="F65" s="1623">
        <v>0</v>
      </c>
      <c r="G65" s="1623">
        <v>0</v>
      </c>
      <c r="H65" s="1623">
        <v>26</v>
      </c>
      <c r="I65" s="1623">
        <v>291</v>
      </c>
      <c r="J65" s="1623">
        <v>593</v>
      </c>
      <c r="K65" s="1623">
        <v>910</v>
      </c>
      <c r="L65" s="1623"/>
    </row>
    <row r="66" spans="1:12" s="1533" customFormat="1" ht="14.25" customHeight="1" outlineLevel="1">
      <c r="A66" s="1627"/>
      <c r="B66" s="1628" t="s">
        <v>1377</v>
      </c>
      <c r="C66" s="1546"/>
      <c r="D66" s="1546"/>
      <c r="E66" s="1595">
        <v>0</v>
      </c>
      <c r="F66" s="1595">
        <v>0</v>
      </c>
      <c r="G66" s="1595">
        <v>0</v>
      </c>
      <c r="H66" s="1595">
        <v>0</v>
      </c>
      <c r="I66" s="1595">
        <v>0</v>
      </c>
      <c r="J66" s="1595">
        <v>0</v>
      </c>
      <c r="K66" s="1595">
        <v>0</v>
      </c>
      <c r="L66" s="1623"/>
    </row>
    <row r="67" spans="1:12" s="1533" customFormat="1" ht="13.8">
      <c r="A67" s="1540" t="s">
        <v>143</v>
      </c>
      <c r="B67" s="1603"/>
      <c r="C67" s="1527"/>
      <c r="D67" s="1527"/>
    </row>
    <row r="68" spans="1:12" s="1533" customFormat="1" ht="12" customHeight="1">
      <c r="A68" s="1540"/>
      <c r="B68" s="1542" t="s">
        <v>1364</v>
      </c>
      <c r="C68" s="1543"/>
      <c r="D68" s="1543"/>
      <c r="E68" s="1623">
        <v>1</v>
      </c>
      <c r="F68" s="1623">
        <v>12</v>
      </c>
      <c r="G68" s="1623">
        <v>241</v>
      </c>
      <c r="H68" s="1623">
        <v>851</v>
      </c>
      <c r="I68" s="1623">
        <v>4364</v>
      </c>
      <c r="J68" s="1623">
        <v>24838</v>
      </c>
      <c r="K68" s="1623">
        <v>30307</v>
      </c>
      <c r="L68" s="1623"/>
    </row>
    <row r="69" spans="1:12" s="1533" customFormat="1" ht="12" customHeight="1">
      <c r="A69" s="1532"/>
      <c r="B69" s="1624"/>
      <c r="C69" s="1533" t="s">
        <v>1379</v>
      </c>
      <c r="E69" s="1625">
        <v>1</v>
      </c>
      <c r="F69" s="1625">
        <v>7</v>
      </c>
      <c r="G69" s="1625">
        <v>171</v>
      </c>
      <c r="H69" s="1625">
        <v>598</v>
      </c>
      <c r="I69" s="1625">
        <v>3189</v>
      </c>
      <c r="J69" s="1625">
        <v>19612</v>
      </c>
      <c r="K69" s="1625">
        <v>23578</v>
      </c>
      <c r="L69" s="1625"/>
    </row>
    <row r="70" spans="1:12" s="1533" customFormat="1" ht="12" customHeight="1">
      <c r="A70" s="1532"/>
      <c r="B70" s="1624"/>
      <c r="C70" s="1533" t="s">
        <v>1380</v>
      </c>
      <c r="E70" s="1625">
        <v>0</v>
      </c>
      <c r="F70" s="1625">
        <v>5</v>
      </c>
      <c r="G70" s="1625">
        <v>70</v>
      </c>
      <c r="H70" s="1625">
        <v>253</v>
      </c>
      <c r="I70" s="1625">
        <v>1175</v>
      </c>
      <c r="J70" s="1625">
        <v>5226</v>
      </c>
      <c r="K70" s="1625">
        <v>6729</v>
      </c>
      <c r="L70" s="1625"/>
    </row>
    <row r="71" spans="1:12" s="1533" customFormat="1" ht="12" customHeight="1">
      <c r="A71" s="1540"/>
      <c r="B71" s="1542" t="s">
        <v>1365</v>
      </c>
      <c r="C71" s="1543"/>
      <c r="D71" s="1543"/>
      <c r="E71" s="1623">
        <v>430</v>
      </c>
      <c r="F71" s="1623">
        <v>1448</v>
      </c>
      <c r="G71" s="1623">
        <v>2458</v>
      </c>
      <c r="H71" s="1623">
        <v>6812</v>
      </c>
      <c r="I71" s="1623">
        <v>9675</v>
      </c>
      <c r="J71" s="1623">
        <v>11231</v>
      </c>
      <c r="K71" s="1623">
        <v>32054</v>
      </c>
      <c r="L71" s="1623"/>
    </row>
    <row r="72" spans="1:12" s="1533" customFormat="1" ht="12" customHeight="1">
      <c r="A72" s="1532"/>
      <c r="B72" s="1624"/>
      <c r="C72" s="1533" t="s">
        <v>1379</v>
      </c>
      <c r="E72" s="1625">
        <v>407</v>
      </c>
      <c r="F72" s="1625">
        <v>1280</v>
      </c>
      <c r="G72" s="1625">
        <v>1541</v>
      </c>
      <c r="H72" s="1625">
        <v>4880</v>
      </c>
      <c r="I72" s="1625">
        <v>7331</v>
      </c>
      <c r="J72" s="1625">
        <v>9230</v>
      </c>
      <c r="K72" s="1625">
        <v>24669</v>
      </c>
      <c r="L72" s="1625"/>
    </row>
    <row r="73" spans="1:12" s="1533" customFormat="1" ht="12" customHeight="1">
      <c r="A73" s="1532"/>
      <c r="B73" s="1624"/>
      <c r="C73" s="1533" t="s">
        <v>1380</v>
      </c>
      <c r="E73" s="1625">
        <v>23</v>
      </c>
      <c r="F73" s="1625">
        <v>168</v>
      </c>
      <c r="G73" s="1625">
        <v>917</v>
      </c>
      <c r="H73" s="1625">
        <v>1932</v>
      </c>
      <c r="I73" s="1625">
        <v>2344</v>
      </c>
      <c r="J73" s="1625">
        <v>2001</v>
      </c>
      <c r="K73" s="1625">
        <v>7385</v>
      </c>
      <c r="L73" s="1625"/>
    </row>
    <row r="74" spans="1:12" s="1533" customFormat="1" ht="12" customHeight="1">
      <c r="A74" s="1532"/>
      <c r="B74" s="1629"/>
      <c r="C74" s="1629" t="s">
        <v>1366</v>
      </c>
      <c r="D74" s="1629"/>
      <c r="E74" s="1625">
        <v>7</v>
      </c>
      <c r="F74" s="1625">
        <v>66</v>
      </c>
      <c r="G74" s="1625">
        <v>384</v>
      </c>
      <c r="H74" s="1625">
        <v>1457</v>
      </c>
      <c r="I74" s="1625">
        <v>3062</v>
      </c>
      <c r="J74" s="1625">
        <v>2619</v>
      </c>
      <c r="K74" s="1625">
        <v>7595</v>
      </c>
      <c r="L74" s="1625"/>
    </row>
    <row r="75" spans="1:12" s="1533" customFormat="1" ht="12" customHeight="1">
      <c r="A75" s="1532"/>
      <c r="B75" s="1624"/>
      <c r="D75" s="1533" t="s">
        <v>1379</v>
      </c>
      <c r="E75" s="1625">
        <v>4</v>
      </c>
      <c r="F75" s="1625">
        <v>34</v>
      </c>
      <c r="G75" s="1625">
        <v>258</v>
      </c>
      <c r="H75" s="1625">
        <v>960</v>
      </c>
      <c r="I75" s="1625">
        <v>2130</v>
      </c>
      <c r="J75" s="1625">
        <v>2128</v>
      </c>
      <c r="K75" s="1625">
        <v>5514</v>
      </c>
      <c r="L75" s="1625"/>
    </row>
    <row r="76" spans="1:12" s="1533" customFormat="1" ht="12" customHeight="1">
      <c r="A76" s="1532"/>
      <c r="B76" s="1624"/>
      <c r="D76" s="1533" t="s">
        <v>1380</v>
      </c>
      <c r="E76" s="1625">
        <v>3</v>
      </c>
      <c r="F76" s="1625">
        <v>32</v>
      </c>
      <c r="G76" s="1625">
        <v>126</v>
      </c>
      <c r="H76" s="1625">
        <v>497</v>
      </c>
      <c r="I76" s="1625">
        <v>932</v>
      </c>
      <c r="J76" s="1625">
        <v>491</v>
      </c>
      <c r="K76" s="1625">
        <v>2081</v>
      </c>
      <c r="L76" s="1625"/>
    </row>
    <row r="77" spans="1:12" s="1533" customFormat="1" ht="12" customHeight="1">
      <c r="A77" s="1532"/>
      <c r="B77" s="1624"/>
      <c r="C77" s="1629" t="s">
        <v>1367</v>
      </c>
      <c r="D77" s="1629"/>
      <c r="E77" s="1625">
        <v>2</v>
      </c>
      <c r="F77" s="1625">
        <v>98</v>
      </c>
      <c r="G77" s="1625">
        <v>65</v>
      </c>
      <c r="H77" s="1625">
        <v>174</v>
      </c>
      <c r="I77" s="1625">
        <v>906</v>
      </c>
      <c r="J77" s="1625">
        <v>1129</v>
      </c>
      <c r="K77" s="1625">
        <v>2374</v>
      </c>
      <c r="L77" s="1625"/>
    </row>
    <row r="78" spans="1:12" s="1533" customFormat="1" ht="12" customHeight="1">
      <c r="A78" s="1532"/>
      <c r="C78" s="1541"/>
      <c r="D78" s="1533" t="s">
        <v>1379</v>
      </c>
      <c r="E78" s="1625">
        <v>1</v>
      </c>
      <c r="F78" s="1625">
        <v>96</v>
      </c>
      <c r="G78" s="1625">
        <v>62</v>
      </c>
      <c r="H78" s="1625">
        <v>171</v>
      </c>
      <c r="I78" s="1625">
        <v>870</v>
      </c>
      <c r="J78" s="1625">
        <v>1109</v>
      </c>
      <c r="K78" s="1625">
        <v>2309</v>
      </c>
      <c r="L78" s="1625"/>
    </row>
    <row r="79" spans="1:12" s="1533" customFormat="1" ht="12" customHeight="1">
      <c r="A79" s="1532"/>
      <c r="B79" s="1624"/>
      <c r="D79" s="1533" t="s">
        <v>1380</v>
      </c>
      <c r="E79" s="1625">
        <v>1</v>
      </c>
      <c r="F79" s="1625">
        <v>2</v>
      </c>
      <c r="G79" s="1625">
        <v>3</v>
      </c>
      <c r="H79" s="1625">
        <v>3</v>
      </c>
      <c r="I79" s="1625">
        <v>36</v>
      </c>
      <c r="J79" s="1625">
        <v>20</v>
      </c>
      <c r="K79" s="1625">
        <v>65</v>
      </c>
      <c r="L79" s="1625"/>
    </row>
    <row r="80" spans="1:12" s="1533" customFormat="1" ht="12" customHeight="1">
      <c r="A80" s="1532"/>
      <c r="B80" s="1624"/>
      <c r="C80" s="1629" t="s">
        <v>1368</v>
      </c>
      <c r="D80" s="1629"/>
      <c r="E80" s="1625">
        <v>379</v>
      </c>
      <c r="F80" s="1625">
        <v>1091</v>
      </c>
      <c r="G80" s="1625">
        <v>760</v>
      </c>
      <c r="H80" s="1625">
        <v>705</v>
      </c>
      <c r="I80" s="1625">
        <v>261</v>
      </c>
      <c r="J80" s="1625">
        <v>57</v>
      </c>
      <c r="K80" s="1625">
        <v>3253</v>
      </c>
      <c r="L80" s="1625"/>
    </row>
    <row r="81" spans="1:12" s="1533" customFormat="1" ht="12" customHeight="1">
      <c r="A81" s="1532"/>
      <c r="C81" s="1541"/>
      <c r="D81" s="1533" t="s">
        <v>1379</v>
      </c>
      <c r="E81" s="1625">
        <v>377</v>
      </c>
      <c r="F81" s="1625">
        <v>1079</v>
      </c>
      <c r="G81" s="1625">
        <v>757</v>
      </c>
      <c r="H81" s="1625">
        <v>697</v>
      </c>
      <c r="I81" s="1625">
        <v>254</v>
      </c>
      <c r="J81" s="1625">
        <v>55</v>
      </c>
      <c r="K81" s="1625">
        <v>3219</v>
      </c>
      <c r="L81" s="1625"/>
    </row>
    <row r="82" spans="1:12" s="1533" customFormat="1" ht="12" customHeight="1">
      <c r="A82" s="1532"/>
      <c r="B82" s="1624"/>
      <c r="D82" s="1533" t="s">
        <v>1380</v>
      </c>
      <c r="E82" s="1625">
        <v>2</v>
      </c>
      <c r="F82" s="1625">
        <v>12</v>
      </c>
      <c r="G82" s="1625">
        <v>3</v>
      </c>
      <c r="H82" s="1625">
        <v>8</v>
      </c>
      <c r="I82" s="1625">
        <v>7</v>
      </c>
      <c r="J82" s="1625">
        <v>2</v>
      </c>
      <c r="K82" s="1625">
        <v>34</v>
      </c>
      <c r="L82" s="1625"/>
    </row>
    <row r="83" spans="1:12" s="1533" customFormat="1" ht="12" customHeight="1">
      <c r="A83" s="1532"/>
      <c r="B83" s="1624"/>
      <c r="C83" s="1629" t="s">
        <v>1369</v>
      </c>
      <c r="D83" s="1629"/>
      <c r="E83" s="1625">
        <v>0</v>
      </c>
      <c r="F83" s="1625">
        <v>0</v>
      </c>
      <c r="G83" s="1625">
        <v>0</v>
      </c>
      <c r="H83" s="1625">
        <v>0</v>
      </c>
      <c r="I83" s="1625">
        <v>0</v>
      </c>
      <c r="J83" s="1625">
        <v>98</v>
      </c>
      <c r="K83" s="1625">
        <v>98</v>
      </c>
      <c r="L83" s="1625"/>
    </row>
    <row r="84" spans="1:12" s="1533" customFormat="1" ht="12" customHeight="1">
      <c r="A84" s="1532"/>
      <c r="C84" s="1541"/>
      <c r="D84" s="1533" t="s">
        <v>1379</v>
      </c>
      <c r="E84" s="1625">
        <v>0</v>
      </c>
      <c r="F84" s="1625">
        <v>0</v>
      </c>
      <c r="G84" s="1625">
        <v>0</v>
      </c>
      <c r="H84" s="1625">
        <v>0</v>
      </c>
      <c r="I84" s="1625">
        <v>0</v>
      </c>
      <c r="J84" s="1625">
        <v>25</v>
      </c>
      <c r="K84" s="1625">
        <v>25</v>
      </c>
      <c r="L84" s="1625"/>
    </row>
    <row r="85" spans="1:12" s="1533" customFormat="1" ht="12" customHeight="1">
      <c r="A85" s="1532"/>
      <c r="B85" s="1624"/>
      <c r="D85" s="1533" t="s">
        <v>1380</v>
      </c>
      <c r="E85" s="1625">
        <v>0</v>
      </c>
      <c r="F85" s="1625">
        <v>0</v>
      </c>
      <c r="G85" s="1625">
        <v>0</v>
      </c>
      <c r="H85" s="1625">
        <v>0</v>
      </c>
      <c r="I85" s="1625">
        <v>0</v>
      </c>
      <c r="J85" s="1625">
        <v>73</v>
      </c>
      <c r="K85" s="1625">
        <v>73</v>
      </c>
      <c r="L85" s="1625"/>
    </row>
    <row r="86" spans="1:12" s="1533" customFormat="1" ht="12" customHeight="1">
      <c r="A86" s="1532"/>
      <c r="B86" s="1624"/>
      <c r="C86" s="1629" t="s">
        <v>1370</v>
      </c>
      <c r="E86" s="1625">
        <v>1</v>
      </c>
      <c r="F86" s="1625">
        <v>5</v>
      </c>
      <c r="G86" s="1625">
        <v>9</v>
      </c>
      <c r="H86" s="1625">
        <v>17</v>
      </c>
      <c r="I86" s="1625">
        <v>555</v>
      </c>
      <c r="J86" s="1625">
        <v>5775</v>
      </c>
      <c r="K86" s="1625">
        <v>6362</v>
      </c>
      <c r="L86" s="1625"/>
    </row>
    <row r="87" spans="1:12" s="1533" customFormat="1" ht="12" customHeight="1">
      <c r="A87" s="1532"/>
      <c r="B87" s="1624"/>
      <c r="D87" s="1533" t="s">
        <v>1379</v>
      </c>
      <c r="E87" s="1625">
        <v>0</v>
      </c>
      <c r="F87" s="1625">
        <v>3</v>
      </c>
      <c r="G87" s="1625">
        <v>4</v>
      </c>
      <c r="H87" s="1625">
        <v>8</v>
      </c>
      <c r="I87" s="1625">
        <v>408</v>
      </c>
      <c r="J87" s="1625">
        <v>4661</v>
      </c>
      <c r="K87" s="1625">
        <v>5084</v>
      </c>
      <c r="L87" s="1625"/>
    </row>
    <row r="88" spans="1:12" s="1533" customFormat="1" ht="12" customHeight="1">
      <c r="A88" s="1532"/>
      <c r="B88" s="1624"/>
      <c r="D88" s="1533" t="s">
        <v>1380</v>
      </c>
      <c r="E88" s="1625">
        <v>1</v>
      </c>
      <c r="F88" s="1625">
        <v>2</v>
      </c>
      <c r="G88" s="1625">
        <v>5</v>
      </c>
      <c r="H88" s="1625">
        <v>9</v>
      </c>
      <c r="I88" s="1625">
        <v>147</v>
      </c>
      <c r="J88" s="1625">
        <v>1114</v>
      </c>
      <c r="K88" s="1625">
        <v>1278</v>
      </c>
      <c r="L88" s="1625"/>
    </row>
    <row r="89" spans="1:12" s="1533" customFormat="1" ht="12" customHeight="1">
      <c r="A89" s="1532"/>
      <c r="B89" s="1624"/>
      <c r="C89" s="1533" t="s">
        <v>1371</v>
      </c>
      <c r="E89" s="1625">
        <v>0</v>
      </c>
      <c r="F89" s="1625">
        <v>0</v>
      </c>
      <c r="G89" s="1625">
        <v>0</v>
      </c>
      <c r="H89" s="1625">
        <v>0</v>
      </c>
      <c r="I89" s="1625">
        <v>18</v>
      </c>
      <c r="J89" s="1625">
        <v>34</v>
      </c>
      <c r="K89" s="1625">
        <v>52</v>
      </c>
      <c r="L89" s="1625"/>
    </row>
    <row r="90" spans="1:12" s="1533" customFormat="1" ht="12" customHeight="1">
      <c r="A90" s="1532"/>
      <c r="B90" s="1624"/>
      <c r="D90" s="1533" t="s">
        <v>1379</v>
      </c>
      <c r="E90" s="1625">
        <v>0</v>
      </c>
      <c r="F90" s="1625">
        <v>0</v>
      </c>
      <c r="G90" s="1625">
        <v>0</v>
      </c>
      <c r="H90" s="1625">
        <v>0</v>
      </c>
      <c r="I90" s="1625">
        <v>16</v>
      </c>
      <c r="J90" s="1625">
        <v>26</v>
      </c>
      <c r="K90" s="1625">
        <v>42</v>
      </c>
      <c r="L90" s="1625"/>
    </row>
    <row r="91" spans="1:12" s="1533" customFormat="1" ht="12" customHeight="1">
      <c r="A91" s="1532"/>
      <c r="B91" s="1624"/>
      <c r="D91" s="1533" t="s">
        <v>1380</v>
      </c>
      <c r="E91" s="1625">
        <v>0</v>
      </c>
      <c r="F91" s="1625">
        <v>0</v>
      </c>
      <c r="G91" s="1625">
        <v>0</v>
      </c>
      <c r="H91" s="1625">
        <v>0</v>
      </c>
      <c r="I91" s="1625">
        <v>2</v>
      </c>
      <c r="J91" s="1625">
        <v>8</v>
      </c>
      <c r="K91" s="1625">
        <v>10</v>
      </c>
      <c r="L91" s="1625"/>
    </row>
    <row r="92" spans="1:12" s="1533" customFormat="1" ht="12" customHeight="1">
      <c r="A92" s="1532"/>
      <c r="B92" s="1624"/>
      <c r="C92" s="1533" t="s">
        <v>1372</v>
      </c>
      <c r="E92" s="1625">
        <v>4</v>
      </c>
      <c r="F92" s="1625">
        <v>85</v>
      </c>
      <c r="G92" s="1625">
        <v>1140</v>
      </c>
      <c r="H92" s="1625">
        <v>4414</v>
      </c>
      <c r="I92" s="1625">
        <v>4872</v>
      </c>
      <c r="J92" s="1625">
        <v>1519</v>
      </c>
      <c r="K92" s="1625">
        <v>12034</v>
      </c>
      <c r="L92" s="1625"/>
    </row>
    <row r="93" spans="1:12" s="1533" customFormat="1" ht="12" customHeight="1">
      <c r="A93" s="1532"/>
      <c r="B93" s="1624"/>
      <c r="D93" s="1533" t="s">
        <v>1379</v>
      </c>
      <c r="E93" s="1625">
        <v>3</v>
      </c>
      <c r="F93" s="1625">
        <v>0</v>
      </c>
      <c r="G93" s="1625">
        <v>394</v>
      </c>
      <c r="H93" s="1625">
        <v>3017</v>
      </c>
      <c r="I93" s="1625">
        <v>3652</v>
      </c>
      <c r="J93" s="1625">
        <v>1226</v>
      </c>
      <c r="K93" s="1625">
        <v>8292</v>
      </c>
      <c r="L93" s="1625"/>
    </row>
    <row r="94" spans="1:12" s="1533" customFormat="1" ht="12" customHeight="1">
      <c r="A94" s="1532"/>
      <c r="B94" s="1624"/>
      <c r="D94" s="1533" t="s">
        <v>1380</v>
      </c>
      <c r="E94" s="1625">
        <v>1</v>
      </c>
      <c r="F94" s="1625">
        <v>85</v>
      </c>
      <c r="G94" s="1625">
        <v>746</v>
      </c>
      <c r="H94" s="1625">
        <v>1397</v>
      </c>
      <c r="I94" s="1625">
        <v>1220</v>
      </c>
      <c r="J94" s="1625">
        <v>293</v>
      </c>
      <c r="K94" s="1625">
        <v>3742</v>
      </c>
      <c r="L94" s="1625"/>
    </row>
    <row r="95" spans="1:12" s="1533" customFormat="1" ht="12" customHeight="1">
      <c r="A95" s="1532"/>
      <c r="B95" s="1624"/>
      <c r="C95" s="1533" t="s">
        <v>1373</v>
      </c>
      <c r="E95" s="1625">
        <v>37</v>
      </c>
      <c r="F95" s="1625">
        <v>101</v>
      </c>
      <c r="G95" s="1625">
        <v>99</v>
      </c>
      <c r="H95" s="1625">
        <v>45</v>
      </c>
      <c r="I95" s="1625">
        <v>0</v>
      </c>
      <c r="J95" s="1625">
        <v>0</v>
      </c>
      <c r="K95" s="1625">
        <v>282</v>
      </c>
      <c r="L95" s="1625"/>
    </row>
    <row r="96" spans="1:12" s="1533" customFormat="1" ht="12" customHeight="1">
      <c r="A96" s="1532"/>
      <c r="B96" s="1624"/>
      <c r="D96" s="1533" t="s">
        <v>1379</v>
      </c>
      <c r="E96" s="1625">
        <v>22</v>
      </c>
      <c r="F96" s="1625">
        <v>67</v>
      </c>
      <c r="G96" s="1625">
        <v>65</v>
      </c>
      <c r="H96" s="1625">
        <v>27</v>
      </c>
      <c r="I96" s="1625">
        <v>0</v>
      </c>
      <c r="J96" s="1625">
        <v>0</v>
      </c>
      <c r="K96" s="1625">
        <v>181</v>
      </c>
      <c r="L96" s="1625"/>
    </row>
    <row r="97" spans="1:12" s="1533" customFormat="1" ht="12" customHeight="1">
      <c r="A97" s="1532"/>
      <c r="B97" s="1624"/>
      <c r="D97" s="1533" t="s">
        <v>1380</v>
      </c>
      <c r="E97" s="1625">
        <v>15</v>
      </c>
      <c r="F97" s="1625">
        <v>34</v>
      </c>
      <c r="G97" s="1625">
        <v>34</v>
      </c>
      <c r="H97" s="1625">
        <v>18</v>
      </c>
      <c r="I97" s="1625">
        <v>0</v>
      </c>
      <c r="J97" s="1625">
        <v>0</v>
      </c>
      <c r="K97" s="1625">
        <v>101</v>
      </c>
      <c r="L97" s="1625"/>
    </row>
    <row r="98" spans="1:12" s="1533" customFormat="1" ht="12" customHeight="1">
      <c r="A98" s="1532"/>
      <c r="B98" s="1624"/>
      <c r="C98" s="1629" t="s">
        <v>1374</v>
      </c>
      <c r="D98" s="1629"/>
      <c r="E98" s="1625">
        <v>0</v>
      </c>
      <c r="F98" s="1625">
        <v>2</v>
      </c>
      <c r="G98" s="1625">
        <v>1</v>
      </c>
      <c r="H98" s="1625">
        <v>0</v>
      </c>
      <c r="I98" s="1625">
        <v>1</v>
      </c>
      <c r="J98" s="1625">
        <v>0</v>
      </c>
      <c r="K98" s="1625">
        <v>4</v>
      </c>
      <c r="L98" s="1625"/>
    </row>
    <row r="99" spans="1:12" s="1533" customFormat="1" ht="12" customHeight="1">
      <c r="A99" s="1540"/>
      <c r="B99" s="1542"/>
      <c r="C99" s="1543"/>
      <c r="D99" s="1527" t="s">
        <v>1379</v>
      </c>
      <c r="E99" s="1625">
        <v>0</v>
      </c>
      <c r="F99" s="1625">
        <v>1</v>
      </c>
      <c r="G99" s="1625">
        <v>1</v>
      </c>
      <c r="H99" s="1625">
        <v>0</v>
      </c>
      <c r="I99" s="1625">
        <v>1</v>
      </c>
      <c r="J99" s="1625">
        <v>0</v>
      </c>
      <c r="K99" s="1625">
        <v>3</v>
      </c>
      <c r="L99" s="1625"/>
    </row>
    <row r="100" spans="1:12" s="1533" customFormat="1" ht="12" customHeight="1">
      <c r="A100" s="1532"/>
      <c r="B100" s="1624"/>
      <c r="D100" s="1533" t="s">
        <v>1380</v>
      </c>
      <c r="E100" s="1625">
        <v>0</v>
      </c>
      <c r="F100" s="1625">
        <v>1</v>
      </c>
      <c r="G100" s="1625">
        <v>0</v>
      </c>
      <c r="H100" s="1625">
        <v>0</v>
      </c>
      <c r="I100" s="1625">
        <v>0</v>
      </c>
      <c r="J100" s="1625">
        <v>0</v>
      </c>
      <c r="K100" s="1625">
        <v>1</v>
      </c>
      <c r="L100" s="1625"/>
    </row>
    <row r="101" spans="1:12" s="1541" customFormat="1" ht="12" customHeight="1">
      <c r="A101" s="1540"/>
      <c r="B101" s="1542" t="s">
        <v>1375</v>
      </c>
      <c r="C101" s="1543"/>
      <c r="D101" s="1543"/>
      <c r="E101" s="1623">
        <v>0</v>
      </c>
      <c r="F101" s="1623">
        <v>0</v>
      </c>
      <c r="G101" s="1623">
        <v>0</v>
      </c>
      <c r="H101" s="1623">
        <v>0</v>
      </c>
      <c r="I101" s="1623">
        <v>0</v>
      </c>
      <c r="J101" s="1623">
        <v>6597</v>
      </c>
      <c r="K101" s="1623">
        <v>6597</v>
      </c>
      <c r="L101" s="1623"/>
    </row>
    <row r="102" spans="1:12" s="1533" customFormat="1" ht="12" customHeight="1">
      <c r="A102" s="1540"/>
      <c r="C102" s="1533" t="s">
        <v>1379</v>
      </c>
      <c r="E102" s="1625">
        <v>0</v>
      </c>
      <c r="F102" s="1625">
        <v>0</v>
      </c>
      <c r="G102" s="1625">
        <v>0</v>
      </c>
      <c r="H102" s="1625">
        <v>0</v>
      </c>
      <c r="I102" s="1625">
        <v>0</v>
      </c>
      <c r="J102" s="1625">
        <v>4807</v>
      </c>
      <c r="K102" s="1625">
        <v>4807</v>
      </c>
      <c r="L102" s="1625"/>
    </row>
    <row r="103" spans="1:12" s="1533" customFormat="1" ht="12" customHeight="1">
      <c r="A103" s="1532"/>
      <c r="B103" s="1624"/>
      <c r="C103" s="1533" t="s">
        <v>1380</v>
      </c>
      <c r="E103" s="1625">
        <v>0</v>
      </c>
      <c r="F103" s="1625">
        <v>0</v>
      </c>
      <c r="G103" s="1625">
        <v>0</v>
      </c>
      <c r="H103" s="1625">
        <v>0</v>
      </c>
      <c r="I103" s="1625">
        <v>0</v>
      </c>
      <c r="J103" s="1625">
        <v>1790</v>
      </c>
      <c r="K103" s="1625">
        <v>1790</v>
      </c>
      <c r="L103" s="1625"/>
    </row>
    <row r="104" spans="1:12" s="1541" customFormat="1" ht="12" customHeight="1">
      <c r="A104" s="1540"/>
      <c r="B104" s="1542" t="s">
        <v>1376</v>
      </c>
      <c r="C104" s="1543"/>
      <c r="D104" s="1543"/>
      <c r="E104" s="1623">
        <v>0</v>
      </c>
      <c r="F104" s="1623">
        <v>0</v>
      </c>
      <c r="G104" s="1623">
        <v>0</v>
      </c>
      <c r="H104" s="1623">
        <v>84</v>
      </c>
      <c r="I104" s="1623">
        <v>761</v>
      </c>
      <c r="J104" s="1623">
        <v>1611</v>
      </c>
      <c r="K104" s="1623">
        <v>2456</v>
      </c>
      <c r="L104" s="1623"/>
    </row>
    <row r="105" spans="1:12" s="1533" customFormat="1" ht="12" customHeight="1">
      <c r="A105" s="1532"/>
      <c r="C105" s="1533" t="s">
        <v>1379</v>
      </c>
      <c r="E105" s="1625">
        <v>0</v>
      </c>
      <c r="F105" s="1625">
        <v>0</v>
      </c>
      <c r="G105" s="1625">
        <v>0</v>
      </c>
      <c r="H105" s="1625">
        <v>37</v>
      </c>
      <c r="I105" s="1625">
        <v>492</v>
      </c>
      <c r="J105" s="1625">
        <v>1116</v>
      </c>
      <c r="K105" s="1625">
        <v>1645</v>
      </c>
      <c r="L105" s="1625"/>
    </row>
    <row r="106" spans="1:12" s="1533" customFormat="1" ht="12" customHeight="1">
      <c r="A106" s="1532"/>
      <c r="C106" s="1533" t="s">
        <v>1380</v>
      </c>
      <c r="E106" s="1625">
        <v>0</v>
      </c>
      <c r="F106" s="1625">
        <v>0</v>
      </c>
      <c r="G106" s="1625">
        <v>0</v>
      </c>
      <c r="H106" s="1625">
        <v>47</v>
      </c>
      <c r="I106" s="1625">
        <v>269</v>
      </c>
      <c r="J106" s="1625">
        <v>495</v>
      </c>
      <c r="K106" s="1625">
        <v>811</v>
      </c>
      <c r="L106" s="1625"/>
    </row>
    <row r="107" spans="1:12" s="1533" customFormat="1" ht="12" customHeight="1">
      <c r="A107" s="1532"/>
      <c r="B107" s="1605" t="s">
        <v>1377</v>
      </c>
      <c r="E107" s="1623">
        <v>0</v>
      </c>
      <c r="F107" s="1623">
        <v>0</v>
      </c>
      <c r="G107" s="1623">
        <v>0</v>
      </c>
      <c r="H107" s="1623">
        <v>0</v>
      </c>
      <c r="I107" s="1623">
        <v>0</v>
      </c>
      <c r="J107" s="1623">
        <v>0</v>
      </c>
      <c r="K107" s="1623">
        <v>0</v>
      </c>
      <c r="L107" s="1625"/>
    </row>
    <row r="108" spans="1:12" s="1533" customFormat="1" ht="12" customHeight="1">
      <c r="A108" s="1532"/>
      <c r="B108" s="1605"/>
      <c r="C108" s="1533" t="s">
        <v>1379</v>
      </c>
      <c r="E108" s="1625">
        <v>0</v>
      </c>
      <c r="F108" s="1625">
        <v>0</v>
      </c>
      <c r="G108" s="1625">
        <v>0</v>
      </c>
      <c r="H108" s="1625">
        <v>0</v>
      </c>
      <c r="I108" s="1625">
        <v>0</v>
      </c>
      <c r="J108" s="1625">
        <v>0</v>
      </c>
      <c r="K108" s="1625">
        <v>0</v>
      </c>
      <c r="L108" s="1625"/>
    </row>
    <row r="109" spans="1:12" s="1533" customFormat="1" ht="12" customHeight="1">
      <c r="A109" s="1532"/>
      <c r="B109" s="1605"/>
      <c r="C109" s="1533" t="s">
        <v>1380</v>
      </c>
      <c r="E109" s="1625">
        <v>0</v>
      </c>
      <c r="F109" s="1625">
        <v>0</v>
      </c>
      <c r="G109" s="1625">
        <v>0</v>
      </c>
      <c r="H109" s="1625">
        <v>0</v>
      </c>
      <c r="I109" s="1625">
        <v>0</v>
      </c>
      <c r="J109" s="1625">
        <v>0</v>
      </c>
      <c r="K109" s="1625">
        <v>0</v>
      </c>
      <c r="L109" s="1625"/>
    </row>
    <row r="110" spans="1:12" s="1533" customFormat="1" ht="14.4" thickBot="1">
      <c r="A110" s="1630"/>
      <c r="B110" s="1631" t="s">
        <v>520</v>
      </c>
      <c r="C110" s="1632"/>
      <c r="D110" s="1632"/>
      <c r="E110" s="1633">
        <v>431</v>
      </c>
      <c r="F110" s="1633">
        <v>1460</v>
      </c>
      <c r="G110" s="1633">
        <v>2699</v>
      </c>
      <c r="H110" s="1633">
        <v>7747</v>
      </c>
      <c r="I110" s="1633">
        <v>14800</v>
      </c>
      <c r="J110" s="1633">
        <v>44277</v>
      </c>
      <c r="K110" s="1633">
        <v>71414</v>
      </c>
      <c r="L110" s="1623"/>
    </row>
    <row r="111" spans="1:12" s="1533" customFormat="1" ht="13.8">
      <c r="A111" s="1540"/>
      <c r="B111" s="1542"/>
      <c r="C111" s="1533" t="s">
        <v>1379</v>
      </c>
      <c r="D111" s="1527"/>
      <c r="E111" s="1625">
        <v>408</v>
      </c>
      <c r="F111" s="1625">
        <v>1287</v>
      </c>
      <c r="G111" s="1625">
        <v>1712</v>
      </c>
      <c r="H111" s="1625">
        <v>5515</v>
      </c>
      <c r="I111" s="1625">
        <v>11012</v>
      </c>
      <c r="J111" s="1625">
        <v>34765</v>
      </c>
      <c r="K111" s="1625">
        <v>54699</v>
      </c>
      <c r="L111" s="1625"/>
    </row>
    <row r="112" spans="1:12" s="1533" customFormat="1" ht="14.4" thickBot="1">
      <c r="A112" s="1634"/>
      <c r="B112" s="1635"/>
      <c r="C112" s="1636" t="s">
        <v>1380</v>
      </c>
      <c r="D112" s="1637"/>
      <c r="E112" s="1638">
        <v>23</v>
      </c>
      <c r="F112" s="1638">
        <v>173</v>
      </c>
      <c r="G112" s="1638">
        <v>987</v>
      </c>
      <c r="H112" s="1638">
        <v>2232</v>
      </c>
      <c r="I112" s="1638">
        <v>3788</v>
      </c>
      <c r="J112" s="1638">
        <v>9512</v>
      </c>
      <c r="K112" s="1638">
        <v>16715</v>
      </c>
      <c r="L112" s="1625"/>
    </row>
    <row r="113" spans="1:2" s="1533" customFormat="1" ht="13.8">
      <c r="A113" s="1532"/>
    </row>
    <row r="114" spans="1:2" s="1533" customFormat="1" ht="13.8">
      <c r="B114" s="1541"/>
    </row>
    <row r="115" spans="1:2" s="1533" customFormat="1" ht="13.8">
      <c r="B115" s="1639"/>
    </row>
    <row r="116" spans="1:2" s="1533" customFormat="1" ht="13.8"/>
    <row r="117" spans="1:2" s="1533" customFormat="1" ht="13.8"/>
    <row r="118" spans="1:2" s="1533" customFormat="1" ht="13.8"/>
    <row r="119" spans="1:2" s="1533" customFormat="1" ht="13.8"/>
    <row r="120" spans="1:2" s="1533" customFormat="1" ht="13.8"/>
    <row r="121" spans="1:2" s="1533" customFormat="1" ht="13.8"/>
    <row r="122" spans="1:2" s="1533" customFormat="1" ht="13.8"/>
    <row r="123" spans="1:2" s="1533" customFormat="1" ht="13.8"/>
    <row r="124" spans="1:2" s="1533" customFormat="1" ht="13.8"/>
    <row r="125" spans="1:2" s="1533" customFormat="1" ht="13.8"/>
    <row r="126" spans="1:2" s="1533" customFormat="1" ht="13.8"/>
    <row r="127" spans="1:2" s="1533" customFormat="1" ht="13.8"/>
    <row r="128" spans="1:2" s="1533" customFormat="1" ht="13.8"/>
    <row r="129" s="1533" customFormat="1" ht="13.8"/>
    <row r="130" s="1533" customFormat="1" ht="13.8"/>
    <row r="131" s="1533" customFormat="1" ht="13.8"/>
    <row r="132" s="1533" customFormat="1" ht="13.8"/>
    <row r="133" s="1533" customFormat="1" ht="13.8"/>
    <row r="134" s="1533" customFormat="1" ht="13.8"/>
    <row r="135" s="1533" customFormat="1" ht="13.8"/>
    <row r="136" s="1533" customFormat="1" ht="13.8"/>
    <row r="137" s="1533" customFormat="1" ht="13.8"/>
    <row r="138" s="1533" customFormat="1" ht="13.8"/>
    <row r="139" s="1533" customFormat="1" ht="13.8"/>
    <row r="140" s="1533" customFormat="1" ht="13.8"/>
    <row r="141" s="1533" customFormat="1" ht="13.8"/>
    <row r="142" s="1533" customFormat="1" ht="13.8"/>
    <row r="143" s="1533" customFormat="1" ht="13.8"/>
    <row r="144" s="1533" customFormat="1" ht="13.8"/>
    <row r="145" s="1533" customFormat="1" ht="13.8"/>
    <row r="146" s="1533" customFormat="1" ht="13.8"/>
    <row r="147" s="1533" customFormat="1" ht="13.8"/>
    <row r="148" s="1533" customFormat="1" ht="13.8"/>
    <row r="149" s="1533" customFormat="1" ht="13.8"/>
    <row r="150" s="1533" customFormat="1" ht="13.8"/>
    <row r="151" s="1533" customFormat="1" ht="13.8"/>
    <row r="152" s="1533" customFormat="1" ht="13.8"/>
    <row r="153" s="1533" customFormat="1" ht="13.8"/>
    <row r="154" s="1533" customFormat="1" ht="13.8"/>
    <row r="155" s="1533" customFormat="1" ht="13.8"/>
    <row r="156" s="1533" customFormat="1" ht="13.8"/>
    <row r="157" s="1533" customFormat="1" ht="13.8"/>
    <row r="158" s="1533" customFormat="1" ht="13.8"/>
    <row r="159" s="1533" customFormat="1" ht="13.8"/>
    <row r="160" s="1533" customFormat="1" ht="13.8"/>
    <row r="161" s="1533" customFormat="1" ht="13.8"/>
    <row r="162" s="1533" customFormat="1" ht="13.8"/>
    <row r="163" s="1533" customFormat="1" ht="13.8"/>
    <row r="164" s="1533" customFormat="1" ht="13.8"/>
    <row r="165" s="1533" customFormat="1" ht="13.8"/>
    <row r="166" s="1533" customFormat="1" ht="13.8"/>
    <row r="167" s="1533" customFormat="1" ht="13.8"/>
    <row r="168" s="1533" customFormat="1" ht="13.8"/>
    <row r="169" s="1533" customFormat="1" ht="13.8"/>
    <row r="170" s="1533" customFormat="1" ht="13.8"/>
    <row r="171" s="1533" customFormat="1" ht="13.8"/>
    <row r="172" s="1533" customFormat="1" ht="13.8"/>
    <row r="173" s="1533" customFormat="1" ht="13.8"/>
    <row r="174" s="1533" customFormat="1" ht="13.8"/>
    <row r="175" s="1533" customFormat="1" ht="13.8"/>
    <row r="176" s="1533" customFormat="1" ht="13.8"/>
    <row r="177" s="1533" customFormat="1" ht="13.8"/>
    <row r="178" s="1533" customFormat="1" ht="13.8"/>
    <row r="179" s="1533" customFormat="1" ht="13.8"/>
    <row r="180" s="1533" customFormat="1" ht="13.8"/>
    <row r="181" s="1533" customFormat="1" ht="13.8"/>
    <row r="182" s="1533" customFormat="1" ht="13.8"/>
    <row r="183" s="1533" customFormat="1" ht="13.8"/>
    <row r="184" s="1533" customFormat="1" ht="13.8"/>
    <row r="185" s="1533" customFormat="1" ht="13.8"/>
    <row r="186" s="1533" customFormat="1" ht="13.8"/>
    <row r="187" s="1533" customFormat="1" ht="13.8"/>
    <row r="188" s="1533" customFormat="1" ht="13.8"/>
    <row r="189" s="1533" customFormat="1" ht="13.8"/>
    <row r="190" s="1533" customFormat="1" ht="13.8"/>
    <row r="191" s="1533" customFormat="1" ht="13.8"/>
    <row r="192" s="1533" customFormat="1" ht="13.8"/>
    <row r="193" s="1533" customFormat="1" ht="13.8"/>
    <row r="194" s="1533" customFormat="1" ht="13.8"/>
    <row r="195" s="1533" customFormat="1" ht="13.8"/>
    <row r="196" s="1533" customFormat="1" ht="13.8"/>
    <row r="197" s="1533" customFormat="1" ht="13.8"/>
    <row r="198" s="1533" customFormat="1" ht="13.8"/>
    <row r="199" s="1533" customFormat="1" ht="13.8"/>
    <row r="200" s="1533" customFormat="1" ht="13.8"/>
    <row r="201" s="1533" customFormat="1" ht="13.8"/>
    <row r="202" s="1533" customFormat="1" ht="13.8"/>
    <row r="203" s="1533" customFormat="1" ht="13.8"/>
    <row r="204" s="1533" customFormat="1" ht="13.8"/>
    <row r="205" s="1533" customFormat="1" ht="13.8"/>
    <row r="206" s="1533" customFormat="1" ht="13.8"/>
    <row r="207" s="1533" customFormat="1" ht="13.8"/>
    <row r="208" s="1533" customFormat="1" ht="13.8"/>
    <row r="209" s="1533" customFormat="1" ht="13.8"/>
    <row r="210" s="1533" customFormat="1" ht="13.8"/>
    <row r="211" s="1533" customFormat="1" ht="13.8"/>
    <row r="228" spans="3:3">
      <c r="C228" s="1554" t="s">
        <v>234</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C0779-5BC9-4702-AC05-CF92584E9004}">
  <sheetPr>
    <pageSetUpPr fitToPage="1"/>
  </sheetPr>
  <dimension ref="A1:I85"/>
  <sheetViews>
    <sheetView zoomScaleNormal="100" workbookViewId="0">
      <pane ySplit="4" topLeftCell="A5" activePane="bottomLeft" state="frozen"/>
      <selection activeCell="H17" sqref="H17"/>
      <selection pane="bottomLeft"/>
    </sheetView>
  </sheetViews>
  <sheetFormatPr baseColWidth="10" defaultColWidth="11.44140625" defaultRowHeight="13.2" outlineLevelRow="1"/>
  <cols>
    <col min="1" max="1" width="1.5546875" style="1554" customWidth="1"/>
    <col min="2" max="2" width="2" style="1554" customWidth="1"/>
    <col min="3" max="3" width="46.5546875" style="1554" customWidth="1"/>
    <col min="4" max="4" width="10.5546875" style="1554" customWidth="1"/>
    <col min="5" max="7" width="10.109375" style="1554" customWidth="1"/>
    <col min="8" max="8" width="10" style="1554" customWidth="1"/>
    <col min="9" max="9" width="10.109375" style="1554" customWidth="1"/>
    <col min="10" max="256" width="11.44140625" style="1554"/>
    <col min="257" max="257" width="1.5546875" style="1554" customWidth="1"/>
    <col min="258" max="258" width="2" style="1554" customWidth="1"/>
    <col min="259" max="259" width="46.5546875" style="1554" customWidth="1"/>
    <col min="260" max="260" width="10.5546875" style="1554" customWidth="1"/>
    <col min="261" max="263" width="10.109375" style="1554" customWidth="1"/>
    <col min="264" max="264" width="10" style="1554" customWidth="1"/>
    <col min="265" max="265" width="10.109375" style="1554" customWidth="1"/>
    <col min="266" max="512" width="11.44140625" style="1554"/>
    <col min="513" max="513" width="1.5546875" style="1554" customWidth="1"/>
    <col min="514" max="514" width="2" style="1554" customWidth="1"/>
    <col min="515" max="515" width="46.5546875" style="1554" customWidth="1"/>
    <col min="516" max="516" width="10.5546875" style="1554" customWidth="1"/>
    <col min="517" max="519" width="10.109375" style="1554" customWidth="1"/>
    <col min="520" max="520" width="10" style="1554" customWidth="1"/>
    <col min="521" max="521" width="10.109375" style="1554" customWidth="1"/>
    <col min="522" max="768" width="11.44140625" style="1554"/>
    <col min="769" max="769" width="1.5546875" style="1554" customWidth="1"/>
    <col min="770" max="770" width="2" style="1554" customWidth="1"/>
    <col min="771" max="771" width="46.5546875" style="1554" customWidth="1"/>
    <col min="772" max="772" width="10.5546875" style="1554" customWidth="1"/>
    <col min="773" max="775" width="10.109375" style="1554" customWidth="1"/>
    <col min="776" max="776" width="10" style="1554" customWidth="1"/>
    <col min="777" max="777" width="10.109375" style="1554" customWidth="1"/>
    <col min="778" max="1024" width="11.44140625" style="1554"/>
    <col min="1025" max="1025" width="1.5546875" style="1554" customWidth="1"/>
    <col min="1026" max="1026" width="2" style="1554" customWidth="1"/>
    <col min="1027" max="1027" width="46.5546875" style="1554" customWidth="1"/>
    <col min="1028" max="1028" width="10.5546875" style="1554" customWidth="1"/>
    <col min="1029" max="1031" width="10.109375" style="1554" customWidth="1"/>
    <col min="1032" max="1032" width="10" style="1554" customWidth="1"/>
    <col min="1033" max="1033" width="10.109375" style="1554" customWidth="1"/>
    <col min="1034" max="1280" width="11.44140625" style="1554"/>
    <col min="1281" max="1281" width="1.5546875" style="1554" customWidth="1"/>
    <col min="1282" max="1282" width="2" style="1554" customWidth="1"/>
    <col min="1283" max="1283" width="46.5546875" style="1554" customWidth="1"/>
    <col min="1284" max="1284" width="10.5546875" style="1554" customWidth="1"/>
    <col min="1285" max="1287" width="10.109375" style="1554" customWidth="1"/>
    <col min="1288" max="1288" width="10" style="1554" customWidth="1"/>
    <col min="1289" max="1289" width="10.109375" style="1554" customWidth="1"/>
    <col min="1290" max="1536" width="11.44140625" style="1554"/>
    <col min="1537" max="1537" width="1.5546875" style="1554" customWidth="1"/>
    <col min="1538" max="1538" width="2" style="1554" customWidth="1"/>
    <col min="1539" max="1539" width="46.5546875" style="1554" customWidth="1"/>
    <col min="1540" max="1540" width="10.5546875" style="1554" customWidth="1"/>
    <col min="1541" max="1543" width="10.109375" style="1554" customWidth="1"/>
    <col min="1544" max="1544" width="10" style="1554" customWidth="1"/>
    <col min="1545" max="1545" width="10.109375" style="1554" customWidth="1"/>
    <col min="1546" max="1792" width="11.44140625" style="1554"/>
    <col min="1793" max="1793" width="1.5546875" style="1554" customWidth="1"/>
    <col min="1794" max="1794" width="2" style="1554" customWidth="1"/>
    <col min="1795" max="1795" width="46.5546875" style="1554" customWidth="1"/>
    <col min="1796" max="1796" width="10.5546875" style="1554" customWidth="1"/>
    <col min="1797" max="1799" width="10.109375" style="1554" customWidth="1"/>
    <col min="1800" max="1800" width="10" style="1554" customWidth="1"/>
    <col min="1801" max="1801" width="10.109375" style="1554" customWidth="1"/>
    <col min="1802" max="2048" width="11.44140625" style="1554"/>
    <col min="2049" max="2049" width="1.5546875" style="1554" customWidth="1"/>
    <col min="2050" max="2050" width="2" style="1554" customWidth="1"/>
    <col min="2051" max="2051" width="46.5546875" style="1554" customWidth="1"/>
    <col min="2052" max="2052" width="10.5546875" style="1554" customWidth="1"/>
    <col min="2053" max="2055" width="10.109375" style="1554" customWidth="1"/>
    <col min="2056" max="2056" width="10" style="1554" customWidth="1"/>
    <col min="2057" max="2057" width="10.109375" style="1554" customWidth="1"/>
    <col min="2058" max="2304" width="11.44140625" style="1554"/>
    <col min="2305" max="2305" width="1.5546875" style="1554" customWidth="1"/>
    <col min="2306" max="2306" width="2" style="1554" customWidth="1"/>
    <col min="2307" max="2307" width="46.5546875" style="1554" customWidth="1"/>
    <col min="2308" max="2308" width="10.5546875" style="1554" customWidth="1"/>
    <col min="2309" max="2311" width="10.109375" style="1554" customWidth="1"/>
    <col min="2312" max="2312" width="10" style="1554" customWidth="1"/>
    <col min="2313" max="2313" width="10.109375" style="1554" customWidth="1"/>
    <col min="2314" max="2560" width="11.44140625" style="1554"/>
    <col min="2561" max="2561" width="1.5546875" style="1554" customWidth="1"/>
    <col min="2562" max="2562" width="2" style="1554" customWidth="1"/>
    <col min="2563" max="2563" width="46.5546875" style="1554" customWidth="1"/>
    <col min="2564" max="2564" width="10.5546875" style="1554" customWidth="1"/>
    <col min="2565" max="2567" width="10.109375" style="1554" customWidth="1"/>
    <col min="2568" max="2568" width="10" style="1554" customWidth="1"/>
    <col min="2569" max="2569" width="10.109375" style="1554" customWidth="1"/>
    <col min="2570" max="2816" width="11.44140625" style="1554"/>
    <col min="2817" max="2817" width="1.5546875" style="1554" customWidth="1"/>
    <col min="2818" max="2818" width="2" style="1554" customWidth="1"/>
    <col min="2819" max="2819" width="46.5546875" style="1554" customWidth="1"/>
    <col min="2820" max="2820" width="10.5546875" style="1554" customWidth="1"/>
    <col min="2821" max="2823" width="10.109375" style="1554" customWidth="1"/>
    <col min="2824" max="2824" width="10" style="1554" customWidth="1"/>
    <col min="2825" max="2825" width="10.109375" style="1554" customWidth="1"/>
    <col min="2826" max="3072" width="11.44140625" style="1554"/>
    <col min="3073" max="3073" width="1.5546875" style="1554" customWidth="1"/>
    <col min="3074" max="3074" width="2" style="1554" customWidth="1"/>
    <col min="3075" max="3075" width="46.5546875" style="1554" customWidth="1"/>
    <col min="3076" max="3076" width="10.5546875" style="1554" customWidth="1"/>
    <col min="3077" max="3079" width="10.109375" style="1554" customWidth="1"/>
    <col min="3080" max="3080" width="10" style="1554" customWidth="1"/>
    <col min="3081" max="3081" width="10.109375" style="1554" customWidth="1"/>
    <col min="3082" max="3328" width="11.44140625" style="1554"/>
    <col min="3329" max="3329" width="1.5546875" style="1554" customWidth="1"/>
    <col min="3330" max="3330" width="2" style="1554" customWidth="1"/>
    <col min="3331" max="3331" width="46.5546875" style="1554" customWidth="1"/>
    <col min="3332" max="3332" width="10.5546875" style="1554" customWidth="1"/>
    <col min="3333" max="3335" width="10.109375" style="1554" customWidth="1"/>
    <col min="3336" max="3336" width="10" style="1554" customWidth="1"/>
    <col min="3337" max="3337" width="10.109375" style="1554" customWidth="1"/>
    <col min="3338" max="3584" width="11.44140625" style="1554"/>
    <col min="3585" max="3585" width="1.5546875" style="1554" customWidth="1"/>
    <col min="3586" max="3586" width="2" style="1554" customWidth="1"/>
    <col min="3587" max="3587" width="46.5546875" style="1554" customWidth="1"/>
    <col min="3588" max="3588" width="10.5546875" style="1554" customWidth="1"/>
    <col min="3589" max="3591" width="10.109375" style="1554" customWidth="1"/>
    <col min="3592" max="3592" width="10" style="1554" customWidth="1"/>
    <col min="3593" max="3593" width="10.109375" style="1554" customWidth="1"/>
    <col min="3594" max="3840" width="11.44140625" style="1554"/>
    <col min="3841" max="3841" width="1.5546875" style="1554" customWidth="1"/>
    <col min="3842" max="3842" width="2" style="1554" customWidth="1"/>
    <col min="3843" max="3843" width="46.5546875" style="1554" customWidth="1"/>
    <col min="3844" max="3844" width="10.5546875" style="1554" customWidth="1"/>
    <col min="3845" max="3847" width="10.109375" style="1554" customWidth="1"/>
    <col min="3848" max="3848" width="10" style="1554" customWidth="1"/>
    <col min="3849" max="3849" width="10.109375" style="1554" customWidth="1"/>
    <col min="3850" max="4096" width="11.44140625" style="1554"/>
    <col min="4097" max="4097" width="1.5546875" style="1554" customWidth="1"/>
    <col min="4098" max="4098" width="2" style="1554" customWidth="1"/>
    <col min="4099" max="4099" width="46.5546875" style="1554" customWidth="1"/>
    <col min="4100" max="4100" width="10.5546875" style="1554" customWidth="1"/>
    <col min="4101" max="4103" width="10.109375" style="1554" customWidth="1"/>
    <col min="4104" max="4104" width="10" style="1554" customWidth="1"/>
    <col min="4105" max="4105" width="10.109375" style="1554" customWidth="1"/>
    <col min="4106" max="4352" width="11.44140625" style="1554"/>
    <col min="4353" max="4353" width="1.5546875" style="1554" customWidth="1"/>
    <col min="4354" max="4354" width="2" style="1554" customWidth="1"/>
    <col min="4355" max="4355" width="46.5546875" style="1554" customWidth="1"/>
    <col min="4356" max="4356" width="10.5546875" style="1554" customWidth="1"/>
    <col min="4357" max="4359" width="10.109375" style="1554" customWidth="1"/>
    <col min="4360" max="4360" width="10" style="1554" customWidth="1"/>
    <col min="4361" max="4361" width="10.109375" style="1554" customWidth="1"/>
    <col min="4362" max="4608" width="11.44140625" style="1554"/>
    <col min="4609" max="4609" width="1.5546875" style="1554" customWidth="1"/>
    <col min="4610" max="4610" width="2" style="1554" customWidth="1"/>
    <col min="4611" max="4611" width="46.5546875" style="1554" customWidth="1"/>
    <col min="4612" max="4612" width="10.5546875" style="1554" customWidth="1"/>
    <col min="4613" max="4615" width="10.109375" style="1554" customWidth="1"/>
    <col min="4616" max="4616" width="10" style="1554" customWidth="1"/>
    <col min="4617" max="4617" width="10.109375" style="1554" customWidth="1"/>
    <col min="4618" max="4864" width="11.44140625" style="1554"/>
    <col min="4865" max="4865" width="1.5546875" style="1554" customWidth="1"/>
    <col min="4866" max="4866" width="2" style="1554" customWidth="1"/>
    <col min="4867" max="4867" width="46.5546875" style="1554" customWidth="1"/>
    <col min="4868" max="4868" width="10.5546875" style="1554" customWidth="1"/>
    <col min="4869" max="4871" width="10.109375" style="1554" customWidth="1"/>
    <col min="4872" max="4872" width="10" style="1554" customWidth="1"/>
    <col min="4873" max="4873" width="10.109375" style="1554" customWidth="1"/>
    <col min="4874" max="5120" width="11.44140625" style="1554"/>
    <col min="5121" max="5121" width="1.5546875" style="1554" customWidth="1"/>
    <col min="5122" max="5122" width="2" style="1554" customWidth="1"/>
    <col min="5123" max="5123" width="46.5546875" style="1554" customWidth="1"/>
    <col min="5124" max="5124" width="10.5546875" style="1554" customWidth="1"/>
    <col min="5125" max="5127" width="10.109375" style="1554" customWidth="1"/>
    <col min="5128" max="5128" width="10" style="1554" customWidth="1"/>
    <col min="5129" max="5129" width="10.109375" style="1554" customWidth="1"/>
    <col min="5130" max="5376" width="11.44140625" style="1554"/>
    <col min="5377" max="5377" width="1.5546875" style="1554" customWidth="1"/>
    <col min="5378" max="5378" width="2" style="1554" customWidth="1"/>
    <col min="5379" max="5379" width="46.5546875" style="1554" customWidth="1"/>
    <col min="5380" max="5380" width="10.5546875" style="1554" customWidth="1"/>
    <col min="5381" max="5383" width="10.109375" style="1554" customWidth="1"/>
    <col min="5384" max="5384" width="10" style="1554" customWidth="1"/>
    <col min="5385" max="5385" width="10.109375" style="1554" customWidth="1"/>
    <col min="5386" max="5632" width="11.44140625" style="1554"/>
    <col min="5633" max="5633" width="1.5546875" style="1554" customWidth="1"/>
    <col min="5634" max="5634" width="2" style="1554" customWidth="1"/>
    <col min="5635" max="5635" width="46.5546875" style="1554" customWidth="1"/>
    <col min="5636" max="5636" width="10.5546875" style="1554" customWidth="1"/>
    <col min="5637" max="5639" width="10.109375" style="1554" customWidth="1"/>
    <col min="5640" max="5640" width="10" style="1554" customWidth="1"/>
    <col min="5641" max="5641" width="10.109375" style="1554" customWidth="1"/>
    <col min="5642" max="5888" width="11.44140625" style="1554"/>
    <col min="5889" max="5889" width="1.5546875" style="1554" customWidth="1"/>
    <col min="5890" max="5890" width="2" style="1554" customWidth="1"/>
    <col min="5891" max="5891" width="46.5546875" style="1554" customWidth="1"/>
    <col min="5892" max="5892" width="10.5546875" style="1554" customWidth="1"/>
    <col min="5893" max="5895" width="10.109375" style="1554" customWidth="1"/>
    <col min="5896" max="5896" width="10" style="1554" customWidth="1"/>
    <col min="5897" max="5897" width="10.109375" style="1554" customWidth="1"/>
    <col min="5898" max="6144" width="11.44140625" style="1554"/>
    <col min="6145" max="6145" width="1.5546875" style="1554" customWidth="1"/>
    <col min="6146" max="6146" width="2" style="1554" customWidth="1"/>
    <col min="6147" max="6147" width="46.5546875" style="1554" customWidth="1"/>
    <col min="6148" max="6148" width="10.5546875" style="1554" customWidth="1"/>
    <col min="6149" max="6151" width="10.109375" style="1554" customWidth="1"/>
    <col min="6152" max="6152" width="10" style="1554" customWidth="1"/>
    <col min="6153" max="6153" width="10.109375" style="1554" customWidth="1"/>
    <col min="6154" max="6400" width="11.44140625" style="1554"/>
    <col min="6401" max="6401" width="1.5546875" style="1554" customWidth="1"/>
    <col min="6402" max="6402" width="2" style="1554" customWidth="1"/>
    <col min="6403" max="6403" width="46.5546875" style="1554" customWidth="1"/>
    <col min="6404" max="6404" width="10.5546875" style="1554" customWidth="1"/>
    <col min="6405" max="6407" width="10.109375" style="1554" customWidth="1"/>
    <col min="6408" max="6408" width="10" style="1554" customWidth="1"/>
    <col min="6409" max="6409" width="10.109375" style="1554" customWidth="1"/>
    <col min="6410" max="6656" width="11.44140625" style="1554"/>
    <col min="6657" max="6657" width="1.5546875" style="1554" customWidth="1"/>
    <col min="6658" max="6658" width="2" style="1554" customWidth="1"/>
    <col min="6659" max="6659" width="46.5546875" style="1554" customWidth="1"/>
    <col min="6660" max="6660" width="10.5546875" style="1554" customWidth="1"/>
    <col min="6661" max="6663" width="10.109375" style="1554" customWidth="1"/>
    <col min="6664" max="6664" width="10" style="1554" customWidth="1"/>
    <col min="6665" max="6665" width="10.109375" style="1554" customWidth="1"/>
    <col min="6666" max="6912" width="11.44140625" style="1554"/>
    <col min="6913" max="6913" width="1.5546875" style="1554" customWidth="1"/>
    <col min="6914" max="6914" width="2" style="1554" customWidth="1"/>
    <col min="6915" max="6915" width="46.5546875" style="1554" customWidth="1"/>
    <col min="6916" max="6916" width="10.5546875" style="1554" customWidth="1"/>
    <col min="6917" max="6919" width="10.109375" style="1554" customWidth="1"/>
    <col min="6920" max="6920" width="10" style="1554" customWidth="1"/>
    <col min="6921" max="6921" width="10.109375" style="1554" customWidth="1"/>
    <col min="6922" max="7168" width="11.44140625" style="1554"/>
    <col min="7169" max="7169" width="1.5546875" style="1554" customWidth="1"/>
    <col min="7170" max="7170" width="2" style="1554" customWidth="1"/>
    <col min="7171" max="7171" width="46.5546875" style="1554" customWidth="1"/>
    <col min="7172" max="7172" width="10.5546875" style="1554" customWidth="1"/>
    <col min="7173" max="7175" width="10.109375" style="1554" customWidth="1"/>
    <col min="7176" max="7176" width="10" style="1554" customWidth="1"/>
    <col min="7177" max="7177" width="10.109375" style="1554" customWidth="1"/>
    <col min="7178" max="7424" width="11.44140625" style="1554"/>
    <col min="7425" max="7425" width="1.5546875" style="1554" customWidth="1"/>
    <col min="7426" max="7426" width="2" style="1554" customWidth="1"/>
    <col min="7427" max="7427" width="46.5546875" style="1554" customWidth="1"/>
    <col min="7428" max="7428" width="10.5546875" style="1554" customWidth="1"/>
    <col min="7429" max="7431" width="10.109375" style="1554" customWidth="1"/>
    <col min="7432" max="7432" width="10" style="1554" customWidth="1"/>
    <col min="7433" max="7433" width="10.109375" style="1554" customWidth="1"/>
    <col min="7434" max="7680" width="11.44140625" style="1554"/>
    <col min="7681" max="7681" width="1.5546875" style="1554" customWidth="1"/>
    <col min="7682" max="7682" width="2" style="1554" customWidth="1"/>
    <col min="7683" max="7683" width="46.5546875" style="1554" customWidth="1"/>
    <col min="7684" max="7684" width="10.5546875" style="1554" customWidth="1"/>
    <col min="7685" max="7687" width="10.109375" style="1554" customWidth="1"/>
    <col min="7688" max="7688" width="10" style="1554" customWidth="1"/>
    <col min="7689" max="7689" width="10.109375" style="1554" customWidth="1"/>
    <col min="7690" max="7936" width="11.44140625" style="1554"/>
    <col min="7937" max="7937" width="1.5546875" style="1554" customWidth="1"/>
    <col min="7938" max="7938" width="2" style="1554" customWidth="1"/>
    <col min="7939" max="7939" width="46.5546875" style="1554" customWidth="1"/>
    <col min="7940" max="7940" width="10.5546875" style="1554" customWidth="1"/>
    <col min="7941" max="7943" width="10.109375" style="1554" customWidth="1"/>
    <col min="7944" max="7944" width="10" style="1554" customWidth="1"/>
    <col min="7945" max="7945" width="10.109375" style="1554" customWidth="1"/>
    <col min="7946" max="8192" width="11.44140625" style="1554"/>
    <col min="8193" max="8193" width="1.5546875" style="1554" customWidth="1"/>
    <col min="8194" max="8194" width="2" style="1554" customWidth="1"/>
    <col min="8195" max="8195" width="46.5546875" style="1554" customWidth="1"/>
    <col min="8196" max="8196" width="10.5546875" style="1554" customWidth="1"/>
    <col min="8197" max="8199" width="10.109375" style="1554" customWidth="1"/>
    <col min="8200" max="8200" width="10" style="1554" customWidth="1"/>
    <col min="8201" max="8201" width="10.109375" style="1554" customWidth="1"/>
    <col min="8202" max="8448" width="11.44140625" style="1554"/>
    <col min="8449" max="8449" width="1.5546875" style="1554" customWidth="1"/>
    <col min="8450" max="8450" width="2" style="1554" customWidth="1"/>
    <col min="8451" max="8451" width="46.5546875" style="1554" customWidth="1"/>
    <col min="8452" max="8452" width="10.5546875" style="1554" customWidth="1"/>
    <col min="8453" max="8455" width="10.109375" style="1554" customWidth="1"/>
    <col min="8456" max="8456" width="10" style="1554" customWidth="1"/>
    <col min="8457" max="8457" width="10.109375" style="1554" customWidth="1"/>
    <col min="8458" max="8704" width="11.44140625" style="1554"/>
    <col min="8705" max="8705" width="1.5546875" style="1554" customWidth="1"/>
    <col min="8706" max="8706" width="2" style="1554" customWidth="1"/>
    <col min="8707" max="8707" width="46.5546875" style="1554" customWidth="1"/>
    <col min="8708" max="8708" width="10.5546875" style="1554" customWidth="1"/>
    <col min="8709" max="8711" width="10.109375" style="1554" customWidth="1"/>
    <col min="8712" max="8712" width="10" style="1554" customWidth="1"/>
    <col min="8713" max="8713" width="10.109375" style="1554" customWidth="1"/>
    <col min="8714" max="8960" width="11.44140625" style="1554"/>
    <col min="8961" max="8961" width="1.5546875" style="1554" customWidth="1"/>
    <col min="8962" max="8962" width="2" style="1554" customWidth="1"/>
    <col min="8963" max="8963" width="46.5546875" style="1554" customWidth="1"/>
    <col min="8964" max="8964" width="10.5546875" style="1554" customWidth="1"/>
    <col min="8965" max="8967" width="10.109375" style="1554" customWidth="1"/>
    <col min="8968" max="8968" width="10" style="1554" customWidth="1"/>
    <col min="8969" max="8969" width="10.109375" style="1554" customWidth="1"/>
    <col min="8970" max="9216" width="11.44140625" style="1554"/>
    <col min="9217" max="9217" width="1.5546875" style="1554" customWidth="1"/>
    <col min="9218" max="9218" width="2" style="1554" customWidth="1"/>
    <col min="9219" max="9219" width="46.5546875" style="1554" customWidth="1"/>
    <col min="9220" max="9220" width="10.5546875" style="1554" customWidth="1"/>
    <col min="9221" max="9223" width="10.109375" style="1554" customWidth="1"/>
    <col min="9224" max="9224" width="10" style="1554" customWidth="1"/>
    <col min="9225" max="9225" width="10.109375" style="1554" customWidth="1"/>
    <col min="9226" max="9472" width="11.44140625" style="1554"/>
    <col min="9473" max="9473" width="1.5546875" style="1554" customWidth="1"/>
    <col min="9474" max="9474" width="2" style="1554" customWidth="1"/>
    <col min="9475" max="9475" width="46.5546875" style="1554" customWidth="1"/>
    <col min="9476" max="9476" width="10.5546875" style="1554" customWidth="1"/>
    <col min="9477" max="9479" width="10.109375" style="1554" customWidth="1"/>
    <col min="9480" max="9480" width="10" style="1554" customWidth="1"/>
    <col min="9481" max="9481" width="10.109375" style="1554" customWidth="1"/>
    <col min="9482" max="9728" width="11.44140625" style="1554"/>
    <col min="9729" max="9729" width="1.5546875" style="1554" customWidth="1"/>
    <col min="9730" max="9730" width="2" style="1554" customWidth="1"/>
    <col min="9731" max="9731" width="46.5546875" style="1554" customWidth="1"/>
    <col min="9732" max="9732" width="10.5546875" style="1554" customWidth="1"/>
    <col min="9733" max="9735" width="10.109375" style="1554" customWidth="1"/>
    <col min="9736" max="9736" width="10" style="1554" customWidth="1"/>
    <col min="9737" max="9737" width="10.109375" style="1554" customWidth="1"/>
    <col min="9738" max="9984" width="11.44140625" style="1554"/>
    <col min="9985" max="9985" width="1.5546875" style="1554" customWidth="1"/>
    <col min="9986" max="9986" width="2" style="1554" customWidth="1"/>
    <col min="9987" max="9987" width="46.5546875" style="1554" customWidth="1"/>
    <col min="9988" max="9988" width="10.5546875" style="1554" customWidth="1"/>
    <col min="9989" max="9991" width="10.109375" style="1554" customWidth="1"/>
    <col min="9992" max="9992" width="10" style="1554" customWidth="1"/>
    <col min="9993" max="9993" width="10.109375" style="1554" customWidth="1"/>
    <col min="9994" max="10240" width="11.44140625" style="1554"/>
    <col min="10241" max="10241" width="1.5546875" style="1554" customWidth="1"/>
    <col min="10242" max="10242" width="2" style="1554" customWidth="1"/>
    <col min="10243" max="10243" width="46.5546875" style="1554" customWidth="1"/>
    <col min="10244" max="10244" width="10.5546875" style="1554" customWidth="1"/>
    <col min="10245" max="10247" width="10.109375" style="1554" customWidth="1"/>
    <col min="10248" max="10248" width="10" style="1554" customWidth="1"/>
    <col min="10249" max="10249" width="10.109375" style="1554" customWidth="1"/>
    <col min="10250" max="10496" width="11.44140625" style="1554"/>
    <col min="10497" max="10497" width="1.5546875" style="1554" customWidth="1"/>
    <col min="10498" max="10498" width="2" style="1554" customWidth="1"/>
    <col min="10499" max="10499" width="46.5546875" style="1554" customWidth="1"/>
    <col min="10500" max="10500" width="10.5546875" style="1554" customWidth="1"/>
    <col min="10501" max="10503" width="10.109375" style="1554" customWidth="1"/>
    <col min="10504" max="10504" width="10" style="1554" customWidth="1"/>
    <col min="10505" max="10505" width="10.109375" style="1554" customWidth="1"/>
    <col min="10506" max="10752" width="11.44140625" style="1554"/>
    <col min="10753" max="10753" width="1.5546875" style="1554" customWidth="1"/>
    <col min="10754" max="10754" width="2" style="1554" customWidth="1"/>
    <col min="10755" max="10755" width="46.5546875" style="1554" customWidth="1"/>
    <col min="10756" max="10756" width="10.5546875" style="1554" customWidth="1"/>
    <col min="10757" max="10759" width="10.109375" style="1554" customWidth="1"/>
    <col min="10760" max="10760" width="10" style="1554" customWidth="1"/>
    <col min="10761" max="10761" width="10.109375" style="1554" customWidth="1"/>
    <col min="10762" max="11008" width="11.44140625" style="1554"/>
    <col min="11009" max="11009" width="1.5546875" style="1554" customWidth="1"/>
    <col min="11010" max="11010" width="2" style="1554" customWidth="1"/>
    <col min="11011" max="11011" width="46.5546875" style="1554" customWidth="1"/>
    <col min="11012" max="11012" width="10.5546875" style="1554" customWidth="1"/>
    <col min="11013" max="11015" width="10.109375" style="1554" customWidth="1"/>
    <col min="11016" max="11016" width="10" style="1554" customWidth="1"/>
    <col min="11017" max="11017" width="10.109375" style="1554" customWidth="1"/>
    <col min="11018" max="11264" width="11.44140625" style="1554"/>
    <col min="11265" max="11265" width="1.5546875" style="1554" customWidth="1"/>
    <col min="11266" max="11266" width="2" style="1554" customWidth="1"/>
    <col min="11267" max="11267" width="46.5546875" style="1554" customWidth="1"/>
    <col min="11268" max="11268" width="10.5546875" style="1554" customWidth="1"/>
    <col min="11269" max="11271" width="10.109375" style="1554" customWidth="1"/>
    <col min="11272" max="11272" width="10" style="1554" customWidth="1"/>
    <col min="11273" max="11273" width="10.109375" style="1554" customWidth="1"/>
    <col min="11274" max="11520" width="11.44140625" style="1554"/>
    <col min="11521" max="11521" width="1.5546875" style="1554" customWidth="1"/>
    <col min="11522" max="11522" width="2" style="1554" customWidth="1"/>
    <col min="11523" max="11523" width="46.5546875" style="1554" customWidth="1"/>
    <col min="11524" max="11524" width="10.5546875" style="1554" customWidth="1"/>
    <col min="11525" max="11527" width="10.109375" style="1554" customWidth="1"/>
    <col min="11528" max="11528" width="10" style="1554" customWidth="1"/>
    <col min="11529" max="11529" width="10.109375" style="1554" customWidth="1"/>
    <col min="11530" max="11776" width="11.44140625" style="1554"/>
    <col min="11777" max="11777" width="1.5546875" style="1554" customWidth="1"/>
    <col min="11778" max="11778" width="2" style="1554" customWidth="1"/>
    <col min="11779" max="11779" width="46.5546875" style="1554" customWidth="1"/>
    <col min="11780" max="11780" width="10.5546875" style="1554" customWidth="1"/>
    <col min="11781" max="11783" width="10.109375" style="1554" customWidth="1"/>
    <col min="11784" max="11784" width="10" style="1554" customWidth="1"/>
    <col min="11785" max="11785" width="10.109375" style="1554" customWidth="1"/>
    <col min="11786" max="12032" width="11.44140625" style="1554"/>
    <col min="12033" max="12033" width="1.5546875" style="1554" customWidth="1"/>
    <col min="12034" max="12034" width="2" style="1554" customWidth="1"/>
    <col min="12035" max="12035" width="46.5546875" style="1554" customWidth="1"/>
    <col min="12036" max="12036" width="10.5546875" style="1554" customWidth="1"/>
    <col min="12037" max="12039" width="10.109375" style="1554" customWidth="1"/>
    <col min="12040" max="12040" width="10" style="1554" customWidth="1"/>
    <col min="12041" max="12041" width="10.109375" style="1554" customWidth="1"/>
    <col min="12042" max="12288" width="11.44140625" style="1554"/>
    <col min="12289" max="12289" width="1.5546875" style="1554" customWidth="1"/>
    <col min="12290" max="12290" width="2" style="1554" customWidth="1"/>
    <col min="12291" max="12291" width="46.5546875" style="1554" customWidth="1"/>
    <col min="12292" max="12292" width="10.5546875" style="1554" customWidth="1"/>
    <col min="12293" max="12295" width="10.109375" style="1554" customWidth="1"/>
    <col min="12296" max="12296" width="10" style="1554" customWidth="1"/>
    <col min="12297" max="12297" width="10.109375" style="1554" customWidth="1"/>
    <col min="12298" max="12544" width="11.44140625" style="1554"/>
    <col min="12545" max="12545" width="1.5546875" style="1554" customWidth="1"/>
    <col min="12546" max="12546" width="2" style="1554" customWidth="1"/>
    <col min="12547" max="12547" width="46.5546875" style="1554" customWidth="1"/>
    <col min="12548" max="12548" width="10.5546875" style="1554" customWidth="1"/>
    <col min="12549" max="12551" width="10.109375" style="1554" customWidth="1"/>
    <col min="12552" max="12552" width="10" style="1554" customWidth="1"/>
    <col min="12553" max="12553" width="10.109375" style="1554" customWidth="1"/>
    <col min="12554" max="12800" width="11.44140625" style="1554"/>
    <col min="12801" max="12801" width="1.5546875" style="1554" customWidth="1"/>
    <col min="12802" max="12802" width="2" style="1554" customWidth="1"/>
    <col min="12803" max="12803" width="46.5546875" style="1554" customWidth="1"/>
    <col min="12804" max="12804" width="10.5546875" style="1554" customWidth="1"/>
    <col min="12805" max="12807" width="10.109375" style="1554" customWidth="1"/>
    <col min="12808" max="12808" width="10" style="1554" customWidth="1"/>
    <col min="12809" max="12809" width="10.109375" style="1554" customWidth="1"/>
    <col min="12810" max="13056" width="11.44140625" style="1554"/>
    <col min="13057" max="13057" width="1.5546875" style="1554" customWidth="1"/>
    <col min="13058" max="13058" width="2" style="1554" customWidth="1"/>
    <col min="13059" max="13059" width="46.5546875" style="1554" customWidth="1"/>
    <col min="13060" max="13060" width="10.5546875" style="1554" customWidth="1"/>
    <col min="13061" max="13063" width="10.109375" style="1554" customWidth="1"/>
    <col min="13064" max="13064" width="10" style="1554" customWidth="1"/>
    <col min="13065" max="13065" width="10.109375" style="1554" customWidth="1"/>
    <col min="13066" max="13312" width="11.44140625" style="1554"/>
    <col min="13313" max="13313" width="1.5546875" style="1554" customWidth="1"/>
    <col min="13314" max="13314" width="2" style="1554" customWidth="1"/>
    <col min="13315" max="13315" width="46.5546875" style="1554" customWidth="1"/>
    <col min="13316" max="13316" width="10.5546875" style="1554" customWidth="1"/>
    <col min="13317" max="13319" width="10.109375" style="1554" customWidth="1"/>
    <col min="13320" max="13320" width="10" style="1554" customWidth="1"/>
    <col min="13321" max="13321" width="10.109375" style="1554" customWidth="1"/>
    <col min="13322" max="13568" width="11.44140625" style="1554"/>
    <col min="13569" max="13569" width="1.5546875" style="1554" customWidth="1"/>
    <col min="13570" max="13570" width="2" style="1554" customWidth="1"/>
    <col min="13571" max="13571" width="46.5546875" style="1554" customWidth="1"/>
    <col min="13572" max="13572" width="10.5546875" style="1554" customWidth="1"/>
    <col min="13573" max="13575" width="10.109375" style="1554" customWidth="1"/>
    <col min="13576" max="13576" width="10" style="1554" customWidth="1"/>
    <col min="13577" max="13577" width="10.109375" style="1554" customWidth="1"/>
    <col min="13578" max="13824" width="11.44140625" style="1554"/>
    <col min="13825" max="13825" width="1.5546875" style="1554" customWidth="1"/>
    <col min="13826" max="13826" width="2" style="1554" customWidth="1"/>
    <col min="13827" max="13827" width="46.5546875" style="1554" customWidth="1"/>
    <col min="13828" max="13828" width="10.5546875" style="1554" customWidth="1"/>
    <col min="13829" max="13831" width="10.109375" style="1554" customWidth="1"/>
    <col min="13832" max="13832" width="10" style="1554" customWidth="1"/>
    <col min="13833" max="13833" width="10.109375" style="1554" customWidth="1"/>
    <col min="13834" max="14080" width="11.44140625" style="1554"/>
    <col min="14081" max="14081" width="1.5546875" style="1554" customWidth="1"/>
    <col min="14082" max="14082" width="2" style="1554" customWidth="1"/>
    <col min="14083" max="14083" width="46.5546875" style="1554" customWidth="1"/>
    <col min="14084" max="14084" width="10.5546875" style="1554" customWidth="1"/>
    <col min="14085" max="14087" width="10.109375" style="1554" customWidth="1"/>
    <col min="14088" max="14088" width="10" style="1554" customWidth="1"/>
    <col min="14089" max="14089" width="10.109375" style="1554" customWidth="1"/>
    <col min="14090" max="14336" width="11.44140625" style="1554"/>
    <col min="14337" max="14337" width="1.5546875" style="1554" customWidth="1"/>
    <col min="14338" max="14338" width="2" style="1554" customWidth="1"/>
    <col min="14339" max="14339" width="46.5546875" style="1554" customWidth="1"/>
    <col min="14340" max="14340" width="10.5546875" style="1554" customWidth="1"/>
    <col min="14341" max="14343" width="10.109375" style="1554" customWidth="1"/>
    <col min="14344" max="14344" width="10" style="1554" customWidth="1"/>
    <col min="14345" max="14345" width="10.109375" style="1554" customWidth="1"/>
    <col min="14346" max="14592" width="11.44140625" style="1554"/>
    <col min="14593" max="14593" width="1.5546875" style="1554" customWidth="1"/>
    <col min="14594" max="14594" width="2" style="1554" customWidth="1"/>
    <col min="14595" max="14595" width="46.5546875" style="1554" customWidth="1"/>
    <col min="14596" max="14596" width="10.5546875" style="1554" customWidth="1"/>
    <col min="14597" max="14599" width="10.109375" style="1554" customWidth="1"/>
    <col min="14600" max="14600" width="10" style="1554" customWidth="1"/>
    <col min="14601" max="14601" width="10.109375" style="1554" customWidth="1"/>
    <col min="14602" max="14848" width="11.44140625" style="1554"/>
    <col min="14849" max="14849" width="1.5546875" style="1554" customWidth="1"/>
    <col min="14850" max="14850" width="2" style="1554" customWidth="1"/>
    <col min="14851" max="14851" width="46.5546875" style="1554" customWidth="1"/>
    <col min="14852" max="14852" width="10.5546875" style="1554" customWidth="1"/>
    <col min="14853" max="14855" width="10.109375" style="1554" customWidth="1"/>
    <col min="14856" max="14856" width="10" style="1554" customWidth="1"/>
    <col min="14857" max="14857" width="10.109375" style="1554" customWidth="1"/>
    <col min="14858" max="15104" width="11.44140625" style="1554"/>
    <col min="15105" max="15105" width="1.5546875" style="1554" customWidth="1"/>
    <col min="15106" max="15106" width="2" style="1554" customWidth="1"/>
    <col min="15107" max="15107" width="46.5546875" style="1554" customWidth="1"/>
    <col min="15108" max="15108" width="10.5546875" style="1554" customWidth="1"/>
    <col min="15109" max="15111" width="10.109375" style="1554" customWidth="1"/>
    <col min="15112" max="15112" width="10" style="1554" customWidth="1"/>
    <col min="15113" max="15113" width="10.109375" style="1554" customWidth="1"/>
    <col min="15114" max="15360" width="11.44140625" style="1554"/>
    <col min="15361" max="15361" width="1.5546875" style="1554" customWidth="1"/>
    <col min="15362" max="15362" width="2" style="1554" customWidth="1"/>
    <col min="15363" max="15363" width="46.5546875" style="1554" customWidth="1"/>
    <col min="15364" max="15364" width="10.5546875" style="1554" customWidth="1"/>
    <col min="15365" max="15367" width="10.109375" style="1554" customWidth="1"/>
    <col min="15368" max="15368" width="10" style="1554" customWidth="1"/>
    <col min="15369" max="15369" width="10.109375" style="1554" customWidth="1"/>
    <col min="15370" max="15616" width="11.44140625" style="1554"/>
    <col min="15617" max="15617" width="1.5546875" style="1554" customWidth="1"/>
    <col min="15618" max="15618" width="2" style="1554" customWidth="1"/>
    <col min="15619" max="15619" width="46.5546875" style="1554" customWidth="1"/>
    <col min="15620" max="15620" width="10.5546875" style="1554" customWidth="1"/>
    <col min="15621" max="15623" width="10.109375" style="1554" customWidth="1"/>
    <col min="15624" max="15624" width="10" style="1554" customWidth="1"/>
    <col min="15625" max="15625" width="10.109375" style="1554" customWidth="1"/>
    <col min="15626" max="15872" width="11.44140625" style="1554"/>
    <col min="15873" max="15873" width="1.5546875" style="1554" customWidth="1"/>
    <col min="15874" max="15874" width="2" style="1554" customWidth="1"/>
    <col min="15875" max="15875" width="46.5546875" style="1554" customWidth="1"/>
    <col min="15876" max="15876" width="10.5546875" style="1554" customWidth="1"/>
    <col min="15877" max="15879" width="10.109375" style="1554" customWidth="1"/>
    <col min="15880" max="15880" width="10" style="1554" customWidth="1"/>
    <col min="15881" max="15881" width="10.109375" style="1554" customWidth="1"/>
    <col min="15882" max="16128" width="11.44140625" style="1554"/>
    <col min="16129" max="16129" width="1.5546875" style="1554" customWidth="1"/>
    <col min="16130" max="16130" width="2" style="1554" customWidth="1"/>
    <col min="16131" max="16131" width="46.5546875" style="1554" customWidth="1"/>
    <col min="16132" max="16132" width="10.5546875" style="1554" customWidth="1"/>
    <col min="16133" max="16135" width="10.109375" style="1554" customWidth="1"/>
    <col min="16136" max="16136" width="10" style="1554" customWidth="1"/>
    <col min="16137" max="16137" width="10.109375" style="1554" customWidth="1"/>
    <col min="16138" max="16384" width="11.44140625" style="1554"/>
  </cols>
  <sheetData>
    <row r="1" spans="1:9" ht="19.5" customHeight="1">
      <c r="A1" s="1555"/>
      <c r="B1" s="1587"/>
      <c r="C1" s="1555"/>
      <c r="D1" s="1586"/>
    </row>
    <row r="2" spans="1:9" ht="55.5" customHeight="1">
      <c r="A2" s="1640" t="s">
        <v>47</v>
      </c>
      <c r="B2" s="1641"/>
      <c r="C2" s="1641"/>
      <c r="D2" s="1641"/>
      <c r="E2" s="1641"/>
      <c r="F2" s="1641"/>
      <c r="G2" s="1641"/>
      <c r="H2" s="1641"/>
      <c r="I2" s="1641"/>
    </row>
    <row r="3" spans="1:9" ht="7.5" customHeight="1" thickBot="1">
      <c r="A3" s="1642"/>
      <c r="B3" s="1643"/>
      <c r="C3" s="1644"/>
      <c r="D3" s="1645"/>
      <c r="E3" s="1646"/>
      <c r="F3" s="1646"/>
      <c r="G3" s="1646"/>
      <c r="H3" s="1646"/>
      <c r="I3" s="1646"/>
    </row>
    <row r="4" spans="1:9" s="1533" customFormat="1" ht="15.75" customHeight="1">
      <c r="A4" s="1647"/>
      <c r="B4" s="2462"/>
      <c r="C4" s="2462"/>
      <c r="D4" s="1648">
        <v>45777</v>
      </c>
      <c r="E4" s="1648">
        <v>45808</v>
      </c>
      <c r="F4" s="1648">
        <v>45838</v>
      </c>
      <c r="G4" s="1648">
        <v>45869</v>
      </c>
      <c r="H4" s="1648">
        <v>45900</v>
      </c>
      <c r="I4" s="1649">
        <v>45930</v>
      </c>
    </row>
    <row r="5" spans="1:9" s="1533" customFormat="1" ht="13.8" outlineLevel="1">
      <c r="A5" s="1540" t="s">
        <v>137</v>
      </c>
      <c r="C5" s="1542"/>
      <c r="D5" s="1542">
        <v>21</v>
      </c>
      <c r="E5" s="1542">
        <v>19</v>
      </c>
      <c r="F5" s="1542">
        <v>26</v>
      </c>
      <c r="G5" s="1542">
        <v>17</v>
      </c>
      <c r="H5" s="1542">
        <v>14</v>
      </c>
      <c r="I5" s="1542">
        <v>34</v>
      </c>
    </row>
    <row r="6" spans="1:9" s="1541" customFormat="1" ht="13.8" outlineLevel="1">
      <c r="A6" s="1540"/>
      <c r="B6" s="1542" t="s">
        <v>1364</v>
      </c>
      <c r="C6" s="1542"/>
      <c r="D6" s="1542">
        <v>17</v>
      </c>
      <c r="E6" s="1542">
        <v>15</v>
      </c>
      <c r="F6" s="1542">
        <v>21</v>
      </c>
      <c r="G6" s="1542">
        <v>11</v>
      </c>
      <c r="H6" s="1542">
        <v>11</v>
      </c>
      <c r="I6" s="1542">
        <v>22</v>
      </c>
    </row>
    <row r="7" spans="1:9" s="1541" customFormat="1" ht="13.8" outlineLevel="1">
      <c r="A7" s="1540"/>
      <c r="B7" s="1542" t="s">
        <v>1365</v>
      </c>
      <c r="C7" s="1542"/>
      <c r="D7" s="1542">
        <v>4</v>
      </c>
      <c r="E7" s="1542">
        <v>4</v>
      </c>
      <c r="F7" s="1542">
        <v>5</v>
      </c>
      <c r="G7" s="1542">
        <v>6</v>
      </c>
      <c r="H7" s="1542">
        <v>3</v>
      </c>
      <c r="I7" s="1542">
        <v>12</v>
      </c>
    </row>
    <row r="8" spans="1:9" s="1533" customFormat="1" ht="13.8" outlineLevel="1">
      <c r="A8" s="1532"/>
      <c r="C8" s="1629" t="s">
        <v>1366</v>
      </c>
      <c r="D8" s="1629">
        <v>0</v>
      </c>
      <c r="E8" s="1629">
        <v>0</v>
      </c>
      <c r="F8" s="1629">
        <v>0</v>
      </c>
      <c r="G8" s="1629">
        <v>0</v>
      </c>
      <c r="H8" s="1629">
        <v>0</v>
      </c>
      <c r="I8" s="1629">
        <v>0</v>
      </c>
    </row>
    <row r="9" spans="1:9" s="1533" customFormat="1" ht="13.8" outlineLevel="1">
      <c r="A9" s="1532"/>
      <c r="B9" s="1629"/>
      <c r="C9" s="1629" t="s">
        <v>1367</v>
      </c>
      <c r="D9" s="1629">
        <v>0</v>
      </c>
      <c r="E9" s="1629">
        <v>0</v>
      </c>
      <c r="F9" s="1629">
        <v>0</v>
      </c>
      <c r="G9" s="1629">
        <v>0</v>
      </c>
      <c r="H9" s="1629">
        <v>0</v>
      </c>
      <c r="I9" s="1629">
        <v>0</v>
      </c>
    </row>
    <row r="10" spans="1:9" s="1533" customFormat="1" ht="13.8" outlineLevel="1">
      <c r="A10" s="1532"/>
      <c r="B10" s="1629"/>
      <c r="C10" s="1629" t="s">
        <v>1368</v>
      </c>
      <c r="D10" s="1629">
        <v>3</v>
      </c>
      <c r="E10" s="1629">
        <v>4</v>
      </c>
      <c r="F10" s="1629">
        <v>5</v>
      </c>
      <c r="G10" s="1629">
        <v>6</v>
      </c>
      <c r="H10" s="1629">
        <v>3</v>
      </c>
      <c r="I10" s="1629">
        <v>11</v>
      </c>
    </row>
    <row r="11" spans="1:9" s="1533" customFormat="1" ht="13.8" outlineLevel="1">
      <c r="A11" s="1532"/>
      <c r="B11" s="1629"/>
      <c r="C11" s="1629" t="s">
        <v>1369</v>
      </c>
      <c r="D11" s="1629">
        <v>0</v>
      </c>
      <c r="E11" s="1629">
        <v>0</v>
      </c>
      <c r="F11" s="1629">
        <v>0</v>
      </c>
      <c r="G11" s="1629">
        <v>0</v>
      </c>
      <c r="H11" s="1629">
        <v>0</v>
      </c>
      <c r="I11" s="1629">
        <v>0</v>
      </c>
    </row>
    <row r="12" spans="1:9" s="1533" customFormat="1" ht="13.8" outlineLevel="1">
      <c r="A12" s="1532"/>
      <c r="B12" s="1629"/>
      <c r="C12" s="1629" t="s">
        <v>1378</v>
      </c>
      <c r="D12" s="1629">
        <v>0</v>
      </c>
      <c r="E12" s="1629">
        <v>0</v>
      </c>
      <c r="F12" s="1629">
        <v>0</v>
      </c>
      <c r="G12" s="1629">
        <v>0</v>
      </c>
      <c r="H12" s="1629">
        <v>0</v>
      </c>
      <c r="I12" s="1629">
        <v>0</v>
      </c>
    </row>
    <row r="13" spans="1:9" s="1533" customFormat="1" ht="13.8" outlineLevel="1">
      <c r="A13" s="1532"/>
      <c r="B13" s="1629"/>
      <c r="C13" s="1533" t="s">
        <v>1371</v>
      </c>
      <c r="D13" s="1629">
        <v>0</v>
      </c>
      <c r="E13" s="1629">
        <v>0</v>
      </c>
      <c r="F13" s="1629">
        <v>0</v>
      </c>
      <c r="G13" s="1629">
        <v>0</v>
      </c>
      <c r="H13" s="1629">
        <v>0</v>
      </c>
      <c r="I13" s="1629">
        <v>0</v>
      </c>
    </row>
    <row r="14" spans="1:9" s="1533" customFormat="1" ht="13.8" outlineLevel="1">
      <c r="A14" s="1532"/>
      <c r="B14" s="1629"/>
      <c r="C14" s="1533" t="s">
        <v>1372</v>
      </c>
      <c r="D14" s="1629">
        <v>0</v>
      </c>
      <c r="E14" s="1629">
        <v>0</v>
      </c>
      <c r="F14" s="1629">
        <v>0</v>
      </c>
      <c r="G14" s="1629">
        <v>0</v>
      </c>
      <c r="H14" s="1629">
        <v>0</v>
      </c>
      <c r="I14" s="1629">
        <v>0</v>
      </c>
    </row>
    <row r="15" spans="1:9" s="1533" customFormat="1" ht="13.8" outlineLevel="1">
      <c r="A15" s="1532"/>
      <c r="B15" s="1629"/>
      <c r="C15" s="1533" t="s">
        <v>1373</v>
      </c>
      <c r="D15" s="1629">
        <v>1</v>
      </c>
      <c r="E15" s="1629">
        <v>0</v>
      </c>
      <c r="F15" s="1629">
        <v>0</v>
      </c>
      <c r="G15" s="1629">
        <v>0</v>
      </c>
      <c r="H15" s="1629">
        <v>0</v>
      </c>
      <c r="I15" s="1629">
        <v>1</v>
      </c>
    </row>
    <row r="16" spans="1:9" s="1533" customFormat="1" ht="13.8" outlineLevel="1">
      <c r="C16" s="1629" t="s">
        <v>1374</v>
      </c>
      <c r="D16" s="1629">
        <v>0</v>
      </c>
      <c r="E16" s="1629">
        <v>0</v>
      </c>
      <c r="F16" s="1629">
        <v>0</v>
      </c>
      <c r="G16" s="1629">
        <v>0</v>
      </c>
      <c r="H16" s="1629">
        <v>0</v>
      </c>
      <c r="I16" s="1629">
        <v>0</v>
      </c>
    </row>
    <row r="17" spans="1:9" s="1533" customFormat="1" ht="13.8" outlineLevel="1">
      <c r="A17" s="1532"/>
      <c r="B17" s="1542" t="s">
        <v>1375</v>
      </c>
      <c r="C17" s="1542"/>
      <c r="D17" s="1542">
        <v>0</v>
      </c>
      <c r="E17" s="1542">
        <v>0</v>
      </c>
      <c r="F17" s="1542">
        <v>0</v>
      </c>
      <c r="G17" s="1542">
        <v>0</v>
      </c>
      <c r="H17" s="1542">
        <v>0</v>
      </c>
      <c r="I17" s="1542">
        <v>0</v>
      </c>
    </row>
    <row r="18" spans="1:9" s="1533" customFormat="1" ht="13.8" outlineLevel="1">
      <c r="A18" s="1532"/>
      <c r="B18" s="1542" t="s">
        <v>1376</v>
      </c>
      <c r="C18" s="1542"/>
      <c r="D18" s="1542">
        <v>0</v>
      </c>
      <c r="E18" s="1542">
        <v>0</v>
      </c>
      <c r="F18" s="1542">
        <v>0</v>
      </c>
      <c r="G18" s="1542">
        <v>0</v>
      </c>
      <c r="H18" s="1542">
        <v>0</v>
      </c>
      <c r="I18" s="1542">
        <v>0</v>
      </c>
    </row>
    <row r="19" spans="1:9" s="1541" customFormat="1" ht="13.8" outlineLevel="1">
      <c r="A19" s="1626"/>
      <c r="B19" s="1650" t="s">
        <v>1377</v>
      </c>
      <c r="C19" s="1651"/>
      <c r="D19" s="1651">
        <v>0</v>
      </c>
      <c r="E19" s="1651">
        <v>0</v>
      </c>
      <c r="F19" s="1651">
        <v>0</v>
      </c>
      <c r="G19" s="1651">
        <v>0</v>
      </c>
      <c r="H19" s="1651">
        <v>0</v>
      </c>
      <c r="I19" s="1651">
        <v>0</v>
      </c>
    </row>
    <row r="20" spans="1:9" s="1533" customFormat="1" ht="13.8" outlineLevel="1">
      <c r="A20" s="1540" t="s">
        <v>140</v>
      </c>
      <c r="B20" s="1652"/>
      <c r="C20" s="1542"/>
      <c r="D20" s="1542">
        <v>45</v>
      </c>
      <c r="E20" s="1542">
        <v>52</v>
      </c>
      <c r="F20" s="1542">
        <v>61</v>
      </c>
      <c r="G20" s="1542">
        <v>50</v>
      </c>
      <c r="H20" s="1542">
        <v>67</v>
      </c>
      <c r="I20" s="1542">
        <v>65</v>
      </c>
    </row>
    <row r="21" spans="1:9" s="1533" customFormat="1" ht="12" customHeight="1" outlineLevel="1">
      <c r="A21" s="1540"/>
      <c r="B21" s="1542" t="s">
        <v>1364</v>
      </c>
      <c r="C21" s="1542"/>
      <c r="D21" s="1542">
        <v>21</v>
      </c>
      <c r="E21" s="1542">
        <v>21</v>
      </c>
      <c r="F21" s="1542">
        <v>25</v>
      </c>
      <c r="G21" s="1542">
        <v>21</v>
      </c>
      <c r="H21" s="1542">
        <v>33</v>
      </c>
      <c r="I21" s="1542">
        <v>26</v>
      </c>
    </row>
    <row r="22" spans="1:9" s="1533" customFormat="1" ht="12" customHeight="1" outlineLevel="1">
      <c r="A22" s="1540"/>
      <c r="B22" s="1542" t="s">
        <v>1365</v>
      </c>
      <c r="C22" s="1542"/>
      <c r="D22" s="1542">
        <v>24</v>
      </c>
      <c r="E22" s="1542">
        <v>31</v>
      </c>
      <c r="F22" s="1542">
        <v>36</v>
      </c>
      <c r="G22" s="1542">
        <v>29</v>
      </c>
      <c r="H22" s="1542">
        <v>34</v>
      </c>
      <c r="I22" s="1542">
        <v>39</v>
      </c>
    </row>
    <row r="23" spans="1:9" s="1533" customFormat="1" ht="12" customHeight="1" outlineLevel="1">
      <c r="A23" s="1532"/>
      <c r="C23" s="1629" t="s">
        <v>1366</v>
      </c>
      <c r="D23" s="1629">
        <v>0</v>
      </c>
      <c r="E23" s="1629">
        <v>0</v>
      </c>
      <c r="F23" s="1629">
        <v>0</v>
      </c>
      <c r="G23" s="1629">
        <v>0</v>
      </c>
      <c r="H23" s="1629">
        <v>0</v>
      </c>
      <c r="I23" s="1629">
        <v>0</v>
      </c>
    </row>
    <row r="24" spans="1:9" s="1533" customFormat="1" ht="12" customHeight="1" outlineLevel="1">
      <c r="A24" s="1532"/>
      <c r="B24" s="1629"/>
      <c r="C24" s="1629" t="s">
        <v>1367</v>
      </c>
      <c r="D24" s="1629">
        <v>0</v>
      </c>
      <c r="E24" s="1629">
        <v>0</v>
      </c>
      <c r="F24" s="1629">
        <v>0</v>
      </c>
      <c r="G24" s="1629">
        <v>0</v>
      </c>
      <c r="H24" s="1629">
        <v>0</v>
      </c>
      <c r="I24" s="1629">
        <v>0</v>
      </c>
    </row>
    <row r="25" spans="1:9" s="1533" customFormat="1" ht="12" customHeight="1" outlineLevel="1">
      <c r="A25" s="1532"/>
      <c r="B25" s="1629"/>
      <c r="C25" s="1629" t="s">
        <v>1368</v>
      </c>
      <c r="D25" s="1629">
        <v>21</v>
      </c>
      <c r="E25" s="1629">
        <v>27</v>
      </c>
      <c r="F25" s="1629">
        <v>31</v>
      </c>
      <c r="G25" s="1629">
        <v>27</v>
      </c>
      <c r="H25" s="1629">
        <v>32</v>
      </c>
      <c r="I25" s="1629">
        <v>39</v>
      </c>
    </row>
    <row r="26" spans="1:9" s="1533" customFormat="1" ht="12" customHeight="1" outlineLevel="1">
      <c r="A26" s="1532"/>
      <c r="B26" s="1629"/>
      <c r="C26" s="1629" t="s">
        <v>1369</v>
      </c>
      <c r="D26" s="1629">
        <v>0</v>
      </c>
      <c r="E26" s="1629">
        <v>0</v>
      </c>
      <c r="F26" s="1629">
        <v>0</v>
      </c>
      <c r="G26" s="1629">
        <v>0</v>
      </c>
      <c r="H26" s="1629">
        <v>0</v>
      </c>
      <c r="I26" s="1629">
        <v>0</v>
      </c>
    </row>
    <row r="27" spans="1:9" s="1533" customFormat="1" ht="12" customHeight="1" outlineLevel="1">
      <c r="A27" s="1532"/>
      <c r="B27" s="1629"/>
      <c r="C27" s="1629" t="s">
        <v>1378</v>
      </c>
      <c r="D27" s="1629">
        <v>0</v>
      </c>
      <c r="E27" s="1629">
        <v>0</v>
      </c>
      <c r="F27" s="1629">
        <v>0</v>
      </c>
      <c r="G27" s="1629">
        <v>0</v>
      </c>
      <c r="H27" s="1629">
        <v>0</v>
      </c>
      <c r="I27" s="1629">
        <v>0</v>
      </c>
    </row>
    <row r="28" spans="1:9" s="1533" customFormat="1" ht="12" customHeight="1" outlineLevel="1">
      <c r="A28" s="1532"/>
      <c r="B28" s="1629"/>
      <c r="C28" s="1533" t="s">
        <v>1371</v>
      </c>
      <c r="D28" s="1629">
        <v>0</v>
      </c>
      <c r="E28" s="1629">
        <v>0</v>
      </c>
      <c r="F28" s="1629">
        <v>0</v>
      </c>
      <c r="G28" s="1629">
        <v>0</v>
      </c>
      <c r="H28" s="1629">
        <v>0</v>
      </c>
      <c r="I28" s="1629">
        <v>0</v>
      </c>
    </row>
    <row r="29" spans="1:9" s="1533" customFormat="1" ht="12" customHeight="1" outlineLevel="1">
      <c r="A29" s="1532"/>
      <c r="B29" s="1629"/>
      <c r="C29" s="1533" t="s">
        <v>1372</v>
      </c>
      <c r="D29" s="1629">
        <v>0</v>
      </c>
      <c r="E29" s="1629">
        <v>0</v>
      </c>
      <c r="F29" s="1629">
        <v>0</v>
      </c>
      <c r="G29" s="1629">
        <v>0</v>
      </c>
      <c r="H29" s="1629">
        <v>0</v>
      </c>
      <c r="I29" s="1629">
        <v>0</v>
      </c>
    </row>
    <row r="30" spans="1:9" s="1533" customFormat="1" ht="12" customHeight="1" outlineLevel="1">
      <c r="A30" s="1532"/>
      <c r="B30" s="1629"/>
      <c r="C30" s="1533" t="s">
        <v>1373</v>
      </c>
      <c r="D30" s="1629">
        <v>3</v>
      </c>
      <c r="E30" s="1629">
        <v>4</v>
      </c>
      <c r="F30" s="1629">
        <v>5</v>
      </c>
      <c r="G30" s="1629">
        <v>2</v>
      </c>
      <c r="H30" s="1629">
        <v>2</v>
      </c>
      <c r="I30" s="1629">
        <v>0</v>
      </c>
    </row>
    <row r="31" spans="1:9" s="1533" customFormat="1" ht="12" customHeight="1" outlineLevel="1">
      <c r="C31" s="1629" t="s">
        <v>1374</v>
      </c>
      <c r="D31" s="1629">
        <v>0</v>
      </c>
      <c r="E31" s="1629">
        <v>0</v>
      </c>
      <c r="F31" s="1629">
        <v>0</v>
      </c>
      <c r="G31" s="1629">
        <v>0</v>
      </c>
      <c r="H31" s="1629">
        <v>0</v>
      </c>
      <c r="I31" s="1629">
        <v>0</v>
      </c>
    </row>
    <row r="32" spans="1:9" s="1533" customFormat="1" ht="12" customHeight="1" outlineLevel="1">
      <c r="A32" s="1540"/>
      <c r="B32" s="1542" t="s">
        <v>1375</v>
      </c>
      <c r="C32" s="1542"/>
      <c r="D32" s="1542">
        <v>0</v>
      </c>
      <c r="E32" s="1542">
        <v>0</v>
      </c>
      <c r="F32" s="1542">
        <v>0</v>
      </c>
      <c r="G32" s="1542">
        <v>0</v>
      </c>
      <c r="H32" s="1542">
        <v>0</v>
      </c>
      <c r="I32" s="1542">
        <v>0</v>
      </c>
    </row>
    <row r="33" spans="1:9" s="1533" customFormat="1" ht="12" customHeight="1" outlineLevel="1">
      <c r="A33" s="1540"/>
      <c r="B33" s="1542" t="s">
        <v>1376</v>
      </c>
      <c r="C33" s="1542"/>
      <c r="D33" s="1542">
        <v>0</v>
      </c>
      <c r="E33" s="1542">
        <v>0</v>
      </c>
      <c r="F33" s="1542">
        <v>0</v>
      </c>
      <c r="G33" s="1542">
        <v>0</v>
      </c>
      <c r="H33" s="1542">
        <v>0</v>
      </c>
      <c r="I33" s="1542">
        <v>0</v>
      </c>
    </row>
    <row r="34" spans="1:9" s="1533" customFormat="1" ht="12" customHeight="1" outlineLevel="1">
      <c r="A34" s="1626"/>
      <c r="B34" s="1650" t="s">
        <v>1377</v>
      </c>
      <c r="C34" s="1651"/>
      <c r="D34" s="1651">
        <v>0</v>
      </c>
      <c r="E34" s="1651">
        <v>0</v>
      </c>
      <c r="F34" s="1651">
        <v>0</v>
      </c>
      <c r="G34" s="1651">
        <v>0</v>
      </c>
      <c r="H34" s="1651">
        <v>0</v>
      </c>
      <c r="I34" s="1651">
        <v>0</v>
      </c>
    </row>
    <row r="35" spans="1:9" s="1533" customFormat="1" ht="12" customHeight="1" outlineLevel="1">
      <c r="A35" s="1540" t="s">
        <v>141</v>
      </c>
      <c r="B35" s="1653"/>
      <c r="C35" s="1542"/>
      <c r="D35" s="1542">
        <v>22</v>
      </c>
      <c r="E35" s="1542">
        <v>12</v>
      </c>
      <c r="F35" s="1542">
        <v>13</v>
      </c>
      <c r="G35" s="1542">
        <v>25</v>
      </c>
      <c r="H35" s="1542">
        <v>32</v>
      </c>
      <c r="I35" s="1542">
        <v>52</v>
      </c>
    </row>
    <row r="36" spans="1:9" s="1533" customFormat="1" ht="12" customHeight="1" outlineLevel="1">
      <c r="A36" s="1532"/>
      <c r="B36" s="1542" t="s">
        <v>1364</v>
      </c>
      <c r="C36" s="1542"/>
      <c r="D36" s="1542">
        <v>11</v>
      </c>
      <c r="E36" s="1542">
        <v>5</v>
      </c>
      <c r="F36" s="1542">
        <v>6</v>
      </c>
      <c r="G36" s="1542">
        <v>8</v>
      </c>
      <c r="H36" s="1542">
        <v>17</v>
      </c>
      <c r="I36" s="1542">
        <v>19</v>
      </c>
    </row>
    <row r="37" spans="1:9" s="1533" customFormat="1" ht="12" customHeight="1" outlineLevel="1">
      <c r="A37" s="1532"/>
      <c r="B37" s="1542" t="s">
        <v>1365</v>
      </c>
      <c r="C37" s="1542"/>
      <c r="D37" s="1542">
        <v>11</v>
      </c>
      <c r="E37" s="1542">
        <v>7</v>
      </c>
      <c r="F37" s="1542">
        <v>7</v>
      </c>
      <c r="G37" s="1542">
        <v>16</v>
      </c>
      <c r="H37" s="1542">
        <v>12</v>
      </c>
      <c r="I37" s="1542">
        <v>32</v>
      </c>
    </row>
    <row r="38" spans="1:9" s="1533" customFormat="1" ht="12" customHeight="1" outlineLevel="1">
      <c r="A38" s="1532"/>
      <c r="C38" s="1629" t="s">
        <v>1366</v>
      </c>
      <c r="D38" s="1629">
        <v>0</v>
      </c>
      <c r="E38" s="1629">
        <v>0</v>
      </c>
      <c r="F38" s="1629">
        <v>0</v>
      </c>
      <c r="G38" s="1629">
        <v>0</v>
      </c>
      <c r="H38" s="1629">
        <v>1</v>
      </c>
      <c r="I38" s="1629">
        <v>0</v>
      </c>
    </row>
    <row r="39" spans="1:9" s="1533" customFormat="1" ht="12" customHeight="1" outlineLevel="1">
      <c r="A39" s="1532"/>
      <c r="B39" s="1629"/>
      <c r="C39" s="1629" t="s">
        <v>1367</v>
      </c>
      <c r="D39" s="1629">
        <v>0</v>
      </c>
      <c r="E39" s="1629">
        <v>0</v>
      </c>
      <c r="F39" s="1629">
        <v>0</v>
      </c>
      <c r="G39" s="1629">
        <v>0</v>
      </c>
      <c r="H39" s="1629">
        <v>0</v>
      </c>
      <c r="I39" s="1629">
        <v>0</v>
      </c>
    </row>
    <row r="40" spans="1:9" s="1533" customFormat="1" ht="12" customHeight="1" outlineLevel="1">
      <c r="A40" s="1532"/>
      <c r="B40" s="1629"/>
      <c r="C40" s="1629" t="s">
        <v>1368</v>
      </c>
      <c r="D40" s="1629">
        <v>11</v>
      </c>
      <c r="E40" s="1629">
        <v>6</v>
      </c>
      <c r="F40" s="1629">
        <v>7</v>
      </c>
      <c r="G40" s="1629">
        <v>16</v>
      </c>
      <c r="H40" s="1629">
        <v>11</v>
      </c>
      <c r="I40" s="1629">
        <v>31</v>
      </c>
    </row>
    <row r="41" spans="1:9" s="1533" customFormat="1" ht="12" customHeight="1" outlineLevel="1">
      <c r="A41" s="1532"/>
      <c r="B41" s="1629"/>
      <c r="C41" s="1629" t="s">
        <v>1369</v>
      </c>
      <c r="D41" s="1629">
        <v>0</v>
      </c>
      <c r="E41" s="1629">
        <v>0</v>
      </c>
      <c r="F41" s="1629">
        <v>0</v>
      </c>
      <c r="G41" s="1629">
        <v>0</v>
      </c>
      <c r="H41" s="1629">
        <v>0</v>
      </c>
      <c r="I41" s="1629">
        <v>0</v>
      </c>
    </row>
    <row r="42" spans="1:9" s="1533" customFormat="1" ht="12" customHeight="1" outlineLevel="1">
      <c r="A42" s="1532"/>
      <c r="B42" s="1629"/>
      <c r="C42" s="1629" t="s">
        <v>1378</v>
      </c>
      <c r="D42" s="1629">
        <v>0</v>
      </c>
      <c r="E42" s="1629">
        <v>0</v>
      </c>
      <c r="F42" s="1629">
        <v>0</v>
      </c>
      <c r="G42" s="1629">
        <v>0</v>
      </c>
      <c r="H42" s="1629">
        <v>0</v>
      </c>
      <c r="I42" s="1629">
        <v>0</v>
      </c>
    </row>
    <row r="43" spans="1:9" s="1533" customFormat="1" ht="12" customHeight="1" outlineLevel="1">
      <c r="A43" s="1532"/>
      <c r="B43" s="1629"/>
      <c r="C43" s="1533" t="s">
        <v>1371</v>
      </c>
      <c r="D43" s="1629">
        <v>0</v>
      </c>
      <c r="E43" s="1629">
        <v>0</v>
      </c>
      <c r="F43" s="1629">
        <v>0</v>
      </c>
      <c r="G43" s="1629">
        <v>0</v>
      </c>
      <c r="H43" s="1629">
        <v>0</v>
      </c>
      <c r="I43" s="1629">
        <v>0</v>
      </c>
    </row>
    <row r="44" spans="1:9" s="1533" customFormat="1" ht="12" customHeight="1" outlineLevel="1">
      <c r="A44" s="1532"/>
      <c r="B44" s="1629"/>
      <c r="C44" s="1533" t="s">
        <v>1372</v>
      </c>
      <c r="D44" s="1629">
        <v>0</v>
      </c>
      <c r="E44" s="1629">
        <v>0</v>
      </c>
      <c r="F44" s="1629">
        <v>0</v>
      </c>
      <c r="G44" s="1629">
        <v>0</v>
      </c>
      <c r="H44" s="1629">
        <v>0</v>
      </c>
      <c r="I44" s="1629">
        <v>0</v>
      </c>
    </row>
    <row r="45" spans="1:9" s="1533" customFormat="1" ht="12" customHeight="1" outlineLevel="1">
      <c r="A45" s="1532"/>
      <c r="B45" s="1629"/>
      <c r="C45" s="1533" t="s">
        <v>1373</v>
      </c>
      <c r="D45" s="1629">
        <v>0</v>
      </c>
      <c r="E45" s="1629">
        <v>1</v>
      </c>
      <c r="F45" s="1629">
        <v>0</v>
      </c>
      <c r="G45" s="1629">
        <v>0</v>
      </c>
      <c r="H45" s="1629">
        <v>0</v>
      </c>
      <c r="I45" s="1629">
        <v>1</v>
      </c>
    </row>
    <row r="46" spans="1:9" s="1533" customFormat="1" ht="12" customHeight="1" outlineLevel="1">
      <c r="C46" s="1629" t="s">
        <v>1374</v>
      </c>
      <c r="D46" s="1629">
        <v>0</v>
      </c>
      <c r="E46" s="1629">
        <v>0</v>
      </c>
      <c r="F46" s="1629">
        <v>0</v>
      </c>
      <c r="G46" s="1629">
        <v>0</v>
      </c>
      <c r="H46" s="1629">
        <v>0</v>
      </c>
      <c r="I46" s="1629">
        <v>0</v>
      </c>
    </row>
    <row r="47" spans="1:9" s="1541" customFormat="1" ht="12" customHeight="1" outlineLevel="1">
      <c r="A47" s="1540"/>
      <c r="B47" s="1542" t="s">
        <v>1375</v>
      </c>
      <c r="C47" s="1542"/>
      <c r="D47" s="1542">
        <v>0</v>
      </c>
      <c r="E47" s="1542">
        <v>0</v>
      </c>
      <c r="F47" s="1542">
        <v>0</v>
      </c>
      <c r="G47" s="1542">
        <v>0</v>
      </c>
      <c r="H47" s="1542">
        <v>1</v>
      </c>
      <c r="I47" s="1542">
        <v>1</v>
      </c>
    </row>
    <row r="48" spans="1:9" s="1541" customFormat="1" ht="12" customHeight="1" outlineLevel="1">
      <c r="A48" s="1540"/>
      <c r="B48" s="1542" t="s">
        <v>1376</v>
      </c>
      <c r="C48" s="1542"/>
      <c r="D48" s="1542">
        <v>0</v>
      </c>
      <c r="E48" s="1542">
        <v>0</v>
      </c>
      <c r="F48" s="1542">
        <v>0</v>
      </c>
      <c r="G48" s="1542">
        <v>1</v>
      </c>
      <c r="H48" s="1542">
        <v>2</v>
      </c>
      <c r="I48" s="1542">
        <v>0</v>
      </c>
    </row>
    <row r="49" spans="1:9" s="1541" customFormat="1" ht="12" customHeight="1" outlineLevel="1">
      <c r="A49" s="1626"/>
      <c r="B49" s="1650" t="s">
        <v>1377</v>
      </c>
      <c r="C49" s="1651"/>
      <c r="D49" s="1651">
        <v>0</v>
      </c>
      <c r="E49" s="1651">
        <v>0</v>
      </c>
      <c r="F49" s="1651">
        <v>0</v>
      </c>
      <c r="G49" s="1651">
        <v>0</v>
      </c>
      <c r="H49" s="1651">
        <v>0</v>
      </c>
      <c r="I49" s="1651">
        <v>0</v>
      </c>
    </row>
    <row r="50" spans="1:9" s="1533" customFormat="1" ht="13.8" outlineLevel="1">
      <c r="A50" s="1540" t="s">
        <v>142</v>
      </c>
      <c r="C50" s="1542"/>
      <c r="D50" s="1542">
        <v>29</v>
      </c>
      <c r="E50" s="1542">
        <v>28</v>
      </c>
      <c r="F50" s="1542">
        <v>41</v>
      </c>
      <c r="G50" s="1542">
        <v>44</v>
      </c>
      <c r="H50" s="1542">
        <v>25</v>
      </c>
      <c r="I50" s="1542">
        <v>43</v>
      </c>
    </row>
    <row r="51" spans="1:9" s="1541" customFormat="1" ht="12" customHeight="1" outlineLevel="1">
      <c r="A51" s="1540"/>
      <c r="B51" s="1542" t="s">
        <v>1364</v>
      </c>
      <c r="C51" s="1542"/>
      <c r="D51" s="1542">
        <v>21</v>
      </c>
      <c r="E51" s="1542">
        <v>17</v>
      </c>
      <c r="F51" s="1542">
        <v>32</v>
      </c>
      <c r="G51" s="1542">
        <v>31</v>
      </c>
      <c r="H51" s="1542">
        <v>14</v>
      </c>
      <c r="I51" s="1542">
        <v>27</v>
      </c>
    </row>
    <row r="52" spans="1:9" s="1541" customFormat="1" ht="12" customHeight="1" outlineLevel="1">
      <c r="A52" s="1540"/>
      <c r="B52" s="1542" t="s">
        <v>1365</v>
      </c>
      <c r="C52" s="1542"/>
      <c r="D52" s="1542">
        <v>8</v>
      </c>
      <c r="E52" s="1542">
        <v>10</v>
      </c>
      <c r="F52" s="1542">
        <v>9</v>
      </c>
      <c r="G52" s="1542">
        <v>12</v>
      </c>
      <c r="H52" s="1542">
        <v>9</v>
      </c>
      <c r="I52" s="1542">
        <v>16</v>
      </c>
    </row>
    <row r="53" spans="1:9" s="1533" customFormat="1" ht="12" customHeight="1" outlineLevel="1">
      <c r="A53" s="1532"/>
      <c r="C53" s="1629" t="s">
        <v>1366</v>
      </c>
      <c r="D53" s="1629">
        <v>0</v>
      </c>
      <c r="E53" s="1629">
        <v>0</v>
      </c>
      <c r="F53" s="1629">
        <v>0</v>
      </c>
      <c r="G53" s="1629">
        <v>0</v>
      </c>
      <c r="H53" s="1629">
        <v>0</v>
      </c>
      <c r="I53" s="1629">
        <v>0</v>
      </c>
    </row>
    <row r="54" spans="1:9" s="1533" customFormat="1" ht="12" customHeight="1" outlineLevel="1">
      <c r="A54" s="1532"/>
      <c r="B54" s="1629"/>
      <c r="C54" s="1629" t="s">
        <v>1367</v>
      </c>
      <c r="D54" s="1629">
        <v>0</v>
      </c>
      <c r="E54" s="1629">
        <v>0</v>
      </c>
      <c r="F54" s="1629">
        <v>0</v>
      </c>
      <c r="G54" s="1629">
        <v>0</v>
      </c>
      <c r="H54" s="1629">
        <v>0</v>
      </c>
      <c r="I54" s="1629">
        <v>0</v>
      </c>
    </row>
    <row r="55" spans="1:9" s="1533" customFormat="1" ht="12" customHeight="1" outlineLevel="1">
      <c r="A55" s="1532"/>
      <c r="B55" s="1629"/>
      <c r="C55" s="1629" t="s">
        <v>1368</v>
      </c>
      <c r="D55" s="1629">
        <v>8</v>
      </c>
      <c r="E55" s="1629">
        <v>10</v>
      </c>
      <c r="F55" s="1629">
        <v>9</v>
      </c>
      <c r="G55" s="1629">
        <v>10</v>
      </c>
      <c r="H55" s="1629">
        <v>9</v>
      </c>
      <c r="I55" s="1629">
        <v>16</v>
      </c>
    </row>
    <row r="56" spans="1:9" s="1533" customFormat="1" ht="12" customHeight="1" outlineLevel="1">
      <c r="A56" s="1532"/>
      <c r="B56" s="1629"/>
      <c r="C56" s="1629" t="s">
        <v>1369</v>
      </c>
      <c r="D56" s="1629">
        <v>0</v>
      </c>
      <c r="E56" s="1629">
        <v>0</v>
      </c>
      <c r="F56" s="1629">
        <v>0</v>
      </c>
      <c r="G56" s="1629">
        <v>0</v>
      </c>
      <c r="H56" s="1629">
        <v>0</v>
      </c>
      <c r="I56" s="1629">
        <v>0</v>
      </c>
    </row>
    <row r="57" spans="1:9" s="1533" customFormat="1" ht="12" customHeight="1" outlineLevel="1">
      <c r="A57" s="1532"/>
      <c r="B57" s="1629"/>
      <c r="C57" s="1629" t="s">
        <v>1378</v>
      </c>
      <c r="D57" s="1629">
        <v>0</v>
      </c>
      <c r="E57" s="1629">
        <v>0</v>
      </c>
      <c r="F57" s="1629">
        <v>0</v>
      </c>
      <c r="G57" s="1629">
        <v>0</v>
      </c>
      <c r="H57" s="1629">
        <v>0</v>
      </c>
      <c r="I57" s="1629">
        <v>0</v>
      </c>
    </row>
    <row r="58" spans="1:9" s="1533" customFormat="1" ht="12" customHeight="1" outlineLevel="1">
      <c r="A58" s="1532"/>
      <c r="B58" s="1629"/>
      <c r="C58" s="1533" t="s">
        <v>1371</v>
      </c>
      <c r="D58" s="1629">
        <v>0</v>
      </c>
      <c r="E58" s="1629">
        <v>0</v>
      </c>
      <c r="F58" s="1629">
        <v>0</v>
      </c>
      <c r="G58" s="1629">
        <v>0</v>
      </c>
      <c r="H58" s="1629">
        <v>0</v>
      </c>
      <c r="I58" s="1629">
        <v>0</v>
      </c>
    </row>
    <row r="59" spans="1:9" s="1533" customFormat="1" ht="12" customHeight="1" outlineLevel="1">
      <c r="A59" s="1532"/>
      <c r="B59" s="1629"/>
      <c r="C59" s="1533" t="s">
        <v>1372</v>
      </c>
      <c r="D59" s="1629">
        <v>0</v>
      </c>
      <c r="E59" s="1629">
        <v>0</v>
      </c>
      <c r="F59" s="1629">
        <v>0</v>
      </c>
      <c r="G59" s="1629">
        <v>1</v>
      </c>
      <c r="H59" s="1629">
        <v>0</v>
      </c>
      <c r="I59" s="1629">
        <v>0</v>
      </c>
    </row>
    <row r="60" spans="1:9" s="1533" customFormat="1" ht="12" customHeight="1" outlineLevel="1">
      <c r="A60" s="1532"/>
      <c r="B60" s="1629"/>
      <c r="C60" s="1533" t="s">
        <v>1373</v>
      </c>
      <c r="D60" s="1629">
        <v>0</v>
      </c>
      <c r="E60" s="1629">
        <v>0</v>
      </c>
      <c r="F60" s="1629">
        <v>0</v>
      </c>
      <c r="G60" s="1629">
        <v>1</v>
      </c>
      <c r="H60" s="1629">
        <v>0</v>
      </c>
      <c r="I60" s="1629">
        <v>0</v>
      </c>
    </row>
    <row r="61" spans="1:9" s="1533" customFormat="1" ht="12" customHeight="1" outlineLevel="1">
      <c r="C61" s="1629" t="s">
        <v>1374</v>
      </c>
      <c r="D61" s="1629">
        <v>0</v>
      </c>
      <c r="E61" s="1629">
        <v>0</v>
      </c>
      <c r="F61" s="1629">
        <v>0</v>
      </c>
      <c r="G61" s="1629">
        <v>0</v>
      </c>
      <c r="H61" s="1629">
        <v>0</v>
      </c>
      <c r="I61" s="1629">
        <v>0</v>
      </c>
    </row>
    <row r="62" spans="1:9" s="1541" customFormat="1" ht="12" customHeight="1" outlineLevel="1">
      <c r="A62" s="1540"/>
      <c r="B62" s="1542" t="s">
        <v>1375</v>
      </c>
      <c r="C62" s="1542"/>
      <c r="D62" s="1542">
        <v>0</v>
      </c>
      <c r="E62" s="1542">
        <v>0</v>
      </c>
      <c r="F62" s="1542">
        <v>0</v>
      </c>
      <c r="G62" s="1542">
        <v>1</v>
      </c>
      <c r="H62" s="1542">
        <v>1</v>
      </c>
      <c r="I62" s="1542">
        <v>0</v>
      </c>
    </row>
    <row r="63" spans="1:9" s="1541" customFormat="1" ht="12" customHeight="1" outlineLevel="1">
      <c r="A63" s="1540"/>
      <c r="B63" s="1542" t="s">
        <v>1376</v>
      </c>
      <c r="C63" s="1542"/>
      <c r="D63" s="1542">
        <v>0</v>
      </c>
      <c r="E63" s="1542">
        <v>1</v>
      </c>
      <c r="F63" s="1542">
        <v>0</v>
      </c>
      <c r="G63" s="1542">
        <v>0</v>
      </c>
      <c r="H63" s="1542">
        <v>1</v>
      </c>
      <c r="I63" s="1542">
        <v>0</v>
      </c>
    </row>
    <row r="64" spans="1:9" s="1541" customFormat="1" ht="12" customHeight="1" outlineLevel="1">
      <c r="A64" s="1627"/>
      <c r="B64" s="1654" t="s">
        <v>1377</v>
      </c>
      <c r="C64" s="1655"/>
      <c r="D64" s="1655">
        <v>0</v>
      </c>
      <c r="E64" s="1655">
        <v>0</v>
      </c>
      <c r="F64" s="1655">
        <v>0</v>
      </c>
      <c r="G64" s="1655">
        <v>0</v>
      </c>
      <c r="H64" s="1655">
        <v>0</v>
      </c>
      <c r="I64" s="1655">
        <v>0</v>
      </c>
    </row>
    <row r="65" spans="1:9" s="1533" customFormat="1" ht="13.8">
      <c r="A65" s="1656" t="s">
        <v>143</v>
      </c>
      <c r="B65" s="1542"/>
      <c r="C65" s="1542"/>
      <c r="D65" s="1542">
        <v>117</v>
      </c>
      <c r="E65" s="1542">
        <v>111</v>
      </c>
      <c r="F65" s="1542">
        <v>141</v>
      </c>
      <c r="G65" s="1542">
        <v>136</v>
      </c>
      <c r="H65" s="1542">
        <v>138</v>
      </c>
      <c r="I65" s="1542">
        <v>194</v>
      </c>
    </row>
    <row r="66" spans="1:9" s="1541" customFormat="1" ht="12" customHeight="1">
      <c r="B66" s="1542" t="s">
        <v>1364</v>
      </c>
      <c r="C66" s="1542"/>
      <c r="D66" s="1542">
        <v>70</v>
      </c>
      <c r="E66" s="1542">
        <v>58</v>
      </c>
      <c r="F66" s="1542">
        <v>84</v>
      </c>
      <c r="G66" s="1542">
        <v>71</v>
      </c>
      <c r="H66" s="1542">
        <v>75</v>
      </c>
      <c r="I66" s="1542">
        <v>94</v>
      </c>
    </row>
    <row r="67" spans="1:9" s="1541" customFormat="1" ht="12" customHeight="1">
      <c r="A67" s="1656"/>
      <c r="B67" s="1542" t="s">
        <v>1365</v>
      </c>
      <c r="C67" s="1542"/>
      <c r="D67" s="1542">
        <v>47</v>
      </c>
      <c r="E67" s="1542">
        <v>52</v>
      </c>
      <c r="F67" s="1542">
        <v>57</v>
      </c>
      <c r="G67" s="1542">
        <v>63</v>
      </c>
      <c r="H67" s="1542">
        <v>58</v>
      </c>
      <c r="I67" s="1542">
        <v>99</v>
      </c>
    </row>
    <row r="68" spans="1:9" s="1533" customFormat="1" ht="12" customHeight="1">
      <c r="A68" s="1532"/>
      <c r="B68" s="1629"/>
      <c r="C68" s="1629" t="s">
        <v>1366</v>
      </c>
      <c r="D68" s="1629">
        <v>0</v>
      </c>
      <c r="E68" s="1629">
        <v>0</v>
      </c>
      <c r="F68" s="1629">
        <v>0</v>
      </c>
      <c r="G68" s="1629">
        <v>0</v>
      </c>
      <c r="H68" s="1629">
        <v>1</v>
      </c>
      <c r="I68" s="1629">
        <v>0</v>
      </c>
    </row>
    <row r="69" spans="1:9" s="1533" customFormat="1" ht="12" customHeight="1">
      <c r="A69" s="1532"/>
      <c r="B69" s="1629"/>
      <c r="C69" s="1629" t="s">
        <v>1367</v>
      </c>
      <c r="D69" s="1629">
        <v>0</v>
      </c>
      <c r="E69" s="1629">
        <v>0</v>
      </c>
      <c r="F69" s="1629">
        <v>0</v>
      </c>
      <c r="G69" s="1629">
        <v>0</v>
      </c>
      <c r="H69" s="1629">
        <v>0</v>
      </c>
      <c r="I69" s="1629">
        <v>0</v>
      </c>
    </row>
    <row r="70" spans="1:9" s="1533" customFormat="1" ht="12" customHeight="1">
      <c r="A70" s="1532"/>
      <c r="B70" s="1629"/>
      <c r="C70" s="1629" t="s">
        <v>1368</v>
      </c>
      <c r="D70" s="1629">
        <v>43</v>
      </c>
      <c r="E70" s="1629">
        <v>47</v>
      </c>
      <c r="F70" s="1629">
        <v>52</v>
      </c>
      <c r="G70" s="1629">
        <v>59</v>
      </c>
      <c r="H70" s="1629">
        <v>55</v>
      </c>
      <c r="I70" s="1629">
        <v>97</v>
      </c>
    </row>
    <row r="71" spans="1:9" s="1533" customFormat="1" ht="12" customHeight="1">
      <c r="A71" s="1532"/>
      <c r="B71" s="1629"/>
      <c r="C71" s="1629" t="s">
        <v>1369</v>
      </c>
      <c r="D71" s="1629">
        <v>0</v>
      </c>
      <c r="E71" s="1629">
        <v>0</v>
      </c>
      <c r="F71" s="1629">
        <v>0</v>
      </c>
      <c r="G71" s="1629">
        <v>0</v>
      </c>
      <c r="H71" s="1629">
        <v>0</v>
      </c>
      <c r="I71" s="1629">
        <v>0</v>
      </c>
    </row>
    <row r="72" spans="1:9" s="1533" customFormat="1" ht="12" customHeight="1">
      <c r="A72" s="1532"/>
      <c r="B72" s="1629"/>
      <c r="C72" s="1629" t="s">
        <v>1378</v>
      </c>
      <c r="D72" s="1629">
        <v>0</v>
      </c>
      <c r="E72" s="1629">
        <v>0</v>
      </c>
      <c r="F72" s="1629">
        <v>0</v>
      </c>
      <c r="G72" s="1629">
        <v>0</v>
      </c>
      <c r="H72" s="1629">
        <v>0</v>
      </c>
      <c r="I72" s="1629">
        <v>0</v>
      </c>
    </row>
    <row r="73" spans="1:9" s="1533" customFormat="1" ht="12" customHeight="1">
      <c r="A73" s="1532"/>
      <c r="B73" s="1629"/>
      <c r="C73" s="1533" t="s">
        <v>1371</v>
      </c>
      <c r="D73" s="1629">
        <v>0</v>
      </c>
      <c r="E73" s="1629">
        <v>0</v>
      </c>
      <c r="F73" s="1629">
        <v>0</v>
      </c>
      <c r="G73" s="1629">
        <v>0</v>
      </c>
      <c r="H73" s="1629">
        <v>0</v>
      </c>
      <c r="I73" s="1629">
        <v>0</v>
      </c>
    </row>
    <row r="74" spans="1:9" s="1533" customFormat="1" ht="12" customHeight="1">
      <c r="A74" s="1532"/>
      <c r="B74" s="1629"/>
      <c r="C74" s="1533" t="s">
        <v>1372</v>
      </c>
      <c r="D74" s="1629">
        <v>0</v>
      </c>
      <c r="E74" s="1629">
        <v>0</v>
      </c>
      <c r="F74" s="1629">
        <v>0</v>
      </c>
      <c r="G74" s="1629">
        <v>1</v>
      </c>
      <c r="H74" s="1629">
        <v>0</v>
      </c>
      <c r="I74" s="1629">
        <v>0</v>
      </c>
    </row>
    <row r="75" spans="1:9" s="1533" customFormat="1" ht="12" customHeight="1">
      <c r="A75" s="1532"/>
      <c r="B75" s="1629"/>
      <c r="C75" s="1533" t="s">
        <v>1373</v>
      </c>
      <c r="D75" s="1629">
        <v>4</v>
      </c>
      <c r="E75" s="1629">
        <v>5</v>
      </c>
      <c r="F75" s="1629">
        <v>5</v>
      </c>
      <c r="G75" s="1629">
        <v>3</v>
      </c>
      <c r="H75" s="1629">
        <v>2</v>
      </c>
      <c r="I75" s="1629">
        <v>2</v>
      </c>
    </row>
    <row r="76" spans="1:9" s="1533" customFormat="1" ht="12" customHeight="1">
      <c r="A76" s="1532"/>
      <c r="C76" s="1533" t="s">
        <v>1374</v>
      </c>
      <c r="D76" s="1629">
        <v>0</v>
      </c>
      <c r="E76" s="1629">
        <v>0</v>
      </c>
      <c r="F76" s="1629">
        <v>0</v>
      </c>
      <c r="G76" s="1629">
        <v>0</v>
      </c>
      <c r="H76" s="1629">
        <v>0</v>
      </c>
      <c r="I76" s="1629">
        <v>0</v>
      </c>
    </row>
    <row r="77" spans="1:9" s="1541" customFormat="1" ht="12" customHeight="1">
      <c r="A77" s="1540"/>
      <c r="B77" s="1542" t="s">
        <v>1375</v>
      </c>
      <c r="C77" s="1542"/>
      <c r="D77" s="1629">
        <v>0</v>
      </c>
      <c r="E77" s="1629">
        <v>0</v>
      </c>
      <c r="F77" s="1629">
        <v>0</v>
      </c>
      <c r="G77" s="1629">
        <v>1</v>
      </c>
      <c r="H77" s="1629">
        <v>2</v>
      </c>
      <c r="I77" s="1629">
        <v>1</v>
      </c>
    </row>
    <row r="78" spans="1:9" s="1541" customFormat="1" ht="12" customHeight="1">
      <c r="A78" s="1540"/>
      <c r="B78" s="1542" t="s">
        <v>1376</v>
      </c>
      <c r="D78" s="1629">
        <v>0</v>
      </c>
      <c r="E78" s="1629">
        <v>1</v>
      </c>
      <c r="F78" s="1629">
        <v>0</v>
      </c>
      <c r="G78" s="1629">
        <v>1</v>
      </c>
      <c r="H78" s="1629">
        <v>3</v>
      </c>
      <c r="I78" s="1629">
        <v>0</v>
      </c>
    </row>
    <row r="79" spans="1:9" s="1541" customFormat="1" ht="12" customHeight="1">
      <c r="A79" s="1540"/>
      <c r="B79" s="1650" t="s">
        <v>1377</v>
      </c>
      <c r="D79" s="1629">
        <v>0</v>
      </c>
      <c r="E79" s="1629">
        <v>0</v>
      </c>
      <c r="F79" s="1629">
        <v>0</v>
      </c>
      <c r="G79" s="1629">
        <v>0</v>
      </c>
      <c r="H79" s="1629">
        <v>0</v>
      </c>
      <c r="I79" s="1629">
        <v>0</v>
      </c>
    </row>
    <row r="80" spans="1:9" s="1533" customFormat="1" ht="5.25" customHeight="1" thickBot="1">
      <c r="A80" s="1636"/>
      <c r="B80" s="1636"/>
      <c r="C80" s="1636"/>
      <c r="D80" s="1657"/>
      <c r="E80" s="1657"/>
      <c r="F80" s="1657"/>
      <c r="G80" s="1657"/>
      <c r="H80" s="1657"/>
      <c r="I80" s="1657"/>
    </row>
    <row r="81" spans="1:9" s="1533" customFormat="1" ht="13.8">
      <c r="A81" s="1541"/>
    </row>
    <row r="82" spans="1:9" s="1533" customFormat="1" ht="13.8">
      <c r="B82" s="1658"/>
      <c r="C82" s="1659"/>
      <c r="D82" s="1549"/>
      <c r="E82" s="1597"/>
      <c r="F82" s="1597"/>
      <c r="G82" s="1597"/>
      <c r="H82" s="1597"/>
      <c r="I82" s="1597"/>
    </row>
    <row r="83" spans="1:9" s="1533" customFormat="1" ht="13.8">
      <c r="B83" s="1658"/>
      <c r="E83" s="1597"/>
      <c r="F83" s="1597"/>
      <c r="G83" s="1597"/>
      <c r="H83" s="1597"/>
      <c r="I83" s="1597"/>
    </row>
    <row r="84" spans="1:9" s="1533" customFormat="1" ht="24.75" customHeight="1">
      <c r="C84" s="1541"/>
      <c r="D84" s="1660"/>
      <c r="E84" s="1661"/>
      <c r="F84" s="1661"/>
      <c r="G84" s="1661"/>
      <c r="H84" s="1661"/>
      <c r="I84" s="1661"/>
    </row>
    <row r="85" spans="1:9" s="1533"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AFFB8-2BF3-4232-9636-A95073ECB7B6}">
  <sheetPr>
    <pageSetUpPr fitToPage="1"/>
  </sheetPr>
  <dimension ref="A1:X69"/>
  <sheetViews>
    <sheetView showGridLines="0" zoomScaleNormal="100" workbookViewId="0">
      <pane ySplit="5" topLeftCell="A6" activePane="bottomLeft" state="frozen"/>
      <selection activeCell="U2" sqref="U2"/>
      <selection pane="bottomLeft" activeCell="E5" sqref="E5"/>
    </sheetView>
  </sheetViews>
  <sheetFormatPr baseColWidth="10" defaultColWidth="11.44140625" defaultRowHeight="13.2" outlineLevelRow="1"/>
  <cols>
    <col min="1" max="2" width="1.88671875" style="131" customWidth="1"/>
    <col min="3" max="3" width="30.44140625" style="131" customWidth="1"/>
    <col min="4" max="4" width="8.88671875" style="131" customWidth="1"/>
    <col min="5" max="5" width="10" style="131" customWidth="1"/>
    <col min="6" max="6" width="8.5546875" style="131" customWidth="1"/>
    <col min="7" max="7" width="10.44140625" style="131" customWidth="1"/>
    <col min="8" max="8" width="8.5546875" style="131" customWidth="1"/>
    <col min="9" max="9" width="10.33203125" style="131" customWidth="1"/>
    <col min="10" max="10" width="9.44140625" style="1254" customWidth="1"/>
    <col min="11" max="254" width="11.44140625" style="131"/>
    <col min="255" max="256" width="1.88671875" style="131" customWidth="1"/>
    <col min="257" max="257" width="30.44140625" style="131" customWidth="1"/>
    <col min="258" max="258" width="8.88671875" style="131" customWidth="1"/>
    <col min="259" max="259" width="10" style="131" customWidth="1"/>
    <col min="260" max="260" width="1.6640625" style="131" customWidth="1"/>
    <col min="261" max="261" width="8.5546875" style="131" customWidth="1"/>
    <col min="262" max="262" width="10.44140625" style="131" customWidth="1"/>
    <col min="263" max="263" width="1.6640625" style="131" customWidth="1"/>
    <col min="264" max="264" width="8.5546875" style="131" customWidth="1"/>
    <col min="265" max="265" width="10.33203125" style="131" customWidth="1"/>
    <col min="266" max="266" width="9.44140625" style="131" customWidth="1"/>
    <col min="267" max="510" width="11.44140625" style="131"/>
    <col min="511" max="512" width="1.88671875" style="131" customWidth="1"/>
    <col min="513" max="513" width="30.44140625" style="131" customWidth="1"/>
    <col min="514" max="514" width="8.88671875" style="131" customWidth="1"/>
    <col min="515" max="515" width="10" style="131" customWidth="1"/>
    <col min="516" max="516" width="1.6640625" style="131" customWidth="1"/>
    <col min="517" max="517" width="8.5546875" style="131" customWidth="1"/>
    <col min="518" max="518" width="10.44140625" style="131" customWidth="1"/>
    <col min="519" max="519" width="1.6640625" style="131" customWidth="1"/>
    <col min="520" max="520" width="8.5546875" style="131" customWidth="1"/>
    <col min="521" max="521" width="10.33203125" style="131" customWidth="1"/>
    <col min="522" max="522" width="9.44140625" style="131" customWidth="1"/>
    <col min="523" max="766" width="11.44140625" style="131"/>
    <col min="767" max="768" width="1.88671875" style="131" customWidth="1"/>
    <col min="769" max="769" width="30.44140625" style="131" customWidth="1"/>
    <col min="770" max="770" width="8.88671875" style="131" customWidth="1"/>
    <col min="771" max="771" width="10" style="131" customWidth="1"/>
    <col min="772" max="772" width="1.6640625" style="131" customWidth="1"/>
    <col min="773" max="773" width="8.5546875" style="131" customWidth="1"/>
    <col min="774" max="774" width="10.44140625" style="131" customWidth="1"/>
    <col min="775" max="775" width="1.6640625" style="131" customWidth="1"/>
    <col min="776" max="776" width="8.5546875" style="131" customWidth="1"/>
    <col min="777" max="777" width="10.33203125" style="131" customWidth="1"/>
    <col min="778" max="778" width="9.44140625" style="131" customWidth="1"/>
    <col min="779" max="1022" width="11.44140625" style="131"/>
    <col min="1023" max="1024" width="1.88671875" style="131" customWidth="1"/>
    <col min="1025" max="1025" width="30.44140625" style="131" customWidth="1"/>
    <col min="1026" max="1026" width="8.88671875" style="131" customWidth="1"/>
    <col min="1027" max="1027" width="10" style="131" customWidth="1"/>
    <col min="1028" max="1028" width="1.6640625" style="131" customWidth="1"/>
    <col min="1029" max="1029" width="8.5546875" style="131" customWidth="1"/>
    <col min="1030" max="1030" width="10.44140625" style="131" customWidth="1"/>
    <col min="1031" max="1031" width="1.6640625" style="131" customWidth="1"/>
    <col min="1032" max="1032" width="8.5546875" style="131" customWidth="1"/>
    <col min="1033" max="1033" width="10.33203125" style="131" customWidth="1"/>
    <col min="1034" max="1034" width="9.44140625" style="131" customWidth="1"/>
    <col min="1035" max="1278" width="11.44140625" style="131"/>
    <col min="1279" max="1280" width="1.88671875" style="131" customWidth="1"/>
    <col min="1281" max="1281" width="30.44140625" style="131" customWidth="1"/>
    <col min="1282" max="1282" width="8.88671875" style="131" customWidth="1"/>
    <col min="1283" max="1283" width="10" style="131" customWidth="1"/>
    <col min="1284" max="1284" width="1.6640625" style="131" customWidth="1"/>
    <col min="1285" max="1285" width="8.5546875" style="131" customWidth="1"/>
    <col min="1286" max="1286" width="10.44140625" style="131" customWidth="1"/>
    <col min="1287" max="1287" width="1.6640625" style="131" customWidth="1"/>
    <col min="1288" max="1288" width="8.5546875" style="131" customWidth="1"/>
    <col min="1289" max="1289" width="10.33203125" style="131" customWidth="1"/>
    <col min="1290" max="1290" width="9.44140625" style="131" customWidth="1"/>
    <col min="1291" max="1534" width="11.44140625" style="131"/>
    <col min="1535" max="1536" width="1.88671875" style="131" customWidth="1"/>
    <col min="1537" max="1537" width="30.44140625" style="131" customWidth="1"/>
    <col min="1538" max="1538" width="8.88671875" style="131" customWidth="1"/>
    <col min="1539" max="1539" width="10" style="131" customWidth="1"/>
    <col min="1540" max="1540" width="1.6640625" style="131" customWidth="1"/>
    <col min="1541" max="1541" width="8.5546875" style="131" customWidth="1"/>
    <col min="1542" max="1542" width="10.44140625" style="131" customWidth="1"/>
    <col min="1543" max="1543" width="1.6640625" style="131" customWidth="1"/>
    <col min="1544" max="1544" width="8.5546875" style="131" customWidth="1"/>
    <col min="1545" max="1545" width="10.33203125" style="131" customWidth="1"/>
    <col min="1546" max="1546" width="9.44140625" style="131" customWidth="1"/>
    <col min="1547" max="1790" width="11.44140625" style="131"/>
    <col min="1791" max="1792" width="1.88671875" style="131" customWidth="1"/>
    <col min="1793" max="1793" width="30.44140625" style="131" customWidth="1"/>
    <col min="1794" max="1794" width="8.88671875" style="131" customWidth="1"/>
    <col min="1795" max="1795" width="10" style="131" customWidth="1"/>
    <col min="1796" max="1796" width="1.6640625" style="131" customWidth="1"/>
    <col min="1797" max="1797" width="8.5546875" style="131" customWidth="1"/>
    <col min="1798" max="1798" width="10.44140625" style="131" customWidth="1"/>
    <col min="1799" max="1799" width="1.6640625" style="131" customWidth="1"/>
    <col min="1800" max="1800" width="8.5546875" style="131" customWidth="1"/>
    <col min="1801" max="1801" width="10.33203125" style="131" customWidth="1"/>
    <col min="1802" max="1802" width="9.44140625" style="131" customWidth="1"/>
    <col min="1803" max="2046" width="11.44140625" style="131"/>
    <col min="2047" max="2048" width="1.88671875" style="131" customWidth="1"/>
    <col min="2049" max="2049" width="30.44140625" style="131" customWidth="1"/>
    <col min="2050" max="2050" width="8.88671875" style="131" customWidth="1"/>
    <col min="2051" max="2051" width="10" style="131" customWidth="1"/>
    <col min="2052" max="2052" width="1.6640625" style="131" customWidth="1"/>
    <col min="2053" max="2053" width="8.5546875" style="131" customWidth="1"/>
    <col min="2054" max="2054" width="10.44140625" style="131" customWidth="1"/>
    <col min="2055" max="2055" width="1.6640625" style="131" customWidth="1"/>
    <col min="2056" max="2056" width="8.5546875" style="131" customWidth="1"/>
    <col min="2057" max="2057" width="10.33203125" style="131" customWidth="1"/>
    <col min="2058" max="2058" width="9.44140625" style="131" customWidth="1"/>
    <col min="2059" max="2302" width="11.44140625" style="131"/>
    <col min="2303" max="2304" width="1.88671875" style="131" customWidth="1"/>
    <col min="2305" max="2305" width="30.44140625" style="131" customWidth="1"/>
    <col min="2306" max="2306" width="8.88671875" style="131" customWidth="1"/>
    <col min="2307" max="2307" width="10" style="131" customWidth="1"/>
    <col min="2308" max="2308" width="1.6640625" style="131" customWidth="1"/>
    <col min="2309" max="2309" width="8.5546875" style="131" customWidth="1"/>
    <col min="2310" max="2310" width="10.44140625" style="131" customWidth="1"/>
    <col min="2311" max="2311" width="1.6640625" style="131" customWidth="1"/>
    <col min="2312" max="2312" width="8.5546875" style="131" customWidth="1"/>
    <col min="2313" max="2313" width="10.33203125" style="131" customWidth="1"/>
    <col min="2314" max="2314" width="9.44140625" style="131" customWidth="1"/>
    <col min="2315" max="2558" width="11.44140625" style="131"/>
    <col min="2559" max="2560" width="1.88671875" style="131" customWidth="1"/>
    <col min="2561" max="2561" width="30.44140625" style="131" customWidth="1"/>
    <col min="2562" max="2562" width="8.88671875" style="131" customWidth="1"/>
    <col min="2563" max="2563" width="10" style="131" customWidth="1"/>
    <col min="2564" max="2564" width="1.6640625" style="131" customWidth="1"/>
    <col min="2565" max="2565" width="8.5546875" style="131" customWidth="1"/>
    <col min="2566" max="2566" width="10.44140625" style="131" customWidth="1"/>
    <col min="2567" max="2567" width="1.6640625" style="131" customWidth="1"/>
    <col min="2568" max="2568" width="8.5546875" style="131" customWidth="1"/>
    <col min="2569" max="2569" width="10.33203125" style="131" customWidth="1"/>
    <col min="2570" max="2570" width="9.44140625" style="131" customWidth="1"/>
    <col min="2571" max="2814" width="11.44140625" style="131"/>
    <col min="2815" max="2816" width="1.88671875" style="131" customWidth="1"/>
    <col min="2817" max="2817" width="30.44140625" style="131" customWidth="1"/>
    <col min="2818" max="2818" width="8.88671875" style="131" customWidth="1"/>
    <col min="2819" max="2819" width="10" style="131" customWidth="1"/>
    <col min="2820" max="2820" width="1.6640625" style="131" customWidth="1"/>
    <col min="2821" max="2821" width="8.5546875" style="131" customWidth="1"/>
    <col min="2822" max="2822" width="10.44140625" style="131" customWidth="1"/>
    <col min="2823" max="2823" width="1.6640625" style="131" customWidth="1"/>
    <col min="2824" max="2824" width="8.5546875" style="131" customWidth="1"/>
    <col min="2825" max="2825" width="10.33203125" style="131" customWidth="1"/>
    <col min="2826" max="2826" width="9.44140625" style="131" customWidth="1"/>
    <col min="2827" max="3070" width="11.44140625" style="131"/>
    <col min="3071" max="3072" width="1.88671875" style="131" customWidth="1"/>
    <col min="3073" max="3073" width="30.44140625" style="131" customWidth="1"/>
    <col min="3074" max="3074" width="8.88671875" style="131" customWidth="1"/>
    <col min="3075" max="3075" width="10" style="131" customWidth="1"/>
    <col min="3076" max="3076" width="1.6640625" style="131" customWidth="1"/>
    <col min="3077" max="3077" width="8.5546875" style="131" customWidth="1"/>
    <col min="3078" max="3078" width="10.44140625" style="131" customWidth="1"/>
    <col min="3079" max="3079" width="1.6640625" style="131" customWidth="1"/>
    <col min="3080" max="3080" width="8.5546875" style="131" customWidth="1"/>
    <col min="3081" max="3081" width="10.33203125" style="131" customWidth="1"/>
    <col min="3082" max="3082" width="9.44140625" style="131" customWidth="1"/>
    <col min="3083" max="3326" width="11.44140625" style="131"/>
    <col min="3327" max="3328" width="1.88671875" style="131" customWidth="1"/>
    <col min="3329" max="3329" width="30.44140625" style="131" customWidth="1"/>
    <col min="3330" max="3330" width="8.88671875" style="131" customWidth="1"/>
    <col min="3331" max="3331" width="10" style="131" customWidth="1"/>
    <col min="3332" max="3332" width="1.6640625" style="131" customWidth="1"/>
    <col min="3333" max="3333" width="8.5546875" style="131" customWidth="1"/>
    <col min="3334" max="3334" width="10.44140625" style="131" customWidth="1"/>
    <col min="3335" max="3335" width="1.6640625" style="131" customWidth="1"/>
    <col min="3336" max="3336" width="8.5546875" style="131" customWidth="1"/>
    <col min="3337" max="3337" width="10.33203125" style="131" customWidth="1"/>
    <col min="3338" max="3338" width="9.44140625" style="131" customWidth="1"/>
    <col min="3339" max="3582" width="11.44140625" style="131"/>
    <col min="3583" max="3584" width="1.88671875" style="131" customWidth="1"/>
    <col min="3585" max="3585" width="30.44140625" style="131" customWidth="1"/>
    <col min="3586" max="3586" width="8.88671875" style="131" customWidth="1"/>
    <col min="3587" max="3587" width="10" style="131" customWidth="1"/>
    <col min="3588" max="3588" width="1.6640625" style="131" customWidth="1"/>
    <col min="3589" max="3589" width="8.5546875" style="131" customWidth="1"/>
    <col min="3590" max="3590" width="10.44140625" style="131" customWidth="1"/>
    <col min="3591" max="3591" width="1.6640625" style="131" customWidth="1"/>
    <col min="3592" max="3592" width="8.5546875" style="131" customWidth="1"/>
    <col min="3593" max="3593" width="10.33203125" style="131" customWidth="1"/>
    <col min="3594" max="3594" width="9.44140625" style="131" customWidth="1"/>
    <col min="3595" max="3838" width="11.44140625" style="131"/>
    <col min="3839" max="3840" width="1.88671875" style="131" customWidth="1"/>
    <col min="3841" max="3841" width="30.44140625" style="131" customWidth="1"/>
    <col min="3842" max="3842" width="8.88671875" style="131" customWidth="1"/>
    <col min="3843" max="3843" width="10" style="131" customWidth="1"/>
    <col min="3844" max="3844" width="1.6640625" style="131" customWidth="1"/>
    <col min="3845" max="3845" width="8.5546875" style="131" customWidth="1"/>
    <col min="3846" max="3846" width="10.44140625" style="131" customWidth="1"/>
    <col min="3847" max="3847" width="1.6640625" style="131" customWidth="1"/>
    <col min="3848" max="3848" width="8.5546875" style="131" customWidth="1"/>
    <col min="3849" max="3849" width="10.33203125" style="131" customWidth="1"/>
    <col min="3850" max="3850" width="9.44140625" style="131" customWidth="1"/>
    <col min="3851" max="4094" width="11.44140625" style="131"/>
    <col min="4095" max="4096" width="1.88671875" style="131" customWidth="1"/>
    <col min="4097" max="4097" width="30.44140625" style="131" customWidth="1"/>
    <col min="4098" max="4098" width="8.88671875" style="131" customWidth="1"/>
    <col min="4099" max="4099" width="10" style="131" customWidth="1"/>
    <col min="4100" max="4100" width="1.6640625" style="131" customWidth="1"/>
    <col min="4101" max="4101" width="8.5546875" style="131" customWidth="1"/>
    <col min="4102" max="4102" width="10.44140625" style="131" customWidth="1"/>
    <col min="4103" max="4103" width="1.6640625" style="131" customWidth="1"/>
    <col min="4104" max="4104" width="8.5546875" style="131" customWidth="1"/>
    <col min="4105" max="4105" width="10.33203125" style="131" customWidth="1"/>
    <col min="4106" max="4106" width="9.44140625" style="131" customWidth="1"/>
    <col min="4107" max="4350" width="11.44140625" style="131"/>
    <col min="4351" max="4352" width="1.88671875" style="131" customWidth="1"/>
    <col min="4353" max="4353" width="30.44140625" style="131" customWidth="1"/>
    <col min="4354" max="4354" width="8.88671875" style="131" customWidth="1"/>
    <col min="4355" max="4355" width="10" style="131" customWidth="1"/>
    <col min="4356" max="4356" width="1.6640625" style="131" customWidth="1"/>
    <col min="4357" max="4357" width="8.5546875" style="131" customWidth="1"/>
    <col min="4358" max="4358" width="10.44140625" style="131" customWidth="1"/>
    <col min="4359" max="4359" width="1.6640625" style="131" customWidth="1"/>
    <col min="4360" max="4360" width="8.5546875" style="131" customWidth="1"/>
    <col min="4361" max="4361" width="10.33203125" style="131" customWidth="1"/>
    <col min="4362" max="4362" width="9.44140625" style="131" customWidth="1"/>
    <col min="4363" max="4606" width="11.44140625" style="131"/>
    <col min="4607" max="4608" width="1.88671875" style="131" customWidth="1"/>
    <col min="4609" max="4609" width="30.44140625" style="131" customWidth="1"/>
    <col min="4610" max="4610" width="8.88671875" style="131" customWidth="1"/>
    <col min="4611" max="4611" width="10" style="131" customWidth="1"/>
    <col min="4612" max="4612" width="1.6640625" style="131" customWidth="1"/>
    <col min="4613" max="4613" width="8.5546875" style="131" customWidth="1"/>
    <col min="4614" max="4614" width="10.44140625" style="131" customWidth="1"/>
    <col min="4615" max="4615" width="1.6640625" style="131" customWidth="1"/>
    <col min="4616" max="4616" width="8.5546875" style="131" customWidth="1"/>
    <col min="4617" max="4617" width="10.33203125" style="131" customWidth="1"/>
    <col min="4618" max="4618" width="9.44140625" style="131" customWidth="1"/>
    <col min="4619" max="4862" width="11.44140625" style="131"/>
    <col min="4863" max="4864" width="1.88671875" style="131" customWidth="1"/>
    <col min="4865" max="4865" width="30.44140625" style="131" customWidth="1"/>
    <col min="4866" max="4866" width="8.88671875" style="131" customWidth="1"/>
    <col min="4867" max="4867" width="10" style="131" customWidth="1"/>
    <col min="4868" max="4868" width="1.6640625" style="131" customWidth="1"/>
    <col min="4869" max="4869" width="8.5546875" style="131" customWidth="1"/>
    <col min="4870" max="4870" width="10.44140625" style="131" customWidth="1"/>
    <col min="4871" max="4871" width="1.6640625" style="131" customWidth="1"/>
    <col min="4872" max="4872" width="8.5546875" style="131" customWidth="1"/>
    <col min="4873" max="4873" width="10.33203125" style="131" customWidth="1"/>
    <col min="4874" max="4874" width="9.44140625" style="131" customWidth="1"/>
    <col min="4875" max="5118" width="11.44140625" style="131"/>
    <col min="5119" max="5120" width="1.88671875" style="131" customWidth="1"/>
    <col min="5121" max="5121" width="30.44140625" style="131" customWidth="1"/>
    <col min="5122" max="5122" width="8.88671875" style="131" customWidth="1"/>
    <col min="5123" max="5123" width="10" style="131" customWidth="1"/>
    <col min="5124" max="5124" width="1.6640625" style="131" customWidth="1"/>
    <col min="5125" max="5125" width="8.5546875" style="131" customWidth="1"/>
    <col min="5126" max="5126" width="10.44140625" style="131" customWidth="1"/>
    <col min="5127" max="5127" width="1.6640625" style="131" customWidth="1"/>
    <col min="5128" max="5128" width="8.5546875" style="131" customWidth="1"/>
    <col min="5129" max="5129" width="10.33203125" style="131" customWidth="1"/>
    <col min="5130" max="5130" width="9.44140625" style="131" customWidth="1"/>
    <col min="5131" max="5374" width="11.44140625" style="131"/>
    <col min="5375" max="5376" width="1.88671875" style="131" customWidth="1"/>
    <col min="5377" max="5377" width="30.44140625" style="131" customWidth="1"/>
    <col min="5378" max="5378" width="8.88671875" style="131" customWidth="1"/>
    <col min="5379" max="5379" width="10" style="131" customWidth="1"/>
    <col min="5380" max="5380" width="1.6640625" style="131" customWidth="1"/>
    <col min="5381" max="5381" width="8.5546875" style="131" customWidth="1"/>
    <col min="5382" max="5382" width="10.44140625" style="131" customWidth="1"/>
    <col min="5383" max="5383" width="1.6640625" style="131" customWidth="1"/>
    <col min="5384" max="5384" width="8.5546875" style="131" customWidth="1"/>
    <col min="5385" max="5385" width="10.33203125" style="131" customWidth="1"/>
    <col min="5386" max="5386" width="9.44140625" style="131" customWidth="1"/>
    <col min="5387" max="5630" width="11.44140625" style="131"/>
    <col min="5631" max="5632" width="1.88671875" style="131" customWidth="1"/>
    <col min="5633" max="5633" width="30.44140625" style="131" customWidth="1"/>
    <col min="5634" max="5634" width="8.88671875" style="131" customWidth="1"/>
    <col min="5635" max="5635" width="10" style="131" customWidth="1"/>
    <col min="5636" max="5636" width="1.6640625" style="131" customWidth="1"/>
    <col min="5637" max="5637" width="8.5546875" style="131" customWidth="1"/>
    <col min="5638" max="5638" width="10.44140625" style="131" customWidth="1"/>
    <col min="5639" max="5639" width="1.6640625" style="131" customWidth="1"/>
    <col min="5640" max="5640" width="8.5546875" style="131" customWidth="1"/>
    <col min="5641" max="5641" width="10.33203125" style="131" customWidth="1"/>
    <col min="5642" max="5642" width="9.44140625" style="131" customWidth="1"/>
    <col min="5643" max="5886" width="11.44140625" style="131"/>
    <col min="5887" max="5888" width="1.88671875" style="131" customWidth="1"/>
    <col min="5889" max="5889" width="30.44140625" style="131" customWidth="1"/>
    <col min="5890" max="5890" width="8.88671875" style="131" customWidth="1"/>
    <col min="5891" max="5891" width="10" style="131" customWidth="1"/>
    <col min="5892" max="5892" width="1.6640625" style="131" customWidth="1"/>
    <col min="5893" max="5893" width="8.5546875" style="131" customWidth="1"/>
    <col min="5894" max="5894" width="10.44140625" style="131" customWidth="1"/>
    <col min="5895" max="5895" width="1.6640625" style="131" customWidth="1"/>
    <col min="5896" max="5896" width="8.5546875" style="131" customWidth="1"/>
    <col min="5897" max="5897" width="10.33203125" style="131" customWidth="1"/>
    <col min="5898" max="5898" width="9.44140625" style="131" customWidth="1"/>
    <col min="5899" max="6142" width="11.44140625" style="131"/>
    <col min="6143" max="6144" width="1.88671875" style="131" customWidth="1"/>
    <col min="6145" max="6145" width="30.44140625" style="131" customWidth="1"/>
    <col min="6146" max="6146" width="8.88671875" style="131" customWidth="1"/>
    <col min="6147" max="6147" width="10" style="131" customWidth="1"/>
    <col min="6148" max="6148" width="1.6640625" style="131" customWidth="1"/>
    <col min="6149" max="6149" width="8.5546875" style="131" customWidth="1"/>
    <col min="6150" max="6150" width="10.44140625" style="131" customWidth="1"/>
    <col min="6151" max="6151" width="1.6640625" style="131" customWidth="1"/>
    <col min="6152" max="6152" width="8.5546875" style="131" customWidth="1"/>
    <col min="6153" max="6153" width="10.33203125" style="131" customWidth="1"/>
    <col min="6154" max="6154" width="9.44140625" style="131" customWidth="1"/>
    <col min="6155" max="6398" width="11.44140625" style="131"/>
    <col min="6399" max="6400" width="1.88671875" style="131" customWidth="1"/>
    <col min="6401" max="6401" width="30.44140625" style="131" customWidth="1"/>
    <col min="6402" max="6402" width="8.88671875" style="131" customWidth="1"/>
    <col min="6403" max="6403" width="10" style="131" customWidth="1"/>
    <col min="6404" max="6404" width="1.6640625" style="131" customWidth="1"/>
    <col min="6405" max="6405" width="8.5546875" style="131" customWidth="1"/>
    <col min="6406" max="6406" width="10.44140625" style="131" customWidth="1"/>
    <col min="6407" max="6407" width="1.6640625" style="131" customWidth="1"/>
    <col min="6408" max="6408" width="8.5546875" style="131" customWidth="1"/>
    <col min="6409" max="6409" width="10.33203125" style="131" customWidth="1"/>
    <col min="6410" max="6410" width="9.44140625" style="131" customWidth="1"/>
    <col min="6411" max="6654" width="11.44140625" style="131"/>
    <col min="6655" max="6656" width="1.88671875" style="131" customWidth="1"/>
    <col min="6657" max="6657" width="30.44140625" style="131" customWidth="1"/>
    <col min="6658" max="6658" width="8.88671875" style="131" customWidth="1"/>
    <col min="6659" max="6659" width="10" style="131" customWidth="1"/>
    <col min="6660" max="6660" width="1.6640625" style="131" customWidth="1"/>
    <col min="6661" max="6661" width="8.5546875" style="131" customWidth="1"/>
    <col min="6662" max="6662" width="10.44140625" style="131" customWidth="1"/>
    <col min="6663" max="6663" width="1.6640625" style="131" customWidth="1"/>
    <col min="6664" max="6664" width="8.5546875" style="131" customWidth="1"/>
    <col min="6665" max="6665" width="10.33203125" style="131" customWidth="1"/>
    <col min="6666" max="6666" width="9.44140625" style="131" customWidth="1"/>
    <col min="6667" max="6910" width="11.44140625" style="131"/>
    <col min="6911" max="6912" width="1.88671875" style="131" customWidth="1"/>
    <col min="6913" max="6913" width="30.44140625" style="131" customWidth="1"/>
    <col min="6914" max="6914" width="8.88671875" style="131" customWidth="1"/>
    <col min="6915" max="6915" width="10" style="131" customWidth="1"/>
    <col min="6916" max="6916" width="1.6640625" style="131" customWidth="1"/>
    <col min="6917" max="6917" width="8.5546875" style="131" customWidth="1"/>
    <col min="6918" max="6918" width="10.44140625" style="131" customWidth="1"/>
    <col min="6919" max="6919" width="1.6640625" style="131" customWidth="1"/>
    <col min="6920" max="6920" width="8.5546875" style="131" customWidth="1"/>
    <col min="6921" max="6921" width="10.33203125" style="131" customWidth="1"/>
    <col min="6922" max="6922" width="9.44140625" style="131" customWidth="1"/>
    <col min="6923" max="7166" width="11.44140625" style="131"/>
    <col min="7167" max="7168" width="1.88671875" style="131" customWidth="1"/>
    <col min="7169" max="7169" width="30.44140625" style="131" customWidth="1"/>
    <col min="7170" max="7170" width="8.88671875" style="131" customWidth="1"/>
    <col min="7171" max="7171" width="10" style="131" customWidth="1"/>
    <col min="7172" max="7172" width="1.6640625" style="131" customWidth="1"/>
    <col min="7173" max="7173" width="8.5546875" style="131" customWidth="1"/>
    <col min="7174" max="7174" width="10.44140625" style="131" customWidth="1"/>
    <col min="7175" max="7175" width="1.6640625" style="131" customWidth="1"/>
    <col min="7176" max="7176" width="8.5546875" style="131" customWidth="1"/>
    <col min="7177" max="7177" width="10.33203125" style="131" customWidth="1"/>
    <col min="7178" max="7178" width="9.44140625" style="131" customWidth="1"/>
    <col min="7179" max="7422" width="11.44140625" style="131"/>
    <col min="7423" max="7424" width="1.88671875" style="131" customWidth="1"/>
    <col min="7425" max="7425" width="30.44140625" style="131" customWidth="1"/>
    <col min="7426" max="7426" width="8.88671875" style="131" customWidth="1"/>
    <col min="7427" max="7427" width="10" style="131" customWidth="1"/>
    <col min="7428" max="7428" width="1.6640625" style="131" customWidth="1"/>
    <col min="7429" max="7429" width="8.5546875" style="131" customWidth="1"/>
    <col min="7430" max="7430" width="10.44140625" style="131" customWidth="1"/>
    <col min="7431" max="7431" width="1.6640625" style="131" customWidth="1"/>
    <col min="7432" max="7432" width="8.5546875" style="131" customWidth="1"/>
    <col min="7433" max="7433" width="10.33203125" style="131" customWidth="1"/>
    <col min="7434" max="7434" width="9.44140625" style="131" customWidth="1"/>
    <col min="7435" max="7678" width="11.44140625" style="131"/>
    <col min="7679" max="7680" width="1.88671875" style="131" customWidth="1"/>
    <col min="7681" max="7681" width="30.44140625" style="131" customWidth="1"/>
    <col min="7682" max="7682" width="8.88671875" style="131" customWidth="1"/>
    <col min="7683" max="7683" width="10" style="131" customWidth="1"/>
    <col min="7684" max="7684" width="1.6640625" style="131" customWidth="1"/>
    <col min="7685" max="7685" width="8.5546875" style="131" customWidth="1"/>
    <col min="7686" max="7686" width="10.44140625" style="131" customWidth="1"/>
    <col min="7687" max="7687" width="1.6640625" style="131" customWidth="1"/>
    <col min="7688" max="7688" width="8.5546875" style="131" customWidth="1"/>
    <col min="7689" max="7689" width="10.33203125" style="131" customWidth="1"/>
    <col min="7690" max="7690" width="9.44140625" style="131" customWidth="1"/>
    <col min="7691" max="7934" width="11.44140625" style="131"/>
    <col min="7935" max="7936" width="1.88671875" style="131" customWidth="1"/>
    <col min="7937" max="7937" width="30.44140625" style="131" customWidth="1"/>
    <col min="7938" max="7938" width="8.88671875" style="131" customWidth="1"/>
    <col min="7939" max="7939" width="10" style="131" customWidth="1"/>
    <col min="7940" max="7940" width="1.6640625" style="131" customWidth="1"/>
    <col min="7941" max="7941" width="8.5546875" style="131" customWidth="1"/>
    <col min="7942" max="7942" width="10.44140625" style="131" customWidth="1"/>
    <col min="7943" max="7943" width="1.6640625" style="131" customWidth="1"/>
    <col min="7944" max="7944" width="8.5546875" style="131" customWidth="1"/>
    <col min="7945" max="7945" width="10.33203125" style="131" customWidth="1"/>
    <col min="7946" max="7946" width="9.44140625" style="131" customWidth="1"/>
    <col min="7947" max="8190" width="11.44140625" style="131"/>
    <col min="8191" max="8192" width="1.88671875" style="131" customWidth="1"/>
    <col min="8193" max="8193" width="30.44140625" style="131" customWidth="1"/>
    <col min="8194" max="8194" width="8.88671875" style="131" customWidth="1"/>
    <col min="8195" max="8195" width="10" style="131" customWidth="1"/>
    <col min="8196" max="8196" width="1.6640625" style="131" customWidth="1"/>
    <col min="8197" max="8197" width="8.5546875" style="131" customWidth="1"/>
    <col min="8198" max="8198" width="10.44140625" style="131" customWidth="1"/>
    <col min="8199" max="8199" width="1.6640625" style="131" customWidth="1"/>
    <col min="8200" max="8200" width="8.5546875" style="131" customWidth="1"/>
    <col min="8201" max="8201" width="10.33203125" style="131" customWidth="1"/>
    <col min="8202" max="8202" width="9.44140625" style="131" customWidth="1"/>
    <col min="8203" max="8446" width="11.44140625" style="131"/>
    <col min="8447" max="8448" width="1.88671875" style="131" customWidth="1"/>
    <col min="8449" max="8449" width="30.44140625" style="131" customWidth="1"/>
    <col min="8450" max="8450" width="8.88671875" style="131" customWidth="1"/>
    <col min="8451" max="8451" width="10" style="131" customWidth="1"/>
    <col min="8452" max="8452" width="1.6640625" style="131" customWidth="1"/>
    <col min="8453" max="8453" width="8.5546875" style="131" customWidth="1"/>
    <col min="8454" max="8454" width="10.44140625" style="131" customWidth="1"/>
    <col min="8455" max="8455" width="1.6640625" style="131" customWidth="1"/>
    <col min="8456" max="8456" width="8.5546875" style="131" customWidth="1"/>
    <col min="8457" max="8457" width="10.33203125" style="131" customWidth="1"/>
    <col min="8458" max="8458" width="9.44140625" style="131" customWidth="1"/>
    <col min="8459" max="8702" width="11.44140625" style="131"/>
    <col min="8703" max="8704" width="1.88671875" style="131" customWidth="1"/>
    <col min="8705" max="8705" width="30.44140625" style="131" customWidth="1"/>
    <col min="8706" max="8706" width="8.88671875" style="131" customWidth="1"/>
    <col min="8707" max="8707" width="10" style="131" customWidth="1"/>
    <col min="8708" max="8708" width="1.6640625" style="131" customWidth="1"/>
    <col min="8709" max="8709" width="8.5546875" style="131" customWidth="1"/>
    <col min="8710" max="8710" width="10.44140625" style="131" customWidth="1"/>
    <col min="8711" max="8711" width="1.6640625" style="131" customWidth="1"/>
    <col min="8712" max="8712" width="8.5546875" style="131" customWidth="1"/>
    <col min="8713" max="8713" width="10.33203125" style="131" customWidth="1"/>
    <col min="8714" max="8714" width="9.44140625" style="131" customWidth="1"/>
    <col min="8715" max="8958" width="11.44140625" style="131"/>
    <col min="8959" max="8960" width="1.88671875" style="131" customWidth="1"/>
    <col min="8961" max="8961" width="30.44140625" style="131" customWidth="1"/>
    <col min="8962" max="8962" width="8.88671875" style="131" customWidth="1"/>
    <col min="8963" max="8963" width="10" style="131" customWidth="1"/>
    <col min="8964" max="8964" width="1.6640625" style="131" customWidth="1"/>
    <col min="8965" max="8965" width="8.5546875" style="131" customWidth="1"/>
    <col min="8966" max="8966" width="10.44140625" style="131" customWidth="1"/>
    <col min="8967" max="8967" width="1.6640625" style="131" customWidth="1"/>
    <col min="8968" max="8968" width="8.5546875" style="131" customWidth="1"/>
    <col min="8969" max="8969" width="10.33203125" style="131" customWidth="1"/>
    <col min="8970" max="8970" width="9.44140625" style="131" customWidth="1"/>
    <col min="8971" max="9214" width="11.44140625" style="131"/>
    <col min="9215" max="9216" width="1.88671875" style="131" customWidth="1"/>
    <col min="9217" max="9217" width="30.44140625" style="131" customWidth="1"/>
    <col min="9218" max="9218" width="8.88671875" style="131" customWidth="1"/>
    <col min="9219" max="9219" width="10" style="131" customWidth="1"/>
    <col min="9220" max="9220" width="1.6640625" style="131" customWidth="1"/>
    <col min="9221" max="9221" width="8.5546875" style="131" customWidth="1"/>
    <col min="9222" max="9222" width="10.44140625" style="131" customWidth="1"/>
    <col min="9223" max="9223" width="1.6640625" style="131" customWidth="1"/>
    <col min="9224" max="9224" width="8.5546875" style="131" customWidth="1"/>
    <col min="9225" max="9225" width="10.33203125" style="131" customWidth="1"/>
    <col min="9226" max="9226" width="9.44140625" style="131" customWidth="1"/>
    <col min="9227" max="9470" width="11.44140625" style="131"/>
    <col min="9471" max="9472" width="1.88671875" style="131" customWidth="1"/>
    <col min="9473" max="9473" width="30.44140625" style="131" customWidth="1"/>
    <col min="9474" max="9474" width="8.88671875" style="131" customWidth="1"/>
    <col min="9475" max="9475" width="10" style="131" customWidth="1"/>
    <col min="9476" max="9476" width="1.6640625" style="131" customWidth="1"/>
    <col min="9477" max="9477" width="8.5546875" style="131" customWidth="1"/>
    <col min="9478" max="9478" width="10.44140625" style="131" customWidth="1"/>
    <col min="9479" max="9479" width="1.6640625" style="131" customWidth="1"/>
    <col min="9480" max="9480" width="8.5546875" style="131" customWidth="1"/>
    <col min="9481" max="9481" width="10.33203125" style="131" customWidth="1"/>
    <col min="9482" max="9482" width="9.44140625" style="131" customWidth="1"/>
    <col min="9483" max="9726" width="11.44140625" style="131"/>
    <col min="9727" max="9728" width="1.88671875" style="131" customWidth="1"/>
    <col min="9729" max="9729" width="30.44140625" style="131" customWidth="1"/>
    <col min="9730" max="9730" width="8.88671875" style="131" customWidth="1"/>
    <col min="9731" max="9731" width="10" style="131" customWidth="1"/>
    <col min="9732" max="9732" width="1.6640625" style="131" customWidth="1"/>
    <col min="9733" max="9733" width="8.5546875" style="131" customWidth="1"/>
    <col min="9734" max="9734" width="10.44140625" style="131" customWidth="1"/>
    <col min="9735" max="9735" width="1.6640625" style="131" customWidth="1"/>
    <col min="9736" max="9736" width="8.5546875" style="131" customWidth="1"/>
    <col min="9737" max="9737" width="10.33203125" style="131" customWidth="1"/>
    <col min="9738" max="9738" width="9.44140625" style="131" customWidth="1"/>
    <col min="9739" max="9982" width="11.44140625" style="131"/>
    <col min="9983" max="9984" width="1.88671875" style="131" customWidth="1"/>
    <col min="9985" max="9985" width="30.44140625" style="131" customWidth="1"/>
    <col min="9986" max="9986" width="8.88671875" style="131" customWidth="1"/>
    <col min="9987" max="9987" width="10" style="131" customWidth="1"/>
    <col min="9988" max="9988" width="1.6640625" style="131" customWidth="1"/>
    <col min="9989" max="9989" width="8.5546875" style="131" customWidth="1"/>
    <col min="9990" max="9990" width="10.44140625" style="131" customWidth="1"/>
    <col min="9991" max="9991" width="1.6640625" style="131" customWidth="1"/>
    <col min="9992" max="9992" width="8.5546875" style="131" customWidth="1"/>
    <col min="9993" max="9993" width="10.33203125" style="131" customWidth="1"/>
    <col min="9994" max="9994" width="9.44140625" style="131" customWidth="1"/>
    <col min="9995" max="10238" width="11.44140625" style="131"/>
    <col min="10239" max="10240" width="1.88671875" style="131" customWidth="1"/>
    <col min="10241" max="10241" width="30.44140625" style="131" customWidth="1"/>
    <col min="10242" max="10242" width="8.88671875" style="131" customWidth="1"/>
    <col min="10243" max="10243" width="10" style="131" customWidth="1"/>
    <col min="10244" max="10244" width="1.6640625" style="131" customWidth="1"/>
    <col min="10245" max="10245" width="8.5546875" style="131" customWidth="1"/>
    <col min="10246" max="10246" width="10.44140625" style="131" customWidth="1"/>
    <col min="10247" max="10247" width="1.6640625" style="131" customWidth="1"/>
    <col min="10248" max="10248" width="8.5546875" style="131" customWidth="1"/>
    <col min="10249" max="10249" width="10.33203125" style="131" customWidth="1"/>
    <col min="10250" max="10250" width="9.44140625" style="131" customWidth="1"/>
    <col min="10251" max="10494" width="11.44140625" style="131"/>
    <col min="10495" max="10496" width="1.88671875" style="131" customWidth="1"/>
    <col min="10497" max="10497" width="30.44140625" style="131" customWidth="1"/>
    <col min="10498" max="10498" width="8.88671875" style="131" customWidth="1"/>
    <col min="10499" max="10499" width="10" style="131" customWidth="1"/>
    <col min="10500" max="10500" width="1.6640625" style="131" customWidth="1"/>
    <col min="10501" max="10501" width="8.5546875" style="131" customWidth="1"/>
    <col min="10502" max="10502" width="10.44140625" style="131" customWidth="1"/>
    <col min="10503" max="10503" width="1.6640625" style="131" customWidth="1"/>
    <col min="10504" max="10504" width="8.5546875" style="131" customWidth="1"/>
    <col min="10505" max="10505" width="10.33203125" style="131" customWidth="1"/>
    <col min="10506" max="10506" width="9.44140625" style="131" customWidth="1"/>
    <col min="10507" max="10750" width="11.44140625" style="131"/>
    <col min="10751" max="10752" width="1.88671875" style="131" customWidth="1"/>
    <col min="10753" max="10753" width="30.44140625" style="131" customWidth="1"/>
    <col min="10754" max="10754" width="8.88671875" style="131" customWidth="1"/>
    <col min="10755" max="10755" width="10" style="131" customWidth="1"/>
    <col min="10756" max="10756" width="1.6640625" style="131" customWidth="1"/>
    <col min="10757" max="10757" width="8.5546875" style="131" customWidth="1"/>
    <col min="10758" max="10758" width="10.44140625" style="131" customWidth="1"/>
    <col min="10759" max="10759" width="1.6640625" style="131" customWidth="1"/>
    <col min="10760" max="10760" width="8.5546875" style="131" customWidth="1"/>
    <col min="10761" max="10761" width="10.33203125" style="131" customWidth="1"/>
    <col min="10762" max="10762" width="9.44140625" style="131" customWidth="1"/>
    <col min="10763" max="11006" width="11.44140625" style="131"/>
    <col min="11007" max="11008" width="1.88671875" style="131" customWidth="1"/>
    <col min="11009" max="11009" width="30.44140625" style="131" customWidth="1"/>
    <col min="11010" max="11010" width="8.88671875" style="131" customWidth="1"/>
    <col min="11011" max="11011" width="10" style="131" customWidth="1"/>
    <col min="11012" max="11012" width="1.6640625" style="131" customWidth="1"/>
    <col min="11013" max="11013" width="8.5546875" style="131" customWidth="1"/>
    <col min="11014" max="11014" width="10.44140625" style="131" customWidth="1"/>
    <col min="11015" max="11015" width="1.6640625" style="131" customWidth="1"/>
    <col min="11016" max="11016" width="8.5546875" style="131" customWidth="1"/>
    <col min="11017" max="11017" width="10.33203125" style="131" customWidth="1"/>
    <col min="11018" max="11018" width="9.44140625" style="131" customWidth="1"/>
    <col min="11019" max="11262" width="11.44140625" style="131"/>
    <col min="11263" max="11264" width="1.88671875" style="131" customWidth="1"/>
    <col min="11265" max="11265" width="30.44140625" style="131" customWidth="1"/>
    <col min="11266" max="11266" width="8.88671875" style="131" customWidth="1"/>
    <col min="11267" max="11267" width="10" style="131" customWidth="1"/>
    <col min="11268" max="11268" width="1.6640625" style="131" customWidth="1"/>
    <col min="11269" max="11269" width="8.5546875" style="131" customWidth="1"/>
    <col min="11270" max="11270" width="10.44140625" style="131" customWidth="1"/>
    <col min="11271" max="11271" width="1.6640625" style="131" customWidth="1"/>
    <col min="11272" max="11272" width="8.5546875" style="131" customWidth="1"/>
    <col min="11273" max="11273" width="10.33203125" style="131" customWidth="1"/>
    <col min="11274" max="11274" width="9.44140625" style="131" customWidth="1"/>
    <col min="11275" max="11518" width="11.44140625" style="131"/>
    <col min="11519" max="11520" width="1.88671875" style="131" customWidth="1"/>
    <col min="11521" max="11521" width="30.44140625" style="131" customWidth="1"/>
    <col min="11522" max="11522" width="8.88671875" style="131" customWidth="1"/>
    <col min="11523" max="11523" width="10" style="131" customWidth="1"/>
    <col min="11524" max="11524" width="1.6640625" style="131" customWidth="1"/>
    <col min="11525" max="11525" width="8.5546875" style="131" customWidth="1"/>
    <col min="11526" max="11526" width="10.44140625" style="131" customWidth="1"/>
    <col min="11527" max="11527" width="1.6640625" style="131" customWidth="1"/>
    <col min="11528" max="11528" width="8.5546875" style="131" customWidth="1"/>
    <col min="11529" max="11529" width="10.33203125" style="131" customWidth="1"/>
    <col min="11530" max="11530" width="9.44140625" style="131" customWidth="1"/>
    <col min="11531" max="11774" width="11.44140625" style="131"/>
    <col min="11775" max="11776" width="1.88671875" style="131" customWidth="1"/>
    <col min="11777" max="11777" width="30.44140625" style="131" customWidth="1"/>
    <col min="11778" max="11778" width="8.88671875" style="131" customWidth="1"/>
    <col min="11779" max="11779" width="10" style="131" customWidth="1"/>
    <col min="11780" max="11780" width="1.6640625" style="131" customWidth="1"/>
    <col min="11781" max="11781" width="8.5546875" style="131" customWidth="1"/>
    <col min="11782" max="11782" width="10.44140625" style="131" customWidth="1"/>
    <col min="11783" max="11783" width="1.6640625" style="131" customWidth="1"/>
    <col min="11784" max="11784" width="8.5546875" style="131" customWidth="1"/>
    <col min="11785" max="11785" width="10.33203125" style="131" customWidth="1"/>
    <col min="11786" max="11786" width="9.44140625" style="131" customWidth="1"/>
    <col min="11787" max="12030" width="11.44140625" style="131"/>
    <col min="12031" max="12032" width="1.88671875" style="131" customWidth="1"/>
    <col min="12033" max="12033" width="30.44140625" style="131" customWidth="1"/>
    <col min="12034" max="12034" width="8.88671875" style="131" customWidth="1"/>
    <col min="12035" max="12035" width="10" style="131" customWidth="1"/>
    <col min="12036" max="12036" width="1.6640625" style="131" customWidth="1"/>
    <col min="12037" max="12037" width="8.5546875" style="131" customWidth="1"/>
    <col min="12038" max="12038" width="10.44140625" style="131" customWidth="1"/>
    <col min="12039" max="12039" width="1.6640625" style="131" customWidth="1"/>
    <col min="12040" max="12040" width="8.5546875" style="131" customWidth="1"/>
    <col min="12041" max="12041" width="10.33203125" style="131" customWidth="1"/>
    <col min="12042" max="12042" width="9.44140625" style="131" customWidth="1"/>
    <col min="12043" max="12286" width="11.44140625" style="131"/>
    <col min="12287" max="12288" width="1.88671875" style="131" customWidth="1"/>
    <col min="12289" max="12289" width="30.44140625" style="131" customWidth="1"/>
    <col min="12290" max="12290" width="8.88671875" style="131" customWidth="1"/>
    <col min="12291" max="12291" width="10" style="131" customWidth="1"/>
    <col min="12292" max="12292" width="1.6640625" style="131" customWidth="1"/>
    <col min="12293" max="12293" width="8.5546875" style="131" customWidth="1"/>
    <col min="12294" max="12294" width="10.44140625" style="131" customWidth="1"/>
    <col min="12295" max="12295" width="1.6640625" style="131" customWidth="1"/>
    <col min="12296" max="12296" width="8.5546875" style="131" customWidth="1"/>
    <col min="12297" max="12297" width="10.33203125" style="131" customWidth="1"/>
    <col min="12298" max="12298" width="9.44140625" style="131" customWidth="1"/>
    <col min="12299" max="12542" width="11.44140625" style="131"/>
    <col min="12543" max="12544" width="1.88671875" style="131" customWidth="1"/>
    <col min="12545" max="12545" width="30.44140625" style="131" customWidth="1"/>
    <col min="12546" max="12546" width="8.88671875" style="131" customWidth="1"/>
    <col min="12547" max="12547" width="10" style="131" customWidth="1"/>
    <col min="12548" max="12548" width="1.6640625" style="131" customWidth="1"/>
    <col min="12549" max="12549" width="8.5546875" style="131" customWidth="1"/>
    <col min="12550" max="12550" width="10.44140625" style="131" customWidth="1"/>
    <col min="12551" max="12551" width="1.6640625" style="131" customWidth="1"/>
    <col min="12552" max="12552" width="8.5546875" style="131" customWidth="1"/>
    <col min="12553" max="12553" width="10.33203125" style="131" customWidth="1"/>
    <col min="12554" max="12554" width="9.44140625" style="131" customWidth="1"/>
    <col min="12555" max="12798" width="11.44140625" style="131"/>
    <col min="12799" max="12800" width="1.88671875" style="131" customWidth="1"/>
    <col min="12801" max="12801" width="30.44140625" style="131" customWidth="1"/>
    <col min="12802" max="12802" width="8.88671875" style="131" customWidth="1"/>
    <col min="12803" max="12803" width="10" style="131" customWidth="1"/>
    <col min="12804" max="12804" width="1.6640625" style="131" customWidth="1"/>
    <col min="12805" max="12805" width="8.5546875" style="131" customWidth="1"/>
    <col min="12806" max="12806" width="10.44140625" style="131" customWidth="1"/>
    <col min="12807" max="12807" width="1.6640625" style="131" customWidth="1"/>
    <col min="12808" max="12808" width="8.5546875" style="131" customWidth="1"/>
    <col min="12809" max="12809" width="10.33203125" style="131" customWidth="1"/>
    <col min="12810" max="12810" width="9.44140625" style="131" customWidth="1"/>
    <col min="12811" max="13054" width="11.44140625" style="131"/>
    <col min="13055" max="13056" width="1.88671875" style="131" customWidth="1"/>
    <col min="13057" max="13057" width="30.44140625" style="131" customWidth="1"/>
    <col min="13058" max="13058" width="8.88671875" style="131" customWidth="1"/>
    <col min="13059" max="13059" width="10" style="131" customWidth="1"/>
    <col min="13060" max="13060" width="1.6640625" style="131" customWidth="1"/>
    <col min="13061" max="13061" width="8.5546875" style="131" customWidth="1"/>
    <col min="13062" max="13062" width="10.44140625" style="131" customWidth="1"/>
    <col min="13063" max="13063" width="1.6640625" style="131" customWidth="1"/>
    <col min="13064" max="13064" width="8.5546875" style="131" customWidth="1"/>
    <col min="13065" max="13065" width="10.33203125" style="131" customWidth="1"/>
    <col min="13066" max="13066" width="9.44140625" style="131" customWidth="1"/>
    <col min="13067" max="13310" width="11.44140625" style="131"/>
    <col min="13311" max="13312" width="1.88671875" style="131" customWidth="1"/>
    <col min="13313" max="13313" width="30.44140625" style="131" customWidth="1"/>
    <col min="13314" max="13314" width="8.88671875" style="131" customWidth="1"/>
    <col min="13315" max="13315" width="10" style="131" customWidth="1"/>
    <col min="13316" max="13316" width="1.6640625" style="131" customWidth="1"/>
    <col min="13317" max="13317" width="8.5546875" style="131" customWidth="1"/>
    <col min="13318" max="13318" width="10.44140625" style="131" customWidth="1"/>
    <col min="13319" max="13319" width="1.6640625" style="131" customWidth="1"/>
    <col min="13320" max="13320" width="8.5546875" style="131" customWidth="1"/>
    <col min="13321" max="13321" width="10.33203125" style="131" customWidth="1"/>
    <col min="13322" max="13322" width="9.44140625" style="131" customWidth="1"/>
    <col min="13323" max="13566" width="11.44140625" style="131"/>
    <col min="13567" max="13568" width="1.88671875" style="131" customWidth="1"/>
    <col min="13569" max="13569" width="30.44140625" style="131" customWidth="1"/>
    <col min="13570" max="13570" width="8.88671875" style="131" customWidth="1"/>
    <col min="13571" max="13571" width="10" style="131" customWidth="1"/>
    <col min="13572" max="13572" width="1.6640625" style="131" customWidth="1"/>
    <col min="13573" max="13573" width="8.5546875" style="131" customWidth="1"/>
    <col min="13574" max="13574" width="10.44140625" style="131" customWidth="1"/>
    <col min="13575" max="13575" width="1.6640625" style="131" customWidth="1"/>
    <col min="13576" max="13576" width="8.5546875" style="131" customWidth="1"/>
    <col min="13577" max="13577" width="10.33203125" style="131" customWidth="1"/>
    <col min="13578" max="13578" width="9.44140625" style="131" customWidth="1"/>
    <col min="13579" max="13822" width="11.44140625" style="131"/>
    <col min="13823" max="13824" width="1.88671875" style="131" customWidth="1"/>
    <col min="13825" max="13825" width="30.44140625" style="131" customWidth="1"/>
    <col min="13826" max="13826" width="8.88671875" style="131" customWidth="1"/>
    <col min="13827" max="13827" width="10" style="131" customWidth="1"/>
    <col min="13828" max="13828" width="1.6640625" style="131" customWidth="1"/>
    <col min="13829" max="13829" width="8.5546875" style="131" customWidth="1"/>
    <col min="13830" max="13830" width="10.44140625" style="131" customWidth="1"/>
    <col min="13831" max="13831" width="1.6640625" style="131" customWidth="1"/>
    <col min="13832" max="13832" width="8.5546875" style="131" customWidth="1"/>
    <col min="13833" max="13833" width="10.33203125" style="131" customWidth="1"/>
    <col min="13834" max="13834" width="9.44140625" style="131" customWidth="1"/>
    <col min="13835" max="14078" width="11.44140625" style="131"/>
    <col min="14079" max="14080" width="1.88671875" style="131" customWidth="1"/>
    <col min="14081" max="14081" width="30.44140625" style="131" customWidth="1"/>
    <col min="14082" max="14082" width="8.88671875" style="131" customWidth="1"/>
    <col min="14083" max="14083" width="10" style="131" customWidth="1"/>
    <col min="14084" max="14084" width="1.6640625" style="131" customWidth="1"/>
    <col min="14085" max="14085" width="8.5546875" style="131" customWidth="1"/>
    <col min="14086" max="14086" width="10.44140625" style="131" customWidth="1"/>
    <col min="14087" max="14087" width="1.6640625" style="131" customWidth="1"/>
    <col min="14088" max="14088" width="8.5546875" style="131" customWidth="1"/>
    <col min="14089" max="14089" width="10.33203125" style="131" customWidth="1"/>
    <col min="14090" max="14090" width="9.44140625" style="131" customWidth="1"/>
    <col min="14091" max="14334" width="11.44140625" style="131"/>
    <col min="14335" max="14336" width="1.88671875" style="131" customWidth="1"/>
    <col min="14337" max="14337" width="30.44140625" style="131" customWidth="1"/>
    <col min="14338" max="14338" width="8.88671875" style="131" customWidth="1"/>
    <col min="14339" max="14339" width="10" style="131" customWidth="1"/>
    <col min="14340" max="14340" width="1.6640625" style="131" customWidth="1"/>
    <col min="14341" max="14341" width="8.5546875" style="131" customWidth="1"/>
    <col min="14342" max="14342" width="10.44140625" style="131" customWidth="1"/>
    <col min="14343" max="14343" width="1.6640625" style="131" customWidth="1"/>
    <col min="14344" max="14344" width="8.5546875" style="131" customWidth="1"/>
    <col min="14345" max="14345" width="10.33203125" style="131" customWidth="1"/>
    <col min="14346" max="14346" width="9.44140625" style="131" customWidth="1"/>
    <col min="14347" max="14590" width="11.44140625" style="131"/>
    <col min="14591" max="14592" width="1.88671875" style="131" customWidth="1"/>
    <col min="14593" max="14593" width="30.44140625" style="131" customWidth="1"/>
    <col min="14594" max="14594" width="8.88671875" style="131" customWidth="1"/>
    <col min="14595" max="14595" width="10" style="131" customWidth="1"/>
    <col min="14596" max="14596" width="1.6640625" style="131" customWidth="1"/>
    <col min="14597" max="14597" width="8.5546875" style="131" customWidth="1"/>
    <col min="14598" max="14598" width="10.44140625" style="131" customWidth="1"/>
    <col min="14599" max="14599" width="1.6640625" style="131" customWidth="1"/>
    <col min="14600" max="14600" width="8.5546875" style="131" customWidth="1"/>
    <col min="14601" max="14601" width="10.33203125" style="131" customWidth="1"/>
    <col min="14602" max="14602" width="9.44140625" style="131" customWidth="1"/>
    <col min="14603" max="14846" width="11.44140625" style="131"/>
    <col min="14847" max="14848" width="1.88671875" style="131" customWidth="1"/>
    <col min="14849" max="14849" width="30.44140625" style="131" customWidth="1"/>
    <col min="14850" max="14850" width="8.88671875" style="131" customWidth="1"/>
    <col min="14851" max="14851" width="10" style="131" customWidth="1"/>
    <col min="14852" max="14852" width="1.6640625" style="131" customWidth="1"/>
    <col min="14853" max="14853" width="8.5546875" style="131" customWidth="1"/>
    <col min="14854" max="14854" width="10.44140625" style="131" customWidth="1"/>
    <col min="14855" max="14855" width="1.6640625" style="131" customWidth="1"/>
    <col min="14856" max="14856" width="8.5546875" style="131" customWidth="1"/>
    <col min="14857" max="14857" width="10.33203125" style="131" customWidth="1"/>
    <col min="14858" max="14858" width="9.44140625" style="131" customWidth="1"/>
    <col min="14859" max="15102" width="11.44140625" style="131"/>
    <col min="15103" max="15104" width="1.88671875" style="131" customWidth="1"/>
    <col min="15105" max="15105" width="30.44140625" style="131" customWidth="1"/>
    <col min="15106" max="15106" width="8.88671875" style="131" customWidth="1"/>
    <col min="15107" max="15107" width="10" style="131" customWidth="1"/>
    <col min="15108" max="15108" width="1.6640625" style="131" customWidth="1"/>
    <col min="15109" max="15109" width="8.5546875" style="131" customWidth="1"/>
    <col min="15110" max="15110" width="10.44140625" style="131" customWidth="1"/>
    <col min="15111" max="15111" width="1.6640625" style="131" customWidth="1"/>
    <col min="15112" max="15112" width="8.5546875" style="131" customWidth="1"/>
    <col min="15113" max="15113" width="10.33203125" style="131" customWidth="1"/>
    <col min="15114" max="15114" width="9.44140625" style="131" customWidth="1"/>
    <col min="15115" max="15358" width="11.44140625" style="131"/>
    <col min="15359" max="15360" width="1.88671875" style="131" customWidth="1"/>
    <col min="15361" max="15361" width="30.44140625" style="131" customWidth="1"/>
    <col min="15362" max="15362" width="8.88671875" style="131" customWidth="1"/>
    <col min="15363" max="15363" width="10" style="131" customWidth="1"/>
    <col min="15364" max="15364" width="1.6640625" style="131" customWidth="1"/>
    <col min="15365" max="15365" width="8.5546875" style="131" customWidth="1"/>
    <col min="15366" max="15366" width="10.44140625" style="131" customWidth="1"/>
    <col min="15367" max="15367" width="1.6640625" style="131" customWidth="1"/>
    <col min="15368" max="15368" width="8.5546875" style="131" customWidth="1"/>
    <col min="15369" max="15369" width="10.33203125" style="131" customWidth="1"/>
    <col min="15370" max="15370" width="9.44140625" style="131" customWidth="1"/>
    <col min="15371" max="15614" width="11.44140625" style="131"/>
    <col min="15615" max="15616" width="1.88671875" style="131" customWidth="1"/>
    <col min="15617" max="15617" width="30.44140625" style="131" customWidth="1"/>
    <col min="15618" max="15618" width="8.88671875" style="131" customWidth="1"/>
    <col min="15619" max="15619" width="10" style="131" customWidth="1"/>
    <col min="15620" max="15620" width="1.6640625" style="131" customWidth="1"/>
    <col min="15621" max="15621" width="8.5546875" style="131" customWidth="1"/>
    <col min="15622" max="15622" width="10.44140625" style="131" customWidth="1"/>
    <col min="15623" max="15623" width="1.6640625" style="131" customWidth="1"/>
    <col min="15624" max="15624" width="8.5546875" style="131" customWidth="1"/>
    <col min="15625" max="15625" width="10.33203125" style="131" customWidth="1"/>
    <col min="15626" max="15626" width="9.44140625" style="131" customWidth="1"/>
    <col min="15627" max="15870" width="11.44140625" style="131"/>
    <col min="15871" max="15872" width="1.88671875" style="131" customWidth="1"/>
    <col min="15873" max="15873" width="30.44140625" style="131" customWidth="1"/>
    <col min="15874" max="15874" width="8.88671875" style="131" customWidth="1"/>
    <col min="15875" max="15875" width="10" style="131" customWidth="1"/>
    <col min="15876" max="15876" width="1.6640625" style="131" customWidth="1"/>
    <col min="15877" max="15877" width="8.5546875" style="131" customWidth="1"/>
    <col min="15878" max="15878" width="10.44140625" style="131" customWidth="1"/>
    <col min="15879" max="15879" width="1.6640625" style="131" customWidth="1"/>
    <col min="15880" max="15880" width="8.5546875" style="131" customWidth="1"/>
    <col min="15881" max="15881" width="10.33203125" style="131" customWidth="1"/>
    <col min="15882" max="15882" width="9.44140625" style="131" customWidth="1"/>
    <col min="15883" max="16126" width="11.44140625" style="131"/>
    <col min="16127" max="16128" width="1.88671875" style="131" customWidth="1"/>
    <col min="16129" max="16129" width="30.44140625" style="131" customWidth="1"/>
    <col min="16130" max="16130" width="8.88671875" style="131" customWidth="1"/>
    <col min="16131" max="16131" width="10" style="131" customWidth="1"/>
    <col min="16132" max="16132" width="1.6640625" style="131" customWidth="1"/>
    <col min="16133" max="16133" width="8.5546875" style="131" customWidth="1"/>
    <col min="16134" max="16134" width="10.44140625" style="131" customWidth="1"/>
    <col min="16135" max="16135" width="1.6640625" style="131" customWidth="1"/>
    <col min="16136" max="16136" width="8.5546875" style="131" customWidth="1"/>
    <col min="16137" max="16137" width="10.33203125" style="131" customWidth="1"/>
    <col min="16138" max="16138" width="9.44140625" style="131" customWidth="1"/>
    <col min="16139" max="16384" width="11.44140625" style="131"/>
  </cols>
  <sheetData>
    <row r="1" spans="1:10" ht="13.8">
      <c r="A1" s="1555"/>
      <c r="B1" s="1586"/>
      <c r="C1" s="1555"/>
    </row>
    <row r="2" spans="1:10" ht="59.4" customHeight="1">
      <c r="A2" s="1519" t="s">
        <v>1381</v>
      </c>
      <c r="B2" s="1519"/>
      <c r="C2" s="1519"/>
      <c r="D2" s="1519"/>
      <c r="E2" s="1519"/>
      <c r="F2" s="1519"/>
      <c r="G2" s="1519"/>
      <c r="H2" s="1519"/>
      <c r="I2" s="1519"/>
    </row>
    <row r="3" spans="1:10" ht="25.2" customHeight="1" thickBot="1">
      <c r="A3" s="1662" t="s">
        <v>1382</v>
      </c>
      <c r="B3" s="1663"/>
      <c r="C3" s="1664"/>
      <c r="D3" s="1665"/>
      <c r="E3" s="1665"/>
      <c r="F3" s="1665"/>
      <c r="G3" s="1665"/>
      <c r="H3" s="1665"/>
      <c r="I3" s="1665"/>
    </row>
    <row r="4" spans="1:10" ht="17.25" customHeight="1">
      <c r="A4" s="1666"/>
      <c r="B4" s="1666"/>
      <c r="C4" s="1666"/>
      <c r="D4" s="1667" t="s">
        <v>465</v>
      </c>
      <c r="E4" s="1861"/>
      <c r="F4" s="1667" t="s">
        <v>1383</v>
      </c>
      <c r="G4" s="1861"/>
      <c r="H4" s="1667" t="s">
        <v>1384</v>
      </c>
      <c r="I4" s="1667"/>
    </row>
    <row r="5" spans="1:10" ht="29.25" customHeight="1">
      <c r="A5" s="1596"/>
      <c r="B5" s="1596"/>
      <c r="C5" s="1596"/>
      <c r="D5" s="1668" t="s">
        <v>1385</v>
      </c>
      <c r="E5" s="1862" t="s">
        <v>1386</v>
      </c>
      <c r="F5" s="1668" t="s">
        <v>1385</v>
      </c>
      <c r="G5" s="1862" t="s">
        <v>1386</v>
      </c>
      <c r="H5" s="1668" t="s">
        <v>1385</v>
      </c>
      <c r="I5" s="1669" t="s">
        <v>1386</v>
      </c>
    </row>
    <row r="6" spans="1:10" ht="13.8" outlineLevel="1">
      <c r="A6" s="1542" t="s">
        <v>137</v>
      </c>
      <c r="B6" s="1542"/>
      <c r="C6" s="1542"/>
      <c r="D6" s="1670"/>
      <c r="E6" s="1928"/>
      <c r="F6" s="1670"/>
      <c r="G6" s="1928"/>
      <c r="H6" s="1670"/>
      <c r="I6" s="1670"/>
      <c r="J6" s="1671"/>
    </row>
    <row r="7" spans="1:10" ht="12" customHeight="1" outlineLevel="1">
      <c r="A7" s="1542"/>
      <c r="B7" s="1629" t="s">
        <v>1387</v>
      </c>
      <c r="C7" s="1672"/>
      <c r="E7" s="2337"/>
      <c r="F7" s="1629">
        <v>2</v>
      </c>
      <c r="G7" s="1864">
        <v>3652</v>
      </c>
      <c r="H7" s="1629">
        <v>75</v>
      </c>
      <c r="I7" s="1629">
        <v>224.49333333333334</v>
      </c>
      <c r="J7" s="1673"/>
    </row>
    <row r="8" spans="1:10" ht="12" customHeight="1" outlineLevel="1">
      <c r="A8" s="1542"/>
      <c r="B8" s="1629" t="s">
        <v>1388</v>
      </c>
      <c r="C8" s="1672"/>
      <c r="E8" s="2337"/>
      <c r="G8" s="2337"/>
      <c r="H8" s="1629">
        <v>8</v>
      </c>
      <c r="I8" s="1629">
        <v>906</v>
      </c>
      <c r="J8" s="1673"/>
    </row>
    <row r="9" spans="1:10" ht="12" customHeight="1" outlineLevel="1">
      <c r="A9" s="1542"/>
      <c r="B9" s="1629" t="s">
        <v>1389</v>
      </c>
      <c r="C9" s="1672"/>
      <c r="E9" s="2337"/>
      <c r="G9" s="1864"/>
      <c r="H9" s="1629"/>
      <c r="I9" s="1629"/>
      <c r="J9" s="1673"/>
    </row>
    <row r="10" spans="1:10" ht="12" customHeight="1" outlineLevel="1">
      <c r="A10" s="1542"/>
      <c r="B10" s="1629"/>
      <c r="C10" s="1629" t="s">
        <v>1390</v>
      </c>
      <c r="E10" s="2337"/>
      <c r="F10" s="1629">
        <v>1</v>
      </c>
      <c r="G10" s="1864">
        <v>993</v>
      </c>
      <c r="H10" s="1629">
        <v>15</v>
      </c>
      <c r="I10" s="1629">
        <v>1440.8</v>
      </c>
      <c r="J10" s="1673"/>
    </row>
    <row r="11" spans="1:10" ht="12" customHeight="1" outlineLevel="1">
      <c r="A11" s="1542"/>
      <c r="B11" s="1629"/>
      <c r="C11" s="1672" t="s">
        <v>1391</v>
      </c>
      <c r="E11" s="2337"/>
      <c r="F11" s="1629">
        <v>4</v>
      </c>
      <c r="G11" s="1864">
        <v>695.25</v>
      </c>
      <c r="H11" s="1629">
        <v>30</v>
      </c>
      <c r="I11" s="1629">
        <v>947.7</v>
      </c>
      <c r="J11" s="1673"/>
    </row>
    <row r="12" spans="1:10" ht="12" customHeight="1" outlineLevel="1">
      <c r="A12" s="1629"/>
      <c r="B12" s="1672" t="s">
        <v>1392</v>
      </c>
      <c r="C12" s="1629"/>
      <c r="D12" s="1629">
        <v>204</v>
      </c>
      <c r="E12" s="1925">
        <v>558.49019607843138</v>
      </c>
      <c r="F12" s="1629"/>
      <c r="G12" s="1864"/>
      <c r="H12" s="1629"/>
      <c r="I12" s="1629"/>
      <c r="J12" s="1673"/>
    </row>
    <row r="13" spans="1:10" ht="12" customHeight="1" outlineLevel="1">
      <c r="A13" s="1542"/>
      <c r="B13" s="1629" t="s">
        <v>1393</v>
      </c>
      <c r="C13" s="1672"/>
      <c r="D13" s="1629">
        <v>0</v>
      </c>
      <c r="E13" s="1925">
        <v>0</v>
      </c>
      <c r="F13" s="1629"/>
      <c r="G13" s="1864"/>
      <c r="H13" s="1629"/>
      <c r="I13" s="1629"/>
      <c r="J13" s="1673"/>
    </row>
    <row r="14" spans="1:10" ht="12" customHeight="1" outlineLevel="1">
      <c r="A14" s="1542"/>
      <c r="B14" s="1629" t="s">
        <v>1394</v>
      </c>
      <c r="C14" s="1672"/>
      <c r="E14" s="2337"/>
      <c r="F14" s="1629">
        <v>0</v>
      </c>
      <c r="G14" s="1864">
        <v>0</v>
      </c>
      <c r="H14" s="1629">
        <v>0</v>
      </c>
      <c r="I14" s="1629">
        <v>0</v>
      </c>
      <c r="J14" s="1673"/>
    </row>
    <row r="15" spans="1:10" ht="12" customHeight="1" outlineLevel="1">
      <c r="A15" s="1651"/>
      <c r="B15" s="1675" t="s">
        <v>1395</v>
      </c>
      <c r="C15" s="1675"/>
      <c r="D15" s="1676"/>
      <c r="E15" s="1867"/>
      <c r="F15" s="1676"/>
      <c r="G15" s="1867"/>
      <c r="H15" s="1676">
        <v>0</v>
      </c>
      <c r="I15" s="1676">
        <v>0</v>
      </c>
      <c r="J15" s="1673"/>
    </row>
    <row r="16" spans="1:10" ht="12" customHeight="1" outlineLevel="1">
      <c r="A16" s="1542" t="s">
        <v>140</v>
      </c>
      <c r="B16" s="1542"/>
      <c r="C16" s="1542"/>
      <c r="D16" s="1542"/>
      <c r="E16" s="1863"/>
      <c r="F16" s="1542"/>
      <c r="G16" s="1863"/>
      <c r="H16" s="1542"/>
      <c r="I16" s="1542"/>
      <c r="J16" s="1677"/>
    </row>
    <row r="17" spans="1:10" ht="12" customHeight="1" outlineLevel="1">
      <c r="A17" s="1542"/>
      <c r="B17" s="1629" t="s">
        <v>1387</v>
      </c>
      <c r="C17" s="1672"/>
      <c r="E17" s="2337"/>
      <c r="F17" s="1629">
        <v>155</v>
      </c>
      <c r="G17" s="1864">
        <v>2037.3870967741937</v>
      </c>
      <c r="H17" s="1629">
        <v>1803</v>
      </c>
      <c r="I17" s="1629">
        <v>862.03438713255684</v>
      </c>
      <c r="J17" s="1673"/>
    </row>
    <row r="18" spans="1:10" ht="12" customHeight="1" outlineLevel="1">
      <c r="A18" s="1542"/>
      <c r="B18" s="1629" t="s">
        <v>1388</v>
      </c>
      <c r="C18" s="1672"/>
      <c r="E18" s="2337"/>
      <c r="F18" s="1629"/>
      <c r="G18" s="2337"/>
      <c r="H18" s="1629">
        <v>231</v>
      </c>
      <c r="I18" s="1629">
        <v>1693.4285714285713</v>
      </c>
      <c r="J18" s="1673"/>
    </row>
    <row r="19" spans="1:10" ht="12" customHeight="1" outlineLevel="1">
      <c r="A19" s="1542"/>
      <c r="B19" s="1629" t="s">
        <v>1389</v>
      </c>
      <c r="C19" s="1672"/>
      <c r="E19" s="2337"/>
      <c r="F19" s="1629"/>
      <c r="G19" s="1864"/>
      <c r="H19" s="1629"/>
      <c r="I19" s="1629"/>
      <c r="J19" s="1673"/>
    </row>
    <row r="20" spans="1:10" ht="12" customHeight="1" outlineLevel="1">
      <c r="A20" s="1542"/>
      <c r="B20" s="1629"/>
      <c r="C20" s="1629" t="s">
        <v>1390</v>
      </c>
      <c r="E20" s="2337"/>
      <c r="F20" s="1629">
        <v>1094</v>
      </c>
      <c r="G20" s="1864">
        <v>1849.262340036563</v>
      </c>
      <c r="H20" s="1629">
        <v>9170</v>
      </c>
      <c r="I20" s="1629">
        <v>1420.6750272628135</v>
      </c>
      <c r="J20" s="1673"/>
    </row>
    <row r="21" spans="1:10" ht="12" customHeight="1" outlineLevel="1">
      <c r="A21" s="1542"/>
      <c r="B21" s="1629"/>
      <c r="C21" s="1672" t="s">
        <v>1391</v>
      </c>
      <c r="E21" s="2337"/>
      <c r="F21" s="1629">
        <v>4</v>
      </c>
      <c r="G21" s="1864">
        <v>1175.25</v>
      </c>
      <c r="H21" s="1629">
        <v>128</v>
      </c>
      <c r="I21" s="1629">
        <v>792.6953125</v>
      </c>
      <c r="J21" s="1673"/>
    </row>
    <row r="22" spans="1:10" ht="12" customHeight="1" outlineLevel="1">
      <c r="A22" s="1629"/>
      <c r="B22" s="1672" t="s">
        <v>1392</v>
      </c>
      <c r="C22" s="1629"/>
      <c r="D22" s="1629">
        <v>6333</v>
      </c>
      <c r="E22" s="1864">
        <v>776.18411495341866</v>
      </c>
      <c r="F22" s="1629"/>
      <c r="G22" s="1864"/>
      <c r="H22" s="1629"/>
      <c r="I22" s="1629"/>
      <c r="J22" s="1673"/>
    </row>
    <row r="23" spans="1:10" ht="12" customHeight="1" outlineLevel="1">
      <c r="A23" s="1542"/>
      <c r="B23" s="1629" t="s">
        <v>1393</v>
      </c>
      <c r="C23" s="1672"/>
      <c r="D23" s="1629">
        <v>4</v>
      </c>
      <c r="E23" s="1864">
        <v>2418.75</v>
      </c>
      <c r="F23" s="1629"/>
      <c r="G23" s="1864"/>
      <c r="H23" s="1629"/>
      <c r="I23" s="1629"/>
      <c r="J23" s="1673"/>
    </row>
    <row r="24" spans="1:10" ht="12" customHeight="1" outlineLevel="1">
      <c r="A24" s="1542"/>
      <c r="B24" s="1629" t="s">
        <v>1394</v>
      </c>
      <c r="C24" s="1672"/>
      <c r="E24" s="2337"/>
      <c r="F24" s="1629">
        <v>4</v>
      </c>
      <c r="G24" s="1864">
        <v>1007</v>
      </c>
      <c r="H24" s="1629">
        <v>5</v>
      </c>
      <c r="I24" s="1629">
        <v>3548.6</v>
      </c>
      <c r="J24" s="1673"/>
    </row>
    <row r="25" spans="1:10" ht="12" customHeight="1" outlineLevel="1">
      <c r="A25" s="1651"/>
      <c r="B25" s="1675" t="s">
        <v>1395</v>
      </c>
      <c r="C25" s="1675"/>
      <c r="D25" s="1676"/>
      <c r="E25" s="1867"/>
      <c r="F25" s="1676"/>
      <c r="G25" s="1867"/>
      <c r="H25" s="1676">
        <v>0</v>
      </c>
      <c r="I25" s="1676">
        <v>0</v>
      </c>
      <c r="J25" s="1673"/>
    </row>
    <row r="26" spans="1:10" ht="12" customHeight="1" outlineLevel="1">
      <c r="A26" s="1542" t="s">
        <v>141</v>
      </c>
      <c r="B26" s="1542"/>
      <c r="C26" s="1542"/>
      <c r="D26" s="1542"/>
      <c r="E26" s="1863"/>
      <c r="F26" s="1542"/>
      <c r="G26" s="1863"/>
      <c r="H26" s="1678"/>
      <c r="I26" s="1678"/>
      <c r="J26" s="1677"/>
    </row>
    <row r="27" spans="1:10" ht="12" customHeight="1" outlineLevel="1">
      <c r="A27" s="1542"/>
      <c r="B27" s="1629" t="s">
        <v>1387</v>
      </c>
      <c r="C27" s="1672"/>
      <c r="E27" s="2337"/>
      <c r="F27" s="1629">
        <v>68</v>
      </c>
      <c r="G27" s="1864">
        <v>2898.75</v>
      </c>
      <c r="H27" s="1629">
        <v>1163</v>
      </c>
      <c r="I27" s="1629">
        <v>931.08254514187445</v>
      </c>
      <c r="J27" s="1673"/>
    </row>
    <row r="28" spans="1:10" ht="12" customHeight="1" outlineLevel="1">
      <c r="A28" s="1542"/>
      <c r="B28" s="1629" t="s">
        <v>1388</v>
      </c>
      <c r="C28" s="1672"/>
      <c r="E28" s="2337"/>
      <c r="G28" s="1864"/>
      <c r="H28" s="1629">
        <v>131</v>
      </c>
      <c r="I28" s="1629">
        <v>1911.8625954198474</v>
      </c>
      <c r="J28" s="1673"/>
    </row>
    <row r="29" spans="1:10" ht="12" customHeight="1" outlineLevel="1">
      <c r="A29" s="1542"/>
      <c r="B29" s="1629" t="s">
        <v>1389</v>
      </c>
      <c r="C29" s="1672"/>
      <c r="E29" s="2337"/>
      <c r="G29" s="1864"/>
      <c r="H29" s="1629"/>
      <c r="I29" s="1629"/>
      <c r="J29" s="1673"/>
    </row>
    <row r="30" spans="1:10" ht="12" customHeight="1" outlineLevel="1">
      <c r="A30" s="1542"/>
      <c r="B30" s="1629"/>
      <c r="C30" s="1629" t="s">
        <v>1390</v>
      </c>
      <c r="E30" s="2337"/>
      <c r="F30" s="1629">
        <v>674</v>
      </c>
      <c r="G30" s="1864">
        <v>1870.9747774480711</v>
      </c>
      <c r="H30" s="1629">
        <v>6022</v>
      </c>
      <c r="I30" s="1629">
        <v>1480.8515443374295</v>
      </c>
      <c r="J30" s="1673"/>
    </row>
    <row r="31" spans="1:10" ht="12" customHeight="1" outlineLevel="1">
      <c r="A31" s="1542"/>
      <c r="B31" s="1629"/>
      <c r="C31" s="1672" t="s">
        <v>1391</v>
      </c>
      <c r="E31" s="2337"/>
      <c r="F31" s="1629">
        <v>3</v>
      </c>
      <c r="G31" s="1864">
        <v>1364</v>
      </c>
      <c r="H31" s="1629">
        <v>51</v>
      </c>
      <c r="I31" s="1629">
        <v>1003.9803921568628</v>
      </c>
      <c r="J31" s="1673"/>
    </row>
    <row r="32" spans="1:10" ht="12" customHeight="1" outlineLevel="1">
      <c r="A32" s="1629"/>
      <c r="B32" s="1672" t="s">
        <v>1392</v>
      </c>
      <c r="C32" s="1629"/>
      <c r="D32" s="1629">
        <v>3329</v>
      </c>
      <c r="E32" s="1864">
        <v>839.13908080504655</v>
      </c>
      <c r="F32" s="1629"/>
      <c r="G32" s="1864"/>
      <c r="H32" s="1629"/>
      <c r="I32" s="1629"/>
      <c r="J32" s="1673"/>
    </row>
    <row r="33" spans="1:10" ht="12" customHeight="1" outlineLevel="1">
      <c r="A33" s="1542"/>
      <c r="B33" s="1629" t="s">
        <v>1393</v>
      </c>
      <c r="C33" s="1672"/>
      <c r="D33" s="1629">
        <v>1</v>
      </c>
      <c r="E33" s="1864">
        <v>2068</v>
      </c>
      <c r="F33" s="1629"/>
      <c r="G33" s="1864"/>
      <c r="H33" s="1629"/>
      <c r="I33" s="1629"/>
      <c r="J33" s="1673"/>
    </row>
    <row r="34" spans="1:10" ht="12" customHeight="1" outlineLevel="1">
      <c r="A34" s="1542"/>
      <c r="B34" s="1629" t="s">
        <v>1394</v>
      </c>
      <c r="C34" s="1672"/>
      <c r="E34" s="2337"/>
      <c r="F34" s="1629">
        <v>1</v>
      </c>
      <c r="G34" s="1864">
        <v>979</v>
      </c>
      <c r="H34" s="1629">
        <v>17</v>
      </c>
      <c r="I34" s="1629">
        <v>1590.7647058823529</v>
      </c>
      <c r="J34" s="1673"/>
    </row>
    <row r="35" spans="1:10" ht="12" customHeight="1" outlineLevel="1">
      <c r="A35" s="1651"/>
      <c r="B35" s="1675" t="s">
        <v>1395</v>
      </c>
      <c r="C35" s="1675"/>
      <c r="D35" s="1676"/>
      <c r="E35" s="1867"/>
      <c r="F35" s="1676"/>
      <c r="G35" s="1867"/>
      <c r="H35" s="1676">
        <v>1</v>
      </c>
      <c r="I35" s="1676">
        <v>1489</v>
      </c>
      <c r="J35" s="1673"/>
    </row>
    <row r="36" spans="1:10" ht="12" customHeight="1" outlineLevel="1">
      <c r="A36" s="1542" t="s">
        <v>142</v>
      </c>
      <c r="B36" s="1542"/>
      <c r="C36" s="1542"/>
      <c r="D36" s="1542"/>
      <c r="E36" s="1863"/>
      <c r="F36" s="1542"/>
      <c r="G36" s="1863"/>
      <c r="H36" s="1542"/>
      <c r="I36" s="1542"/>
      <c r="J36" s="1677"/>
    </row>
    <row r="37" spans="1:10" ht="12" customHeight="1" outlineLevel="1">
      <c r="A37" s="1542"/>
      <c r="B37" s="1629" t="s">
        <v>1387</v>
      </c>
      <c r="C37" s="1672"/>
      <c r="E37" s="2337"/>
      <c r="F37" s="1629">
        <v>68</v>
      </c>
      <c r="G37" s="1864">
        <v>2087.6470588235293</v>
      </c>
      <c r="H37" s="1629">
        <v>754</v>
      </c>
      <c r="I37" s="1629">
        <v>868.24668435013268</v>
      </c>
      <c r="J37" s="1673"/>
    </row>
    <row r="38" spans="1:10" ht="12" customHeight="1" outlineLevel="1">
      <c r="A38" s="1542"/>
      <c r="B38" s="1629" t="s">
        <v>1388</v>
      </c>
      <c r="C38" s="1672"/>
      <c r="E38" s="2337"/>
      <c r="F38" s="1629"/>
      <c r="G38" s="1864"/>
      <c r="H38" s="1629">
        <v>86</v>
      </c>
      <c r="I38" s="1629">
        <v>1616.2674418604652</v>
      </c>
      <c r="J38" s="1673"/>
    </row>
    <row r="39" spans="1:10" ht="12" customHeight="1" outlineLevel="1">
      <c r="A39" s="1542"/>
      <c r="B39" s="1629" t="s">
        <v>1389</v>
      </c>
      <c r="C39" s="1672"/>
      <c r="E39" s="2337"/>
      <c r="F39" s="1629"/>
      <c r="G39" s="1864"/>
      <c r="H39" s="1629"/>
      <c r="I39" s="1629"/>
      <c r="J39" s="1673"/>
    </row>
    <row r="40" spans="1:10" ht="12" customHeight="1" outlineLevel="1">
      <c r="A40" s="1542"/>
      <c r="B40" s="1629"/>
      <c r="C40" s="1629" t="s">
        <v>1390</v>
      </c>
      <c r="E40" s="2337"/>
      <c r="F40" s="1629">
        <v>509</v>
      </c>
      <c r="G40" s="1864">
        <v>1551.3222003929272</v>
      </c>
      <c r="H40" s="1629">
        <v>4662</v>
      </c>
      <c r="I40" s="1629">
        <v>1255.2181467181467</v>
      </c>
      <c r="J40" s="1673"/>
    </row>
    <row r="41" spans="1:10" ht="12" customHeight="1" outlineLevel="1">
      <c r="A41" s="1542"/>
      <c r="B41" s="1629"/>
      <c r="C41" s="1672" t="s">
        <v>1391</v>
      </c>
      <c r="E41" s="2337"/>
      <c r="F41" s="1629">
        <v>0</v>
      </c>
      <c r="G41" s="1864">
        <v>0</v>
      </c>
      <c r="H41" s="1629">
        <v>44</v>
      </c>
      <c r="I41" s="1629">
        <v>1009.5</v>
      </c>
      <c r="J41" s="1673"/>
    </row>
    <row r="42" spans="1:10" ht="12" customHeight="1" outlineLevel="1">
      <c r="A42" s="1629"/>
      <c r="B42" s="1672" t="s">
        <v>1392</v>
      </c>
      <c r="C42" s="1629"/>
      <c r="D42" s="1629">
        <v>4885</v>
      </c>
      <c r="E42" s="1864">
        <v>755.82231320368476</v>
      </c>
      <c r="F42" s="1629"/>
      <c r="G42" s="1864"/>
      <c r="H42" s="1629"/>
      <c r="I42" s="1629"/>
      <c r="J42" s="1673"/>
    </row>
    <row r="43" spans="1:10" ht="12" customHeight="1" outlineLevel="1">
      <c r="A43" s="1542"/>
      <c r="B43" s="1629" t="s">
        <v>1393</v>
      </c>
      <c r="C43" s="1672"/>
      <c r="D43" s="1629">
        <v>2</v>
      </c>
      <c r="E43" s="1864">
        <v>3630</v>
      </c>
      <c r="F43" s="1629"/>
      <c r="G43" s="1864"/>
      <c r="H43" s="1629"/>
      <c r="I43" s="1629"/>
      <c r="J43" s="1673"/>
    </row>
    <row r="44" spans="1:10" ht="12" customHeight="1" outlineLevel="1">
      <c r="A44" s="1542"/>
      <c r="B44" s="1629" t="s">
        <v>1394</v>
      </c>
      <c r="C44" s="1672"/>
      <c r="E44" s="2337"/>
      <c r="F44" s="1629">
        <v>0</v>
      </c>
      <c r="G44" s="1864">
        <v>0</v>
      </c>
      <c r="H44" s="1629">
        <v>3</v>
      </c>
      <c r="I44" s="1629">
        <v>1325.6666666666667</v>
      </c>
      <c r="J44" s="1673"/>
    </row>
    <row r="45" spans="1:10" ht="12" customHeight="1" outlineLevel="1">
      <c r="A45" s="1655"/>
      <c r="B45" s="1679" t="s">
        <v>1395</v>
      </c>
      <c r="C45" s="1679"/>
      <c r="D45" s="1680"/>
      <c r="E45" s="1868"/>
      <c r="F45" s="1680"/>
      <c r="G45" s="1868"/>
      <c r="H45" s="1680">
        <v>0</v>
      </c>
      <c r="I45" s="1680">
        <v>0</v>
      </c>
      <c r="J45" s="1673"/>
    </row>
    <row r="46" spans="1:10" ht="12" customHeight="1">
      <c r="A46" s="1542" t="s">
        <v>143</v>
      </c>
      <c r="B46" s="1542"/>
      <c r="C46" s="1542"/>
      <c r="D46" s="1542"/>
      <c r="E46" s="1863"/>
      <c r="F46" s="1542"/>
      <c r="G46" s="1863"/>
      <c r="H46" s="1542"/>
      <c r="I46" s="1542"/>
      <c r="J46" s="1677"/>
    </row>
    <row r="47" spans="1:10" ht="12" customHeight="1">
      <c r="A47" s="1542"/>
      <c r="B47" s="1629" t="s">
        <v>1387</v>
      </c>
      <c r="C47" s="1672"/>
      <c r="E47" s="2337"/>
      <c r="F47" s="1629">
        <v>293</v>
      </c>
      <c r="G47" s="1864">
        <v>2259.9795221843005</v>
      </c>
      <c r="H47" s="1629">
        <v>3795</v>
      </c>
      <c r="I47" s="1629">
        <v>871.82924901185766</v>
      </c>
      <c r="J47" s="1673"/>
    </row>
    <row r="48" spans="1:10" ht="12" customHeight="1">
      <c r="A48" s="1542"/>
      <c r="B48" s="1629" t="s">
        <v>1388</v>
      </c>
      <c r="C48" s="1672"/>
      <c r="E48" s="2337"/>
      <c r="F48" s="1629"/>
      <c r="G48" s="1864"/>
      <c r="H48" s="1629">
        <v>456</v>
      </c>
      <c r="I48" s="1629">
        <v>1727.8135964912281</v>
      </c>
      <c r="J48" s="1673"/>
    </row>
    <row r="49" spans="1:10" ht="12" customHeight="1">
      <c r="A49" s="1542"/>
      <c r="B49" s="1629" t="s">
        <v>1389</v>
      </c>
      <c r="C49" s="1672"/>
      <c r="D49" s="1629"/>
      <c r="E49" s="2337"/>
      <c r="F49" s="1629"/>
      <c r="G49" s="1864"/>
      <c r="H49" s="1629"/>
      <c r="I49" s="1629"/>
      <c r="J49" s="1673"/>
    </row>
    <row r="50" spans="1:10" ht="12" customHeight="1">
      <c r="A50" s="1542"/>
      <c r="B50" s="1629"/>
      <c r="C50" s="1629" t="s">
        <v>1390</v>
      </c>
      <c r="E50" s="2337"/>
      <c r="F50" s="1629">
        <v>2278</v>
      </c>
      <c r="G50" s="1864">
        <v>1788.7383669885864</v>
      </c>
      <c r="H50" s="1629">
        <v>19869</v>
      </c>
      <c r="I50" s="1629">
        <v>1400.1065478886708</v>
      </c>
      <c r="J50" s="1673"/>
    </row>
    <row r="51" spans="1:10" ht="12" customHeight="1">
      <c r="A51" s="1542"/>
      <c r="B51" s="1629"/>
      <c r="C51" s="1672" t="s">
        <v>1391</v>
      </c>
      <c r="E51" s="2337"/>
      <c r="F51" s="1629">
        <v>11</v>
      </c>
      <c r="G51" s="1864">
        <v>1052.2727272727273</v>
      </c>
      <c r="H51" s="1629">
        <v>253</v>
      </c>
      <c r="I51" s="1629">
        <v>891.37944664031625</v>
      </c>
      <c r="J51" s="1673"/>
    </row>
    <row r="52" spans="1:10" ht="12" customHeight="1">
      <c r="A52" s="1629"/>
      <c r="B52" s="1672" t="s">
        <v>1392</v>
      </c>
      <c r="C52" s="1629"/>
      <c r="D52" s="1629">
        <v>14751</v>
      </c>
      <c r="E52" s="1864">
        <v>780.63812622873024</v>
      </c>
      <c r="F52" s="1629"/>
      <c r="G52" s="1864"/>
      <c r="H52" s="1629"/>
      <c r="I52" s="1629"/>
      <c r="J52" s="1673"/>
    </row>
    <row r="53" spans="1:10" ht="12" customHeight="1">
      <c r="A53" s="1542"/>
      <c r="B53" s="1629" t="s">
        <v>1393</v>
      </c>
      <c r="C53" s="1672"/>
      <c r="D53" s="1629">
        <v>7</v>
      </c>
      <c r="E53" s="1864">
        <v>2714.7142857142858</v>
      </c>
      <c r="F53" s="1629"/>
      <c r="G53" s="1864"/>
      <c r="H53" s="1629"/>
      <c r="I53" s="1629"/>
      <c r="J53" s="1673"/>
    </row>
    <row r="54" spans="1:10" ht="12" customHeight="1">
      <c r="A54" s="1542"/>
      <c r="B54" s="1629" t="s">
        <v>1394</v>
      </c>
      <c r="C54" s="1672"/>
      <c r="E54" s="2337"/>
      <c r="F54" s="1629">
        <v>5</v>
      </c>
      <c r="G54" s="1864">
        <v>1001.4</v>
      </c>
      <c r="H54" s="1629">
        <v>25</v>
      </c>
      <c r="I54" s="1629">
        <v>1950.52</v>
      </c>
      <c r="J54" s="1673"/>
    </row>
    <row r="55" spans="1:10" ht="12" customHeight="1" thickBot="1">
      <c r="A55" s="1542"/>
      <c r="B55" s="1672" t="s">
        <v>1395</v>
      </c>
      <c r="C55" s="1672"/>
      <c r="D55" s="1629"/>
      <c r="E55" s="1870"/>
      <c r="F55" s="1629"/>
      <c r="G55" s="1870"/>
      <c r="H55" s="1629">
        <v>1</v>
      </c>
      <c r="I55" s="1629">
        <v>1489</v>
      </c>
      <c r="J55" s="1673"/>
    </row>
    <row r="56" spans="1:10" ht="27" customHeight="1">
      <c r="A56" s="2463" t="s">
        <v>1396</v>
      </c>
      <c r="B56" s="2463"/>
      <c r="C56" s="2463"/>
      <c r="D56" s="2463"/>
      <c r="E56" s="2463"/>
      <c r="F56" s="2463"/>
      <c r="G56" s="2463"/>
      <c r="H56" s="2463"/>
      <c r="I56" s="2463"/>
      <c r="J56" s="1673"/>
    </row>
    <row r="57" spans="1:10" ht="41.4" customHeight="1">
      <c r="A57" s="2464" t="s">
        <v>1397</v>
      </c>
      <c r="B57" s="2465"/>
      <c r="C57" s="2465"/>
      <c r="D57" s="2465"/>
      <c r="E57" s="2465"/>
      <c r="F57" s="2465"/>
      <c r="G57" s="2465"/>
      <c r="H57" s="2465"/>
      <c r="I57" s="2465"/>
      <c r="J57" s="1673"/>
    </row>
    <row r="58" spans="1:10" ht="13.5" customHeight="1">
      <c r="A58" s="1332" t="s">
        <v>1398</v>
      </c>
      <c r="B58" s="1332"/>
      <c r="C58" s="1332"/>
      <c r="D58" s="1332"/>
      <c r="E58" s="1332"/>
      <c r="F58" s="1332"/>
      <c r="G58" s="1332"/>
      <c r="H58" s="1332"/>
      <c r="I58" s="1332"/>
      <c r="J58" s="1673"/>
    </row>
    <row r="59" spans="1:10" ht="26.25" customHeight="1">
      <c r="A59" s="2466"/>
      <c r="B59" s="2466"/>
      <c r="C59" s="2466"/>
      <c r="D59" s="2466"/>
      <c r="E59" s="2466"/>
      <c r="F59" s="2466"/>
      <c r="G59" s="2466"/>
      <c r="H59" s="2466"/>
      <c r="I59" s="2466"/>
      <c r="J59" s="1682"/>
    </row>
    <row r="60" spans="1:10" ht="13.5" customHeight="1">
      <c r="A60" s="292"/>
      <c r="B60" s="1683"/>
      <c r="C60" s="1683"/>
      <c r="D60" s="1683"/>
      <c r="E60" s="1683"/>
      <c r="F60" s="1683"/>
      <c r="G60" s="1683"/>
      <c r="H60" s="1683"/>
      <c r="I60" s="1683"/>
      <c r="J60" s="1682"/>
    </row>
    <row r="61" spans="1:10" s="1685" customFormat="1" ht="27.75" customHeight="1">
      <c r="A61" s="2466"/>
      <c r="B61" s="2467"/>
      <c r="C61" s="2467"/>
      <c r="D61" s="2467"/>
      <c r="E61" s="2467"/>
      <c r="F61" s="2467"/>
      <c r="G61" s="2467"/>
      <c r="H61" s="2467"/>
      <c r="I61" s="2467"/>
      <c r="J61" s="1684"/>
    </row>
    <row r="62" spans="1:10" s="1685" customFormat="1" ht="42" customHeight="1">
      <c r="A62" s="2466"/>
      <c r="B62" s="2467"/>
      <c r="C62" s="2467"/>
      <c r="D62" s="2467"/>
      <c r="E62" s="2467"/>
      <c r="F62" s="2467"/>
      <c r="G62" s="2467"/>
      <c r="H62" s="2467"/>
      <c r="I62" s="2467"/>
      <c r="J62" s="1681"/>
    </row>
    <row r="63" spans="1:10" ht="12.75" customHeight="1">
      <c r="A63" s="292"/>
      <c r="B63" s="292"/>
      <c r="C63" s="292"/>
      <c r="D63" s="292"/>
      <c r="E63" s="292"/>
      <c r="F63" s="292"/>
      <c r="G63" s="292"/>
      <c r="H63" s="292"/>
      <c r="I63" s="292"/>
    </row>
    <row r="64" spans="1:10" ht="13.8">
      <c r="A64" s="292"/>
      <c r="B64" s="292"/>
      <c r="C64" s="292"/>
      <c r="D64" s="292"/>
      <c r="E64" s="292"/>
      <c r="F64" s="292"/>
      <c r="G64" s="292"/>
      <c r="H64" s="292"/>
      <c r="I64" s="292"/>
      <c r="J64" s="1686"/>
    </row>
    <row r="65" spans="1:24" s="681" customFormat="1" ht="13.8">
      <c r="A65" s="1541"/>
      <c r="B65" s="131"/>
      <c r="C65" s="131"/>
      <c r="D65" s="1687"/>
      <c r="E65" s="131"/>
      <c r="F65" s="131"/>
      <c r="G65" s="131"/>
      <c r="H65" s="131"/>
      <c r="I65" s="131"/>
      <c r="J65" s="1254"/>
      <c r="K65" s="131"/>
      <c r="L65" s="131"/>
      <c r="M65" s="131"/>
      <c r="N65" s="131"/>
      <c r="O65" s="131"/>
      <c r="P65" s="131"/>
      <c r="Q65" s="131"/>
      <c r="R65" s="131"/>
      <c r="S65" s="131"/>
      <c r="T65" s="131"/>
      <c r="U65" s="131"/>
      <c r="V65" s="131"/>
      <c r="W65" s="131"/>
      <c r="X65" s="131"/>
    </row>
    <row r="66" spans="1:24" s="681" customFormat="1">
      <c r="A66" s="131"/>
      <c r="B66" s="131"/>
      <c r="C66" s="131"/>
      <c r="D66" s="1687"/>
      <c r="E66" s="131"/>
      <c r="F66" s="131"/>
      <c r="G66" s="131"/>
      <c r="H66" s="131"/>
      <c r="I66" s="131"/>
      <c r="J66" s="1254"/>
      <c r="K66" s="131"/>
      <c r="L66" s="131"/>
      <c r="M66" s="131"/>
      <c r="N66" s="131"/>
      <c r="O66" s="131"/>
      <c r="P66" s="131"/>
      <c r="Q66" s="131"/>
      <c r="R66" s="131"/>
      <c r="S66" s="131"/>
      <c r="T66" s="131"/>
      <c r="U66" s="131"/>
      <c r="V66" s="131"/>
      <c r="W66" s="131"/>
      <c r="X66" s="131"/>
    </row>
    <row r="69" spans="1:24" s="681" customFormat="1">
      <c r="A69" s="131"/>
      <c r="B69" s="131"/>
      <c r="C69" s="131"/>
      <c r="D69" s="1688"/>
      <c r="E69" s="131"/>
      <c r="F69" s="131"/>
      <c r="G69" s="131"/>
      <c r="H69" s="1688"/>
      <c r="I69" s="131"/>
      <c r="J69" s="1254"/>
      <c r="K69" s="131"/>
      <c r="L69" s="131"/>
      <c r="M69" s="131"/>
      <c r="N69" s="131"/>
      <c r="O69" s="131"/>
      <c r="P69" s="131"/>
      <c r="Q69" s="131"/>
      <c r="R69" s="131"/>
      <c r="S69" s="131"/>
      <c r="T69" s="131"/>
      <c r="U69" s="131"/>
      <c r="V69" s="131"/>
      <c r="W69" s="131"/>
      <c r="X69" s="131"/>
    </row>
  </sheetData>
  <mergeCells count="5">
    <mergeCell ref="A56:I56"/>
    <mergeCell ref="A57:I57"/>
    <mergeCell ref="A59:I59"/>
    <mergeCell ref="A61:I61"/>
    <mergeCell ref="A62:I62"/>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BD15E-A796-406F-A941-07322D0B2A99}">
  <sheetPr>
    <pageSetUpPr fitToPage="1"/>
  </sheetPr>
  <dimension ref="A1:S46"/>
  <sheetViews>
    <sheetView showGridLines="0" zoomScaleNormal="100" workbookViewId="0">
      <pane ySplit="5" topLeftCell="A6" activePane="bottomLeft" state="frozen"/>
      <selection activeCell="U2" sqref="U2"/>
      <selection pane="bottomLeft" activeCell="A2" sqref="A2"/>
    </sheetView>
  </sheetViews>
  <sheetFormatPr baseColWidth="10" defaultColWidth="11.44140625" defaultRowHeight="13.2" outlineLevelRow="1"/>
  <cols>
    <col min="1" max="2" width="1.88671875" style="131" customWidth="1"/>
    <col min="3" max="3" width="30.44140625" style="131" customWidth="1"/>
    <col min="4" max="4" width="9.6640625" style="131" customWidth="1"/>
    <col min="5" max="5" width="10.6640625" style="131" customWidth="1"/>
    <col min="6" max="6" width="9.6640625" style="131" customWidth="1"/>
    <col min="7" max="7" width="12.109375" style="131" customWidth="1"/>
    <col min="8" max="255" width="11.44140625" style="131"/>
    <col min="256" max="257" width="1.88671875" style="131" customWidth="1"/>
    <col min="258" max="258" width="30.44140625" style="131" customWidth="1"/>
    <col min="259" max="259" width="9.6640625" style="131" customWidth="1"/>
    <col min="260" max="260" width="10.6640625" style="131" customWidth="1"/>
    <col min="261" max="261" width="1.6640625" style="131" customWidth="1"/>
    <col min="262" max="262" width="9.6640625" style="131" customWidth="1"/>
    <col min="263" max="263" width="12.109375" style="131" customWidth="1"/>
    <col min="264" max="511" width="11.44140625" style="131"/>
    <col min="512" max="513" width="1.88671875" style="131" customWidth="1"/>
    <col min="514" max="514" width="30.44140625" style="131" customWidth="1"/>
    <col min="515" max="515" width="9.6640625" style="131" customWidth="1"/>
    <col min="516" max="516" width="10.6640625" style="131" customWidth="1"/>
    <col min="517" max="517" width="1.6640625" style="131" customWidth="1"/>
    <col min="518" max="518" width="9.6640625" style="131" customWidth="1"/>
    <col min="519" max="519" width="12.109375" style="131" customWidth="1"/>
    <col min="520" max="767" width="11.44140625" style="131"/>
    <col min="768" max="769" width="1.88671875" style="131" customWidth="1"/>
    <col min="770" max="770" width="30.44140625" style="131" customWidth="1"/>
    <col min="771" max="771" width="9.6640625" style="131" customWidth="1"/>
    <col min="772" max="772" width="10.6640625" style="131" customWidth="1"/>
    <col min="773" max="773" width="1.6640625" style="131" customWidth="1"/>
    <col min="774" max="774" width="9.6640625" style="131" customWidth="1"/>
    <col min="775" max="775" width="12.109375" style="131" customWidth="1"/>
    <col min="776" max="1023" width="11.44140625" style="131"/>
    <col min="1024" max="1025" width="1.88671875" style="131" customWidth="1"/>
    <col min="1026" max="1026" width="30.44140625" style="131" customWidth="1"/>
    <col min="1027" max="1027" width="9.6640625" style="131" customWidth="1"/>
    <col min="1028" max="1028" width="10.6640625" style="131" customWidth="1"/>
    <col min="1029" max="1029" width="1.6640625" style="131" customWidth="1"/>
    <col min="1030" max="1030" width="9.6640625" style="131" customWidth="1"/>
    <col min="1031" max="1031" width="12.109375" style="131" customWidth="1"/>
    <col min="1032" max="1279" width="11.44140625" style="131"/>
    <col min="1280" max="1281" width="1.88671875" style="131" customWidth="1"/>
    <col min="1282" max="1282" width="30.44140625" style="131" customWidth="1"/>
    <col min="1283" max="1283" width="9.6640625" style="131" customWidth="1"/>
    <col min="1284" max="1284" width="10.6640625" style="131" customWidth="1"/>
    <col min="1285" max="1285" width="1.6640625" style="131" customWidth="1"/>
    <col min="1286" max="1286" width="9.6640625" style="131" customWidth="1"/>
    <col min="1287" max="1287" width="12.109375" style="131" customWidth="1"/>
    <col min="1288" max="1535" width="11.44140625" style="131"/>
    <col min="1536" max="1537" width="1.88671875" style="131" customWidth="1"/>
    <col min="1538" max="1538" width="30.44140625" style="131" customWidth="1"/>
    <col min="1539" max="1539" width="9.6640625" style="131" customWidth="1"/>
    <col min="1540" max="1540" width="10.6640625" style="131" customWidth="1"/>
    <col min="1541" max="1541" width="1.6640625" style="131" customWidth="1"/>
    <col min="1542" max="1542" width="9.6640625" style="131" customWidth="1"/>
    <col min="1543" max="1543" width="12.109375" style="131" customWidth="1"/>
    <col min="1544" max="1791" width="11.44140625" style="131"/>
    <col min="1792" max="1793" width="1.88671875" style="131" customWidth="1"/>
    <col min="1794" max="1794" width="30.44140625" style="131" customWidth="1"/>
    <col min="1795" max="1795" width="9.6640625" style="131" customWidth="1"/>
    <col min="1796" max="1796" width="10.6640625" style="131" customWidth="1"/>
    <col min="1797" max="1797" width="1.6640625" style="131" customWidth="1"/>
    <col min="1798" max="1798" width="9.6640625" style="131" customWidth="1"/>
    <col min="1799" max="1799" width="12.109375" style="131" customWidth="1"/>
    <col min="1800" max="2047" width="11.44140625" style="131"/>
    <col min="2048" max="2049" width="1.88671875" style="131" customWidth="1"/>
    <col min="2050" max="2050" width="30.44140625" style="131" customWidth="1"/>
    <col min="2051" max="2051" width="9.6640625" style="131" customWidth="1"/>
    <col min="2052" max="2052" width="10.6640625" style="131" customWidth="1"/>
    <col min="2053" max="2053" width="1.6640625" style="131" customWidth="1"/>
    <col min="2054" max="2054" width="9.6640625" style="131" customWidth="1"/>
    <col min="2055" max="2055" width="12.109375" style="131" customWidth="1"/>
    <col min="2056" max="2303" width="11.44140625" style="131"/>
    <col min="2304" max="2305" width="1.88671875" style="131" customWidth="1"/>
    <col min="2306" max="2306" width="30.44140625" style="131" customWidth="1"/>
    <col min="2307" max="2307" width="9.6640625" style="131" customWidth="1"/>
    <col min="2308" max="2308" width="10.6640625" style="131" customWidth="1"/>
    <col min="2309" max="2309" width="1.6640625" style="131" customWidth="1"/>
    <col min="2310" max="2310" width="9.6640625" style="131" customWidth="1"/>
    <col min="2311" max="2311" width="12.109375" style="131" customWidth="1"/>
    <col min="2312" max="2559" width="11.44140625" style="131"/>
    <col min="2560" max="2561" width="1.88671875" style="131" customWidth="1"/>
    <col min="2562" max="2562" width="30.44140625" style="131" customWidth="1"/>
    <col min="2563" max="2563" width="9.6640625" style="131" customWidth="1"/>
    <col min="2564" max="2564" width="10.6640625" style="131" customWidth="1"/>
    <col min="2565" max="2565" width="1.6640625" style="131" customWidth="1"/>
    <col min="2566" max="2566" width="9.6640625" style="131" customWidth="1"/>
    <col min="2567" max="2567" width="12.109375" style="131" customWidth="1"/>
    <col min="2568" max="2815" width="11.44140625" style="131"/>
    <col min="2816" max="2817" width="1.88671875" style="131" customWidth="1"/>
    <col min="2818" max="2818" width="30.44140625" style="131" customWidth="1"/>
    <col min="2819" max="2819" width="9.6640625" style="131" customWidth="1"/>
    <col min="2820" max="2820" width="10.6640625" style="131" customWidth="1"/>
    <col min="2821" max="2821" width="1.6640625" style="131" customWidth="1"/>
    <col min="2822" max="2822" width="9.6640625" style="131" customWidth="1"/>
    <col min="2823" max="2823" width="12.109375" style="131" customWidth="1"/>
    <col min="2824" max="3071" width="11.44140625" style="131"/>
    <col min="3072" max="3073" width="1.88671875" style="131" customWidth="1"/>
    <col min="3074" max="3074" width="30.44140625" style="131" customWidth="1"/>
    <col min="3075" max="3075" width="9.6640625" style="131" customWidth="1"/>
    <col min="3076" max="3076" width="10.6640625" style="131" customWidth="1"/>
    <col min="3077" max="3077" width="1.6640625" style="131" customWidth="1"/>
    <col min="3078" max="3078" width="9.6640625" style="131" customWidth="1"/>
    <col min="3079" max="3079" width="12.109375" style="131" customWidth="1"/>
    <col min="3080" max="3327" width="11.44140625" style="131"/>
    <col min="3328" max="3329" width="1.88671875" style="131" customWidth="1"/>
    <col min="3330" max="3330" width="30.44140625" style="131" customWidth="1"/>
    <col min="3331" max="3331" width="9.6640625" style="131" customWidth="1"/>
    <col min="3332" max="3332" width="10.6640625" style="131" customWidth="1"/>
    <col min="3333" max="3333" width="1.6640625" style="131" customWidth="1"/>
    <col min="3334" max="3334" width="9.6640625" style="131" customWidth="1"/>
    <col min="3335" max="3335" width="12.109375" style="131" customWidth="1"/>
    <col min="3336" max="3583" width="11.44140625" style="131"/>
    <col min="3584" max="3585" width="1.88671875" style="131" customWidth="1"/>
    <col min="3586" max="3586" width="30.44140625" style="131" customWidth="1"/>
    <col min="3587" max="3587" width="9.6640625" style="131" customWidth="1"/>
    <col min="3588" max="3588" width="10.6640625" style="131" customWidth="1"/>
    <col min="3589" max="3589" width="1.6640625" style="131" customWidth="1"/>
    <col min="3590" max="3590" width="9.6640625" style="131" customWidth="1"/>
    <col min="3591" max="3591" width="12.109375" style="131" customWidth="1"/>
    <col min="3592" max="3839" width="11.44140625" style="131"/>
    <col min="3840" max="3841" width="1.88671875" style="131" customWidth="1"/>
    <col min="3842" max="3842" width="30.44140625" style="131" customWidth="1"/>
    <col min="3843" max="3843" width="9.6640625" style="131" customWidth="1"/>
    <col min="3844" max="3844" width="10.6640625" style="131" customWidth="1"/>
    <col min="3845" max="3845" width="1.6640625" style="131" customWidth="1"/>
    <col min="3846" max="3846" width="9.6640625" style="131" customWidth="1"/>
    <col min="3847" max="3847" width="12.109375" style="131" customWidth="1"/>
    <col min="3848" max="4095" width="11.44140625" style="131"/>
    <col min="4096" max="4097" width="1.88671875" style="131" customWidth="1"/>
    <col min="4098" max="4098" width="30.44140625" style="131" customWidth="1"/>
    <col min="4099" max="4099" width="9.6640625" style="131" customWidth="1"/>
    <col min="4100" max="4100" width="10.6640625" style="131" customWidth="1"/>
    <col min="4101" max="4101" width="1.6640625" style="131" customWidth="1"/>
    <col min="4102" max="4102" width="9.6640625" style="131" customWidth="1"/>
    <col min="4103" max="4103" width="12.109375" style="131" customWidth="1"/>
    <col min="4104" max="4351" width="11.44140625" style="131"/>
    <col min="4352" max="4353" width="1.88671875" style="131" customWidth="1"/>
    <col min="4354" max="4354" width="30.44140625" style="131" customWidth="1"/>
    <col min="4355" max="4355" width="9.6640625" style="131" customWidth="1"/>
    <col min="4356" max="4356" width="10.6640625" style="131" customWidth="1"/>
    <col min="4357" max="4357" width="1.6640625" style="131" customWidth="1"/>
    <col min="4358" max="4358" width="9.6640625" style="131" customWidth="1"/>
    <col min="4359" max="4359" width="12.109375" style="131" customWidth="1"/>
    <col min="4360" max="4607" width="11.44140625" style="131"/>
    <col min="4608" max="4609" width="1.88671875" style="131" customWidth="1"/>
    <col min="4610" max="4610" width="30.44140625" style="131" customWidth="1"/>
    <col min="4611" max="4611" width="9.6640625" style="131" customWidth="1"/>
    <col min="4612" max="4612" width="10.6640625" style="131" customWidth="1"/>
    <col min="4613" max="4613" width="1.6640625" style="131" customWidth="1"/>
    <col min="4614" max="4614" width="9.6640625" style="131" customWidth="1"/>
    <col min="4615" max="4615" width="12.109375" style="131" customWidth="1"/>
    <col min="4616" max="4863" width="11.44140625" style="131"/>
    <col min="4864" max="4865" width="1.88671875" style="131" customWidth="1"/>
    <col min="4866" max="4866" width="30.44140625" style="131" customWidth="1"/>
    <col min="4867" max="4867" width="9.6640625" style="131" customWidth="1"/>
    <col min="4868" max="4868" width="10.6640625" style="131" customWidth="1"/>
    <col min="4869" max="4869" width="1.6640625" style="131" customWidth="1"/>
    <col min="4870" max="4870" width="9.6640625" style="131" customWidth="1"/>
    <col min="4871" max="4871" width="12.109375" style="131" customWidth="1"/>
    <col min="4872" max="5119" width="11.44140625" style="131"/>
    <col min="5120" max="5121" width="1.88671875" style="131" customWidth="1"/>
    <col min="5122" max="5122" width="30.44140625" style="131" customWidth="1"/>
    <col min="5123" max="5123" width="9.6640625" style="131" customWidth="1"/>
    <col min="5124" max="5124" width="10.6640625" style="131" customWidth="1"/>
    <col min="5125" max="5125" width="1.6640625" style="131" customWidth="1"/>
    <col min="5126" max="5126" width="9.6640625" style="131" customWidth="1"/>
    <col min="5127" max="5127" width="12.109375" style="131" customWidth="1"/>
    <col min="5128" max="5375" width="11.44140625" style="131"/>
    <col min="5376" max="5377" width="1.88671875" style="131" customWidth="1"/>
    <col min="5378" max="5378" width="30.44140625" style="131" customWidth="1"/>
    <col min="5379" max="5379" width="9.6640625" style="131" customWidth="1"/>
    <col min="5380" max="5380" width="10.6640625" style="131" customWidth="1"/>
    <col min="5381" max="5381" width="1.6640625" style="131" customWidth="1"/>
    <col min="5382" max="5382" width="9.6640625" style="131" customWidth="1"/>
    <col min="5383" max="5383" width="12.109375" style="131" customWidth="1"/>
    <col min="5384" max="5631" width="11.44140625" style="131"/>
    <col min="5632" max="5633" width="1.88671875" style="131" customWidth="1"/>
    <col min="5634" max="5634" width="30.44140625" style="131" customWidth="1"/>
    <col min="5635" max="5635" width="9.6640625" style="131" customWidth="1"/>
    <col min="5636" max="5636" width="10.6640625" style="131" customWidth="1"/>
    <col min="5637" max="5637" width="1.6640625" style="131" customWidth="1"/>
    <col min="5638" max="5638" width="9.6640625" style="131" customWidth="1"/>
    <col min="5639" max="5639" width="12.109375" style="131" customWidth="1"/>
    <col min="5640" max="5887" width="11.44140625" style="131"/>
    <col min="5888" max="5889" width="1.88671875" style="131" customWidth="1"/>
    <col min="5890" max="5890" width="30.44140625" style="131" customWidth="1"/>
    <col min="5891" max="5891" width="9.6640625" style="131" customWidth="1"/>
    <col min="5892" max="5892" width="10.6640625" style="131" customWidth="1"/>
    <col min="5893" max="5893" width="1.6640625" style="131" customWidth="1"/>
    <col min="5894" max="5894" width="9.6640625" style="131" customWidth="1"/>
    <col min="5895" max="5895" width="12.109375" style="131" customWidth="1"/>
    <col min="5896" max="6143" width="11.44140625" style="131"/>
    <col min="6144" max="6145" width="1.88671875" style="131" customWidth="1"/>
    <col min="6146" max="6146" width="30.44140625" style="131" customWidth="1"/>
    <col min="6147" max="6147" width="9.6640625" style="131" customWidth="1"/>
    <col min="6148" max="6148" width="10.6640625" style="131" customWidth="1"/>
    <col min="6149" max="6149" width="1.6640625" style="131" customWidth="1"/>
    <col min="6150" max="6150" width="9.6640625" style="131" customWidth="1"/>
    <col min="6151" max="6151" width="12.109375" style="131" customWidth="1"/>
    <col min="6152" max="6399" width="11.44140625" style="131"/>
    <col min="6400" max="6401" width="1.88671875" style="131" customWidth="1"/>
    <col min="6402" max="6402" width="30.44140625" style="131" customWidth="1"/>
    <col min="6403" max="6403" width="9.6640625" style="131" customWidth="1"/>
    <col min="6404" max="6404" width="10.6640625" style="131" customWidth="1"/>
    <col min="6405" max="6405" width="1.6640625" style="131" customWidth="1"/>
    <col min="6406" max="6406" width="9.6640625" style="131" customWidth="1"/>
    <col min="6407" max="6407" width="12.109375" style="131" customWidth="1"/>
    <col min="6408" max="6655" width="11.44140625" style="131"/>
    <col min="6656" max="6657" width="1.88671875" style="131" customWidth="1"/>
    <col min="6658" max="6658" width="30.44140625" style="131" customWidth="1"/>
    <col min="6659" max="6659" width="9.6640625" style="131" customWidth="1"/>
    <col min="6660" max="6660" width="10.6640625" style="131" customWidth="1"/>
    <col min="6661" max="6661" width="1.6640625" style="131" customWidth="1"/>
    <col min="6662" max="6662" width="9.6640625" style="131" customWidth="1"/>
    <col min="6663" max="6663" width="12.109375" style="131" customWidth="1"/>
    <col min="6664" max="6911" width="11.44140625" style="131"/>
    <col min="6912" max="6913" width="1.88671875" style="131" customWidth="1"/>
    <col min="6914" max="6914" width="30.44140625" style="131" customWidth="1"/>
    <col min="6915" max="6915" width="9.6640625" style="131" customWidth="1"/>
    <col min="6916" max="6916" width="10.6640625" style="131" customWidth="1"/>
    <col min="6917" max="6917" width="1.6640625" style="131" customWidth="1"/>
    <col min="6918" max="6918" width="9.6640625" style="131" customWidth="1"/>
    <col min="6919" max="6919" width="12.109375" style="131" customWidth="1"/>
    <col min="6920" max="7167" width="11.44140625" style="131"/>
    <col min="7168" max="7169" width="1.88671875" style="131" customWidth="1"/>
    <col min="7170" max="7170" width="30.44140625" style="131" customWidth="1"/>
    <col min="7171" max="7171" width="9.6640625" style="131" customWidth="1"/>
    <col min="7172" max="7172" width="10.6640625" style="131" customWidth="1"/>
    <col min="7173" max="7173" width="1.6640625" style="131" customWidth="1"/>
    <col min="7174" max="7174" width="9.6640625" style="131" customWidth="1"/>
    <col min="7175" max="7175" width="12.109375" style="131" customWidth="1"/>
    <col min="7176" max="7423" width="11.44140625" style="131"/>
    <col min="7424" max="7425" width="1.88671875" style="131" customWidth="1"/>
    <col min="7426" max="7426" width="30.44140625" style="131" customWidth="1"/>
    <col min="7427" max="7427" width="9.6640625" style="131" customWidth="1"/>
    <col min="7428" max="7428" width="10.6640625" style="131" customWidth="1"/>
    <col min="7429" max="7429" width="1.6640625" style="131" customWidth="1"/>
    <col min="7430" max="7430" width="9.6640625" style="131" customWidth="1"/>
    <col min="7431" max="7431" width="12.109375" style="131" customWidth="1"/>
    <col min="7432" max="7679" width="11.44140625" style="131"/>
    <col min="7680" max="7681" width="1.88671875" style="131" customWidth="1"/>
    <col min="7682" max="7682" width="30.44140625" style="131" customWidth="1"/>
    <col min="7683" max="7683" width="9.6640625" style="131" customWidth="1"/>
    <col min="7684" max="7684" width="10.6640625" style="131" customWidth="1"/>
    <col min="7685" max="7685" width="1.6640625" style="131" customWidth="1"/>
    <col min="7686" max="7686" width="9.6640625" style="131" customWidth="1"/>
    <col min="7687" max="7687" width="12.109375" style="131" customWidth="1"/>
    <col min="7688" max="7935" width="11.44140625" style="131"/>
    <col min="7936" max="7937" width="1.88671875" style="131" customWidth="1"/>
    <col min="7938" max="7938" width="30.44140625" style="131" customWidth="1"/>
    <col min="7939" max="7939" width="9.6640625" style="131" customWidth="1"/>
    <col min="7940" max="7940" width="10.6640625" style="131" customWidth="1"/>
    <col min="7941" max="7941" width="1.6640625" style="131" customWidth="1"/>
    <col min="7942" max="7942" width="9.6640625" style="131" customWidth="1"/>
    <col min="7943" max="7943" width="12.109375" style="131" customWidth="1"/>
    <col min="7944" max="8191" width="11.44140625" style="131"/>
    <col min="8192" max="8193" width="1.88671875" style="131" customWidth="1"/>
    <col min="8194" max="8194" width="30.44140625" style="131" customWidth="1"/>
    <col min="8195" max="8195" width="9.6640625" style="131" customWidth="1"/>
    <col min="8196" max="8196" width="10.6640625" style="131" customWidth="1"/>
    <col min="8197" max="8197" width="1.6640625" style="131" customWidth="1"/>
    <col min="8198" max="8198" width="9.6640625" style="131" customWidth="1"/>
    <col min="8199" max="8199" width="12.109375" style="131" customWidth="1"/>
    <col min="8200" max="8447" width="11.44140625" style="131"/>
    <col min="8448" max="8449" width="1.88671875" style="131" customWidth="1"/>
    <col min="8450" max="8450" width="30.44140625" style="131" customWidth="1"/>
    <col min="8451" max="8451" width="9.6640625" style="131" customWidth="1"/>
    <col min="8452" max="8452" width="10.6640625" style="131" customWidth="1"/>
    <col min="8453" max="8453" width="1.6640625" style="131" customWidth="1"/>
    <col min="8454" max="8454" width="9.6640625" style="131" customWidth="1"/>
    <col min="8455" max="8455" width="12.109375" style="131" customWidth="1"/>
    <col min="8456" max="8703" width="11.44140625" style="131"/>
    <col min="8704" max="8705" width="1.88671875" style="131" customWidth="1"/>
    <col min="8706" max="8706" width="30.44140625" style="131" customWidth="1"/>
    <col min="8707" max="8707" width="9.6640625" style="131" customWidth="1"/>
    <col min="8708" max="8708" width="10.6640625" style="131" customWidth="1"/>
    <col min="8709" max="8709" width="1.6640625" style="131" customWidth="1"/>
    <col min="8710" max="8710" width="9.6640625" style="131" customWidth="1"/>
    <col min="8711" max="8711" width="12.109375" style="131" customWidth="1"/>
    <col min="8712" max="8959" width="11.44140625" style="131"/>
    <col min="8960" max="8961" width="1.88671875" style="131" customWidth="1"/>
    <col min="8962" max="8962" width="30.44140625" style="131" customWidth="1"/>
    <col min="8963" max="8963" width="9.6640625" style="131" customWidth="1"/>
    <col min="8964" max="8964" width="10.6640625" style="131" customWidth="1"/>
    <col min="8965" max="8965" width="1.6640625" style="131" customWidth="1"/>
    <col min="8966" max="8966" width="9.6640625" style="131" customWidth="1"/>
    <col min="8967" max="8967" width="12.109375" style="131" customWidth="1"/>
    <col min="8968" max="9215" width="11.44140625" style="131"/>
    <col min="9216" max="9217" width="1.88671875" style="131" customWidth="1"/>
    <col min="9218" max="9218" width="30.44140625" style="131" customWidth="1"/>
    <col min="9219" max="9219" width="9.6640625" style="131" customWidth="1"/>
    <col min="9220" max="9220" width="10.6640625" style="131" customWidth="1"/>
    <col min="9221" max="9221" width="1.6640625" style="131" customWidth="1"/>
    <col min="9222" max="9222" width="9.6640625" style="131" customWidth="1"/>
    <col min="9223" max="9223" width="12.109375" style="131" customWidth="1"/>
    <col min="9224" max="9471" width="11.44140625" style="131"/>
    <col min="9472" max="9473" width="1.88671875" style="131" customWidth="1"/>
    <col min="9474" max="9474" width="30.44140625" style="131" customWidth="1"/>
    <col min="9475" max="9475" width="9.6640625" style="131" customWidth="1"/>
    <col min="9476" max="9476" width="10.6640625" style="131" customWidth="1"/>
    <col min="9477" max="9477" width="1.6640625" style="131" customWidth="1"/>
    <col min="9478" max="9478" width="9.6640625" style="131" customWidth="1"/>
    <col min="9479" max="9479" width="12.109375" style="131" customWidth="1"/>
    <col min="9480" max="9727" width="11.44140625" style="131"/>
    <col min="9728" max="9729" width="1.88671875" style="131" customWidth="1"/>
    <col min="9730" max="9730" width="30.44140625" style="131" customWidth="1"/>
    <col min="9731" max="9731" width="9.6640625" style="131" customWidth="1"/>
    <col min="9732" max="9732" width="10.6640625" style="131" customWidth="1"/>
    <col min="9733" max="9733" width="1.6640625" style="131" customWidth="1"/>
    <col min="9734" max="9734" width="9.6640625" style="131" customWidth="1"/>
    <col min="9735" max="9735" width="12.109375" style="131" customWidth="1"/>
    <col min="9736" max="9983" width="11.44140625" style="131"/>
    <col min="9984" max="9985" width="1.88671875" style="131" customWidth="1"/>
    <col min="9986" max="9986" width="30.44140625" style="131" customWidth="1"/>
    <col min="9987" max="9987" width="9.6640625" style="131" customWidth="1"/>
    <col min="9988" max="9988" width="10.6640625" style="131" customWidth="1"/>
    <col min="9989" max="9989" width="1.6640625" style="131" customWidth="1"/>
    <col min="9990" max="9990" width="9.6640625" style="131" customWidth="1"/>
    <col min="9991" max="9991" width="12.109375" style="131" customWidth="1"/>
    <col min="9992" max="10239" width="11.44140625" style="131"/>
    <col min="10240" max="10241" width="1.88671875" style="131" customWidth="1"/>
    <col min="10242" max="10242" width="30.44140625" style="131" customWidth="1"/>
    <col min="10243" max="10243" width="9.6640625" style="131" customWidth="1"/>
    <col min="10244" max="10244" width="10.6640625" style="131" customWidth="1"/>
    <col min="10245" max="10245" width="1.6640625" style="131" customWidth="1"/>
    <col min="10246" max="10246" width="9.6640625" style="131" customWidth="1"/>
    <col min="10247" max="10247" width="12.109375" style="131" customWidth="1"/>
    <col min="10248" max="10495" width="11.44140625" style="131"/>
    <col min="10496" max="10497" width="1.88671875" style="131" customWidth="1"/>
    <col min="10498" max="10498" width="30.44140625" style="131" customWidth="1"/>
    <col min="10499" max="10499" width="9.6640625" style="131" customWidth="1"/>
    <col min="10500" max="10500" width="10.6640625" style="131" customWidth="1"/>
    <col min="10501" max="10501" width="1.6640625" style="131" customWidth="1"/>
    <col min="10502" max="10502" width="9.6640625" style="131" customWidth="1"/>
    <col min="10503" max="10503" width="12.109375" style="131" customWidth="1"/>
    <col min="10504" max="10751" width="11.44140625" style="131"/>
    <col min="10752" max="10753" width="1.88671875" style="131" customWidth="1"/>
    <col min="10754" max="10754" width="30.44140625" style="131" customWidth="1"/>
    <col min="10755" max="10755" width="9.6640625" style="131" customWidth="1"/>
    <col min="10756" max="10756" width="10.6640625" style="131" customWidth="1"/>
    <col min="10757" max="10757" width="1.6640625" style="131" customWidth="1"/>
    <col min="10758" max="10758" width="9.6640625" style="131" customWidth="1"/>
    <col min="10759" max="10759" width="12.109375" style="131" customWidth="1"/>
    <col min="10760" max="11007" width="11.44140625" style="131"/>
    <col min="11008" max="11009" width="1.88671875" style="131" customWidth="1"/>
    <col min="11010" max="11010" width="30.44140625" style="131" customWidth="1"/>
    <col min="11011" max="11011" width="9.6640625" style="131" customWidth="1"/>
    <col min="11012" max="11012" width="10.6640625" style="131" customWidth="1"/>
    <col min="11013" max="11013" width="1.6640625" style="131" customWidth="1"/>
    <col min="11014" max="11014" width="9.6640625" style="131" customWidth="1"/>
    <col min="11015" max="11015" width="12.109375" style="131" customWidth="1"/>
    <col min="11016" max="11263" width="11.44140625" style="131"/>
    <col min="11264" max="11265" width="1.88671875" style="131" customWidth="1"/>
    <col min="11266" max="11266" width="30.44140625" style="131" customWidth="1"/>
    <col min="11267" max="11267" width="9.6640625" style="131" customWidth="1"/>
    <col min="11268" max="11268" width="10.6640625" style="131" customWidth="1"/>
    <col min="11269" max="11269" width="1.6640625" style="131" customWidth="1"/>
    <col min="11270" max="11270" width="9.6640625" style="131" customWidth="1"/>
    <col min="11271" max="11271" width="12.109375" style="131" customWidth="1"/>
    <col min="11272" max="11519" width="11.44140625" style="131"/>
    <col min="11520" max="11521" width="1.88671875" style="131" customWidth="1"/>
    <col min="11522" max="11522" width="30.44140625" style="131" customWidth="1"/>
    <col min="11523" max="11523" width="9.6640625" style="131" customWidth="1"/>
    <col min="11524" max="11524" width="10.6640625" style="131" customWidth="1"/>
    <col min="11525" max="11525" width="1.6640625" style="131" customWidth="1"/>
    <col min="11526" max="11526" width="9.6640625" style="131" customWidth="1"/>
    <col min="11527" max="11527" width="12.109375" style="131" customWidth="1"/>
    <col min="11528" max="11775" width="11.44140625" style="131"/>
    <col min="11776" max="11777" width="1.88671875" style="131" customWidth="1"/>
    <col min="11778" max="11778" width="30.44140625" style="131" customWidth="1"/>
    <col min="11779" max="11779" width="9.6640625" style="131" customWidth="1"/>
    <col min="11780" max="11780" width="10.6640625" style="131" customWidth="1"/>
    <col min="11781" max="11781" width="1.6640625" style="131" customWidth="1"/>
    <col min="11782" max="11782" width="9.6640625" style="131" customWidth="1"/>
    <col min="11783" max="11783" width="12.109375" style="131" customWidth="1"/>
    <col min="11784" max="12031" width="11.44140625" style="131"/>
    <col min="12032" max="12033" width="1.88671875" style="131" customWidth="1"/>
    <col min="12034" max="12034" width="30.44140625" style="131" customWidth="1"/>
    <col min="12035" max="12035" width="9.6640625" style="131" customWidth="1"/>
    <col min="12036" max="12036" width="10.6640625" style="131" customWidth="1"/>
    <col min="12037" max="12037" width="1.6640625" style="131" customWidth="1"/>
    <col min="12038" max="12038" width="9.6640625" style="131" customWidth="1"/>
    <col min="12039" max="12039" width="12.109375" style="131" customWidth="1"/>
    <col min="12040" max="12287" width="11.44140625" style="131"/>
    <col min="12288" max="12289" width="1.88671875" style="131" customWidth="1"/>
    <col min="12290" max="12290" width="30.44140625" style="131" customWidth="1"/>
    <col min="12291" max="12291" width="9.6640625" style="131" customWidth="1"/>
    <col min="12292" max="12292" width="10.6640625" style="131" customWidth="1"/>
    <col min="12293" max="12293" width="1.6640625" style="131" customWidth="1"/>
    <col min="12294" max="12294" width="9.6640625" style="131" customWidth="1"/>
    <col min="12295" max="12295" width="12.109375" style="131" customWidth="1"/>
    <col min="12296" max="12543" width="11.44140625" style="131"/>
    <col min="12544" max="12545" width="1.88671875" style="131" customWidth="1"/>
    <col min="12546" max="12546" width="30.44140625" style="131" customWidth="1"/>
    <col min="12547" max="12547" width="9.6640625" style="131" customWidth="1"/>
    <col min="12548" max="12548" width="10.6640625" style="131" customWidth="1"/>
    <col min="12549" max="12549" width="1.6640625" style="131" customWidth="1"/>
    <col min="12550" max="12550" width="9.6640625" style="131" customWidth="1"/>
    <col min="12551" max="12551" width="12.109375" style="131" customWidth="1"/>
    <col min="12552" max="12799" width="11.44140625" style="131"/>
    <col min="12800" max="12801" width="1.88671875" style="131" customWidth="1"/>
    <col min="12802" max="12802" width="30.44140625" style="131" customWidth="1"/>
    <col min="12803" max="12803" width="9.6640625" style="131" customWidth="1"/>
    <col min="12804" max="12804" width="10.6640625" style="131" customWidth="1"/>
    <col min="12805" max="12805" width="1.6640625" style="131" customWidth="1"/>
    <col min="12806" max="12806" width="9.6640625" style="131" customWidth="1"/>
    <col min="12807" max="12807" width="12.109375" style="131" customWidth="1"/>
    <col min="12808" max="13055" width="11.44140625" style="131"/>
    <col min="13056" max="13057" width="1.88671875" style="131" customWidth="1"/>
    <col min="13058" max="13058" width="30.44140625" style="131" customWidth="1"/>
    <col min="13059" max="13059" width="9.6640625" style="131" customWidth="1"/>
    <col min="13060" max="13060" width="10.6640625" style="131" customWidth="1"/>
    <col min="13061" max="13061" width="1.6640625" style="131" customWidth="1"/>
    <col min="13062" max="13062" width="9.6640625" style="131" customWidth="1"/>
    <col min="13063" max="13063" width="12.109375" style="131" customWidth="1"/>
    <col min="13064" max="13311" width="11.44140625" style="131"/>
    <col min="13312" max="13313" width="1.88671875" style="131" customWidth="1"/>
    <col min="13314" max="13314" width="30.44140625" style="131" customWidth="1"/>
    <col min="13315" max="13315" width="9.6640625" style="131" customWidth="1"/>
    <col min="13316" max="13316" width="10.6640625" style="131" customWidth="1"/>
    <col min="13317" max="13317" width="1.6640625" style="131" customWidth="1"/>
    <col min="13318" max="13318" width="9.6640625" style="131" customWidth="1"/>
    <col min="13319" max="13319" width="12.109375" style="131" customWidth="1"/>
    <col min="13320" max="13567" width="11.44140625" style="131"/>
    <col min="13568" max="13569" width="1.88671875" style="131" customWidth="1"/>
    <col min="13570" max="13570" width="30.44140625" style="131" customWidth="1"/>
    <col min="13571" max="13571" width="9.6640625" style="131" customWidth="1"/>
    <col min="13572" max="13572" width="10.6640625" style="131" customWidth="1"/>
    <col min="13573" max="13573" width="1.6640625" style="131" customWidth="1"/>
    <col min="13574" max="13574" width="9.6640625" style="131" customWidth="1"/>
    <col min="13575" max="13575" width="12.109375" style="131" customWidth="1"/>
    <col min="13576" max="13823" width="11.44140625" style="131"/>
    <col min="13824" max="13825" width="1.88671875" style="131" customWidth="1"/>
    <col min="13826" max="13826" width="30.44140625" style="131" customWidth="1"/>
    <col min="13827" max="13827" width="9.6640625" style="131" customWidth="1"/>
    <col min="13828" max="13828" width="10.6640625" style="131" customWidth="1"/>
    <col min="13829" max="13829" width="1.6640625" style="131" customWidth="1"/>
    <col min="13830" max="13830" width="9.6640625" style="131" customWidth="1"/>
    <col min="13831" max="13831" width="12.109375" style="131" customWidth="1"/>
    <col min="13832" max="14079" width="11.44140625" style="131"/>
    <col min="14080" max="14081" width="1.88671875" style="131" customWidth="1"/>
    <col min="14082" max="14082" width="30.44140625" style="131" customWidth="1"/>
    <col min="14083" max="14083" width="9.6640625" style="131" customWidth="1"/>
    <col min="14084" max="14084" width="10.6640625" style="131" customWidth="1"/>
    <col min="14085" max="14085" width="1.6640625" style="131" customWidth="1"/>
    <col min="14086" max="14086" width="9.6640625" style="131" customWidth="1"/>
    <col min="14087" max="14087" width="12.109375" style="131" customWidth="1"/>
    <col min="14088" max="14335" width="11.44140625" style="131"/>
    <col min="14336" max="14337" width="1.88671875" style="131" customWidth="1"/>
    <col min="14338" max="14338" width="30.44140625" style="131" customWidth="1"/>
    <col min="14339" max="14339" width="9.6640625" style="131" customWidth="1"/>
    <col min="14340" max="14340" width="10.6640625" style="131" customWidth="1"/>
    <col min="14341" max="14341" width="1.6640625" style="131" customWidth="1"/>
    <col min="14342" max="14342" width="9.6640625" style="131" customWidth="1"/>
    <col min="14343" max="14343" width="12.109375" style="131" customWidth="1"/>
    <col min="14344" max="14591" width="11.44140625" style="131"/>
    <col min="14592" max="14593" width="1.88671875" style="131" customWidth="1"/>
    <col min="14594" max="14594" width="30.44140625" style="131" customWidth="1"/>
    <col min="14595" max="14595" width="9.6640625" style="131" customWidth="1"/>
    <col min="14596" max="14596" width="10.6640625" style="131" customWidth="1"/>
    <col min="14597" max="14597" width="1.6640625" style="131" customWidth="1"/>
    <col min="14598" max="14598" width="9.6640625" style="131" customWidth="1"/>
    <col min="14599" max="14599" width="12.109375" style="131" customWidth="1"/>
    <col min="14600" max="14847" width="11.44140625" style="131"/>
    <col min="14848" max="14849" width="1.88671875" style="131" customWidth="1"/>
    <col min="14850" max="14850" width="30.44140625" style="131" customWidth="1"/>
    <col min="14851" max="14851" width="9.6640625" style="131" customWidth="1"/>
    <col min="14852" max="14852" width="10.6640625" style="131" customWidth="1"/>
    <col min="14853" max="14853" width="1.6640625" style="131" customWidth="1"/>
    <col min="14854" max="14854" width="9.6640625" style="131" customWidth="1"/>
    <col min="14855" max="14855" width="12.109375" style="131" customWidth="1"/>
    <col min="14856" max="15103" width="11.44140625" style="131"/>
    <col min="15104" max="15105" width="1.88671875" style="131" customWidth="1"/>
    <col min="15106" max="15106" width="30.44140625" style="131" customWidth="1"/>
    <col min="15107" max="15107" width="9.6640625" style="131" customWidth="1"/>
    <col min="15108" max="15108" width="10.6640625" style="131" customWidth="1"/>
    <col min="15109" max="15109" width="1.6640625" style="131" customWidth="1"/>
    <col min="15110" max="15110" width="9.6640625" style="131" customWidth="1"/>
    <col min="15111" max="15111" width="12.109375" style="131" customWidth="1"/>
    <col min="15112" max="15359" width="11.44140625" style="131"/>
    <col min="15360" max="15361" width="1.88671875" style="131" customWidth="1"/>
    <col min="15362" max="15362" width="30.44140625" style="131" customWidth="1"/>
    <col min="15363" max="15363" width="9.6640625" style="131" customWidth="1"/>
    <col min="15364" max="15364" width="10.6640625" style="131" customWidth="1"/>
    <col min="15365" max="15365" width="1.6640625" style="131" customWidth="1"/>
    <col min="15366" max="15366" width="9.6640625" style="131" customWidth="1"/>
    <col min="15367" max="15367" width="12.109375" style="131" customWidth="1"/>
    <col min="15368" max="15615" width="11.44140625" style="131"/>
    <col min="15616" max="15617" width="1.88671875" style="131" customWidth="1"/>
    <col min="15618" max="15618" width="30.44140625" style="131" customWidth="1"/>
    <col min="15619" max="15619" width="9.6640625" style="131" customWidth="1"/>
    <col min="15620" max="15620" width="10.6640625" style="131" customWidth="1"/>
    <col min="15621" max="15621" width="1.6640625" style="131" customWidth="1"/>
    <col min="15622" max="15622" width="9.6640625" style="131" customWidth="1"/>
    <col min="15623" max="15623" width="12.109375" style="131" customWidth="1"/>
    <col min="15624" max="15871" width="11.44140625" style="131"/>
    <col min="15872" max="15873" width="1.88671875" style="131" customWidth="1"/>
    <col min="15874" max="15874" width="30.44140625" style="131" customWidth="1"/>
    <col min="15875" max="15875" width="9.6640625" style="131" customWidth="1"/>
    <col min="15876" max="15876" width="10.6640625" style="131" customWidth="1"/>
    <col min="15877" max="15877" width="1.6640625" style="131" customWidth="1"/>
    <col min="15878" max="15878" width="9.6640625" style="131" customWidth="1"/>
    <col min="15879" max="15879" width="12.109375" style="131" customWidth="1"/>
    <col min="15880" max="16127" width="11.44140625" style="131"/>
    <col min="16128" max="16129" width="1.88671875" style="131" customWidth="1"/>
    <col min="16130" max="16130" width="30.44140625" style="131" customWidth="1"/>
    <col min="16131" max="16131" width="9.6640625" style="131" customWidth="1"/>
    <col min="16132" max="16132" width="10.6640625" style="131" customWidth="1"/>
    <col min="16133" max="16133" width="1.6640625" style="131" customWidth="1"/>
    <col min="16134" max="16134" width="9.6640625" style="131" customWidth="1"/>
    <col min="16135" max="16135" width="12.109375" style="131" customWidth="1"/>
    <col min="16136" max="16384" width="11.44140625" style="131"/>
  </cols>
  <sheetData>
    <row r="1" spans="1:7" ht="13.8">
      <c r="A1" s="1555"/>
      <c r="B1" s="1586"/>
      <c r="C1" s="1555"/>
    </row>
    <row r="2" spans="1:7" ht="64.5" customHeight="1">
      <c r="A2" s="1519" t="s">
        <v>1399</v>
      </c>
      <c r="B2" s="1519"/>
      <c r="C2" s="1519"/>
      <c r="D2" s="1519"/>
      <c r="E2" s="1519"/>
      <c r="F2" s="1519"/>
      <c r="G2" s="1519"/>
    </row>
    <row r="3" spans="1:7" ht="17.399999999999999" thickBot="1">
      <c r="A3" s="1662" t="s">
        <v>1382</v>
      </c>
      <c r="B3" s="1663"/>
      <c r="C3" s="1664"/>
      <c r="D3" s="1665"/>
      <c r="E3" s="1665"/>
      <c r="F3" s="1665"/>
      <c r="G3" s="1665"/>
    </row>
    <row r="4" spans="1:7" ht="17.25" customHeight="1">
      <c r="A4" s="1666"/>
      <c r="B4" s="1666"/>
      <c r="C4" s="1666"/>
      <c r="D4" s="1667" t="s">
        <v>467</v>
      </c>
      <c r="E4" s="1861"/>
      <c r="F4" s="1667" t="s">
        <v>1400</v>
      </c>
      <c r="G4" s="1667"/>
    </row>
    <row r="5" spans="1:7" ht="29.25" customHeight="1">
      <c r="A5" s="1596"/>
      <c r="B5" s="1596"/>
      <c r="C5" s="1596"/>
      <c r="D5" s="1668" t="s">
        <v>1385</v>
      </c>
      <c r="E5" s="1862" t="s">
        <v>1386</v>
      </c>
      <c r="F5" s="1668" t="s">
        <v>1385</v>
      </c>
      <c r="G5" s="1669" t="s">
        <v>1386</v>
      </c>
    </row>
    <row r="6" spans="1:7" ht="13.8" outlineLevel="1">
      <c r="A6" s="1542" t="s">
        <v>137</v>
      </c>
      <c r="B6" s="1542"/>
      <c r="C6" s="1542"/>
      <c r="D6" s="1670"/>
      <c r="E6" s="1928"/>
      <c r="F6" s="1670"/>
      <c r="G6" s="1690"/>
    </row>
    <row r="7" spans="1:7" ht="12" customHeight="1" outlineLevel="1">
      <c r="A7" s="1542"/>
      <c r="B7" s="1629" t="s">
        <v>1387</v>
      </c>
      <c r="C7" s="1672"/>
      <c r="D7" s="1629">
        <v>0</v>
      </c>
      <c r="E7" s="1864">
        <v>0</v>
      </c>
      <c r="F7" s="1629">
        <v>1</v>
      </c>
      <c r="G7" s="1629">
        <v>313</v>
      </c>
    </row>
    <row r="8" spans="1:7" ht="12" customHeight="1" outlineLevel="1">
      <c r="A8" s="1542"/>
      <c r="B8" s="1629" t="s">
        <v>1401</v>
      </c>
      <c r="C8" s="1672"/>
      <c r="D8" s="1629">
        <v>0</v>
      </c>
      <c r="E8" s="1864">
        <v>0</v>
      </c>
      <c r="F8" s="1629">
        <v>1</v>
      </c>
      <c r="G8" s="1629">
        <v>1260</v>
      </c>
    </row>
    <row r="9" spans="1:7" ht="12" customHeight="1" outlineLevel="1">
      <c r="A9" s="1542"/>
      <c r="B9" s="1629" t="s">
        <v>1389</v>
      </c>
      <c r="C9" s="1672"/>
      <c r="D9" s="1629"/>
      <c r="E9" s="1864"/>
      <c r="F9" s="1629"/>
      <c r="G9" s="1629"/>
    </row>
    <row r="10" spans="1:7" ht="12" customHeight="1" outlineLevel="1">
      <c r="A10" s="1542"/>
      <c r="B10" s="1629"/>
      <c r="C10" s="1629" t="s">
        <v>1390</v>
      </c>
      <c r="D10" s="1629">
        <v>0</v>
      </c>
      <c r="E10" s="1864">
        <v>0</v>
      </c>
      <c r="F10" s="1629">
        <v>3</v>
      </c>
      <c r="G10" s="1629">
        <v>28.666666666666668</v>
      </c>
    </row>
    <row r="11" spans="1:7" ht="12" customHeight="1" outlineLevel="1">
      <c r="A11" s="1651"/>
      <c r="B11" s="1676"/>
      <c r="C11" s="1675" t="s">
        <v>1391</v>
      </c>
      <c r="D11" s="1629">
        <v>0</v>
      </c>
      <c r="E11" s="1867">
        <v>0</v>
      </c>
      <c r="F11" s="1676">
        <v>0</v>
      </c>
      <c r="G11" s="1676">
        <v>0</v>
      </c>
    </row>
    <row r="12" spans="1:7" ht="12" customHeight="1" outlineLevel="1">
      <c r="A12" s="1542" t="s">
        <v>140</v>
      </c>
      <c r="B12" s="1542"/>
      <c r="C12" s="1542"/>
      <c r="D12" s="1678"/>
      <c r="E12" s="1863"/>
      <c r="F12" s="1542"/>
      <c r="G12" s="1542"/>
    </row>
    <row r="13" spans="1:7" ht="12" customHeight="1" outlineLevel="1">
      <c r="A13" s="1542"/>
      <c r="B13" s="1629" t="s">
        <v>1387</v>
      </c>
      <c r="C13" s="1672"/>
      <c r="D13" s="1629">
        <v>1662</v>
      </c>
      <c r="E13" s="1864">
        <v>345.85619735258723</v>
      </c>
      <c r="F13" s="1629">
        <v>107</v>
      </c>
      <c r="G13" s="1629">
        <v>565.65420560747668</v>
      </c>
    </row>
    <row r="14" spans="1:7" ht="12" customHeight="1" outlineLevel="1">
      <c r="A14" s="1542"/>
      <c r="B14" s="1629" t="s">
        <v>1401</v>
      </c>
      <c r="C14" s="1672"/>
      <c r="E14" s="2337"/>
      <c r="F14" s="1629">
        <v>6</v>
      </c>
      <c r="G14" s="1629">
        <v>818.33333333333337</v>
      </c>
    </row>
    <row r="15" spans="1:7" ht="12" customHeight="1" outlineLevel="1">
      <c r="A15" s="1542"/>
      <c r="B15" s="1629" t="s">
        <v>1389</v>
      </c>
      <c r="C15" s="1672"/>
      <c r="D15" s="1629"/>
      <c r="E15" s="1864"/>
      <c r="F15" s="1629"/>
      <c r="G15" s="1629"/>
    </row>
    <row r="16" spans="1:7" ht="12" customHeight="1" outlineLevel="1">
      <c r="A16" s="1542"/>
      <c r="B16" s="1629"/>
      <c r="C16" s="1629" t="s">
        <v>1390</v>
      </c>
      <c r="D16" s="1629">
        <v>10820</v>
      </c>
      <c r="E16" s="1864">
        <v>297.06922365988908</v>
      </c>
      <c r="F16" s="1629">
        <v>558</v>
      </c>
      <c r="G16" s="1629">
        <v>651.67025089605738</v>
      </c>
    </row>
    <row r="17" spans="1:19" s="681" customFormat="1" ht="12" customHeight="1" outlineLevel="1">
      <c r="A17" s="1651"/>
      <c r="B17" s="1676"/>
      <c r="C17" s="1675" t="s">
        <v>1391</v>
      </c>
      <c r="D17" s="1629">
        <v>0</v>
      </c>
      <c r="E17" s="1867">
        <v>0</v>
      </c>
      <c r="F17" s="1676">
        <v>2</v>
      </c>
      <c r="G17" s="1676">
        <v>767</v>
      </c>
      <c r="H17" s="131"/>
      <c r="I17" s="131"/>
      <c r="J17" s="131"/>
      <c r="K17" s="131"/>
      <c r="L17" s="131"/>
      <c r="M17" s="131"/>
      <c r="N17" s="131"/>
      <c r="O17" s="131"/>
      <c r="P17" s="131"/>
      <c r="Q17" s="131"/>
      <c r="R17" s="131"/>
      <c r="S17" s="131"/>
    </row>
    <row r="18" spans="1:19" s="681" customFormat="1" ht="12" customHeight="1" outlineLevel="1">
      <c r="A18" s="1542" t="s">
        <v>141</v>
      </c>
      <c r="B18" s="1542"/>
      <c r="C18" s="1542"/>
      <c r="D18" s="1678"/>
      <c r="E18" s="1863"/>
      <c r="F18" s="1542"/>
      <c r="G18" s="1542"/>
      <c r="H18" s="131"/>
      <c r="I18" s="131"/>
      <c r="J18" s="131"/>
      <c r="K18" s="131"/>
      <c r="L18" s="131"/>
      <c r="M18" s="131"/>
      <c r="N18" s="131"/>
      <c r="O18" s="131"/>
      <c r="P18" s="131"/>
      <c r="Q18" s="131"/>
      <c r="R18" s="131"/>
      <c r="S18" s="131"/>
    </row>
    <row r="19" spans="1:19" s="681" customFormat="1" ht="12" customHeight="1" outlineLevel="1">
      <c r="A19" s="1542"/>
      <c r="B19" s="1629" t="s">
        <v>1387</v>
      </c>
      <c r="C19" s="1672"/>
      <c r="D19" s="1629">
        <v>1211</v>
      </c>
      <c r="E19" s="1864">
        <v>336.00660611065234</v>
      </c>
      <c r="F19" s="1629">
        <v>83</v>
      </c>
      <c r="G19" s="1629">
        <v>804.51807228915663</v>
      </c>
      <c r="H19" s="131"/>
      <c r="I19" s="131"/>
      <c r="J19" s="131"/>
      <c r="K19" s="131"/>
      <c r="L19" s="131"/>
      <c r="M19" s="131"/>
      <c r="N19" s="131"/>
      <c r="O19" s="131"/>
      <c r="P19" s="131"/>
      <c r="Q19" s="131"/>
      <c r="R19" s="131"/>
      <c r="S19" s="131"/>
    </row>
    <row r="20" spans="1:19" s="681" customFormat="1" ht="12" customHeight="1" outlineLevel="1">
      <c r="A20" s="1542"/>
      <c r="B20" s="1629" t="s">
        <v>1401</v>
      </c>
      <c r="C20" s="1672"/>
      <c r="D20" s="1629"/>
      <c r="E20" s="1864"/>
      <c r="F20" s="1629">
        <v>7</v>
      </c>
      <c r="G20" s="1629">
        <v>930.28571428571433</v>
      </c>
      <c r="H20" s="131"/>
      <c r="I20" s="131"/>
      <c r="J20" s="131"/>
      <c r="K20" s="131"/>
      <c r="L20" s="131"/>
      <c r="M20" s="131"/>
      <c r="N20" s="131"/>
      <c r="O20" s="131"/>
      <c r="P20" s="131"/>
      <c r="Q20" s="131"/>
      <c r="R20" s="131"/>
      <c r="S20" s="131"/>
    </row>
    <row r="21" spans="1:19" s="681" customFormat="1" ht="12" customHeight="1" outlineLevel="1">
      <c r="A21" s="1542"/>
      <c r="B21" s="1629" t="s">
        <v>1389</v>
      </c>
      <c r="C21" s="1672"/>
      <c r="D21" s="1629"/>
      <c r="E21" s="1864"/>
      <c r="F21" s="1629"/>
      <c r="G21" s="1629"/>
      <c r="H21" s="131"/>
      <c r="I21" s="131"/>
      <c r="J21" s="131"/>
      <c r="K21" s="131"/>
      <c r="L21" s="131"/>
      <c r="M21" s="131"/>
      <c r="N21" s="131"/>
      <c r="O21" s="131"/>
      <c r="P21" s="131"/>
      <c r="Q21" s="131"/>
      <c r="R21" s="131"/>
      <c r="S21" s="131"/>
    </row>
    <row r="22" spans="1:19" s="681" customFormat="1" ht="12" customHeight="1" outlineLevel="1">
      <c r="A22" s="1542"/>
      <c r="B22" s="1629"/>
      <c r="C22" s="1629" t="s">
        <v>1390</v>
      </c>
      <c r="D22" s="1629">
        <v>7083</v>
      </c>
      <c r="E22" s="1864">
        <v>287.07327403642523</v>
      </c>
      <c r="F22" s="1629">
        <v>404</v>
      </c>
      <c r="G22" s="1629">
        <v>717.81188118811883</v>
      </c>
      <c r="H22" s="131"/>
      <c r="I22" s="131"/>
      <c r="J22" s="131"/>
      <c r="K22" s="131"/>
      <c r="L22" s="131"/>
      <c r="M22" s="131"/>
      <c r="N22" s="131"/>
      <c r="O22" s="131"/>
      <c r="P22" s="131"/>
      <c r="Q22" s="131"/>
      <c r="R22" s="131"/>
      <c r="S22" s="131"/>
    </row>
    <row r="23" spans="1:19" s="681" customFormat="1" ht="12" customHeight="1" outlineLevel="1">
      <c r="A23" s="1651"/>
      <c r="B23" s="1676"/>
      <c r="C23" s="1675" t="s">
        <v>1391</v>
      </c>
      <c r="D23" s="1676">
        <v>0</v>
      </c>
      <c r="E23" s="1867">
        <v>0</v>
      </c>
      <c r="F23" s="1676">
        <v>1</v>
      </c>
      <c r="G23" s="1676">
        <v>411</v>
      </c>
      <c r="H23" s="131"/>
      <c r="I23" s="131"/>
      <c r="J23" s="131"/>
      <c r="K23" s="131"/>
      <c r="L23" s="131"/>
      <c r="M23" s="131"/>
      <c r="N23" s="131"/>
      <c r="O23" s="131"/>
      <c r="P23" s="131"/>
      <c r="Q23" s="131"/>
      <c r="R23" s="131"/>
      <c r="S23" s="131"/>
    </row>
    <row r="24" spans="1:19" s="681" customFormat="1" ht="12" customHeight="1" outlineLevel="1">
      <c r="A24" s="1542" t="s">
        <v>142</v>
      </c>
      <c r="B24" s="1542"/>
      <c r="C24" s="1542"/>
      <c r="D24" s="1542"/>
      <c r="E24" s="2338"/>
      <c r="F24" s="1542"/>
      <c r="G24" s="1678"/>
      <c r="H24" s="131"/>
      <c r="I24" s="131"/>
      <c r="J24" s="131"/>
      <c r="K24" s="131"/>
      <c r="L24" s="131"/>
      <c r="M24" s="131"/>
      <c r="N24" s="131"/>
      <c r="O24" s="131"/>
      <c r="P24" s="131"/>
      <c r="Q24" s="131"/>
      <c r="R24" s="131"/>
      <c r="S24" s="131"/>
    </row>
    <row r="25" spans="1:19" s="681" customFormat="1" ht="12" customHeight="1" outlineLevel="1">
      <c r="A25" s="1542"/>
      <c r="B25" s="1629" t="s">
        <v>1387</v>
      </c>
      <c r="C25" s="1672"/>
      <c r="D25" s="1629">
        <v>946</v>
      </c>
      <c r="E25" s="1864">
        <v>293.57822410147992</v>
      </c>
      <c r="F25" s="1629">
        <v>50</v>
      </c>
      <c r="G25" s="1629">
        <v>837.98</v>
      </c>
      <c r="H25" s="131"/>
      <c r="I25" s="131"/>
      <c r="J25" s="131"/>
      <c r="K25" s="131"/>
      <c r="L25" s="131"/>
      <c r="M25" s="131"/>
      <c r="N25" s="131"/>
      <c r="O25" s="131"/>
      <c r="P25" s="131"/>
      <c r="Q25" s="131"/>
      <c r="R25" s="131"/>
      <c r="S25" s="131"/>
    </row>
    <row r="26" spans="1:19" s="681" customFormat="1" ht="12" customHeight="1" outlineLevel="1">
      <c r="A26" s="1542"/>
      <c r="B26" s="1629" t="s">
        <v>1401</v>
      </c>
      <c r="C26" s="1672"/>
      <c r="D26" s="1629"/>
      <c r="E26" s="1864"/>
      <c r="F26" s="1629">
        <v>1</v>
      </c>
      <c r="G26" s="1629">
        <v>2308</v>
      </c>
      <c r="H26" s="131"/>
      <c r="I26" s="131"/>
      <c r="J26" s="131"/>
      <c r="K26" s="131"/>
      <c r="L26" s="131"/>
      <c r="M26" s="131"/>
      <c r="N26" s="131"/>
      <c r="O26" s="131"/>
      <c r="P26" s="131"/>
      <c r="Q26" s="131"/>
      <c r="R26" s="131"/>
      <c r="S26" s="131"/>
    </row>
    <row r="27" spans="1:19" s="681" customFormat="1" ht="12" customHeight="1" outlineLevel="1">
      <c r="A27" s="1542"/>
      <c r="B27" s="1629" t="s">
        <v>1389</v>
      </c>
      <c r="C27" s="1672"/>
      <c r="D27" s="1629"/>
      <c r="E27" s="1864"/>
      <c r="F27" s="1629"/>
      <c r="G27" s="1629"/>
      <c r="H27" s="131"/>
      <c r="I27" s="131"/>
      <c r="J27" s="131"/>
      <c r="K27" s="131"/>
      <c r="L27" s="131"/>
      <c r="M27" s="131"/>
      <c r="N27" s="131"/>
      <c r="O27" s="131"/>
      <c r="P27" s="131"/>
      <c r="Q27" s="131"/>
      <c r="R27" s="131"/>
      <c r="S27" s="131"/>
    </row>
    <row r="28" spans="1:19" s="681" customFormat="1" ht="12" customHeight="1" outlineLevel="1">
      <c r="A28" s="1542"/>
      <c r="B28" s="1629"/>
      <c r="C28" s="1629" t="s">
        <v>1390</v>
      </c>
      <c r="D28" s="1629">
        <v>6277</v>
      </c>
      <c r="E28" s="1864">
        <v>252.88848175880199</v>
      </c>
      <c r="F28" s="1629">
        <v>252</v>
      </c>
      <c r="G28" s="1629">
        <v>559.65873015873012</v>
      </c>
      <c r="H28" s="131"/>
      <c r="I28" s="131"/>
      <c r="J28" s="131"/>
      <c r="K28" s="131"/>
      <c r="L28" s="131"/>
      <c r="M28" s="131"/>
      <c r="N28" s="131"/>
      <c r="O28" s="131"/>
      <c r="P28" s="131"/>
      <c r="Q28" s="131"/>
      <c r="R28" s="131"/>
      <c r="S28" s="131"/>
    </row>
    <row r="29" spans="1:19" s="681" customFormat="1" ht="12" customHeight="1" outlineLevel="1">
      <c r="A29" s="1655"/>
      <c r="B29" s="1680"/>
      <c r="C29" s="1679" t="s">
        <v>1391</v>
      </c>
      <c r="D29" s="1680">
        <v>0</v>
      </c>
      <c r="E29" s="1868">
        <v>0</v>
      </c>
      <c r="F29" s="1680">
        <v>1</v>
      </c>
      <c r="G29" s="1680">
        <v>266</v>
      </c>
      <c r="H29" s="131"/>
      <c r="I29" s="131"/>
      <c r="J29" s="131"/>
      <c r="K29" s="131"/>
      <c r="L29" s="131"/>
      <c r="M29" s="131"/>
      <c r="N29" s="131"/>
      <c r="O29" s="131"/>
      <c r="P29" s="131"/>
      <c r="Q29" s="131"/>
      <c r="R29" s="131"/>
      <c r="S29" s="131"/>
    </row>
    <row r="30" spans="1:19" s="681" customFormat="1" ht="12" customHeight="1">
      <c r="A30" s="1542" t="s">
        <v>143</v>
      </c>
      <c r="B30" s="1542"/>
      <c r="C30" s="1542"/>
      <c r="D30" s="1542"/>
      <c r="E30" s="1863"/>
      <c r="F30" s="1542"/>
      <c r="G30" s="1542"/>
      <c r="H30" s="131"/>
      <c r="I30" s="131"/>
      <c r="J30" s="131"/>
      <c r="K30" s="131"/>
      <c r="L30" s="131"/>
      <c r="M30" s="131"/>
      <c r="N30" s="131"/>
      <c r="O30" s="131"/>
      <c r="P30" s="131"/>
      <c r="Q30" s="131"/>
      <c r="R30" s="131"/>
      <c r="S30" s="131"/>
    </row>
    <row r="31" spans="1:19" s="681" customFormat="1" ht="12" customHeight="1">
      <c r="A31" s="1542"/>
      <c r="B31" s="1629" t="s">
        <v>1387</v>
      </c>
      <c r="C31" s="1672"/>
      <c r="D31" s="1629">
        <v>3819</v>
      </c>
      <c r="E31" s="1864">
        <v>329.78318931657503</v>
      </c>
      <c r="F31" s="1629">
        <v>241</v>
      </c>
      <c r="G31" s="1629">
        <v>703.36929460580916</v>
      </c>
      <c r="H31" s="131"/>
      <c r="I31" s="131"/>
      <c r="J31" s="131"/>
      <c r="K31" s="131"/>
      <c r="L31" s="131"/>
      <c r="M31" s="131"/>
      <c r="N31" s="131"/>
      <c r="O31" s="131"/>
      <c r="P31" s="131"/>
      <c r="Q31" s="131"/>
      <c r="R31" s="131"/>
      <c r="S31" s="131"/>
    </row>
    <row r="32" spans="1:19" s="681" customFormat="1" ht="12" customHeight="1">
      <c r="A32" s="1542"/>
      <c r="B32" s="1629" t="s">
        <v>1388</v>
      </c>
      <c r="C32" s="1672"/>
      <c r="D32" s="1629"/>
      <c r="E32" s="1864"/>
      <c r="F32" s="1629">
        <v>15</v>
      </c>
      <c r="G32" s="1629">
        <v>999.33333333333337</v>
      </c>
      <c r="H32" s="131"/>
      <c r="I32" s="131"/>
      <c r="J32" s="131"/>
      <c r="K32" s="131"/>
      <c r="L32" s="131"/>
      <c r="M32" s="131"/>
      <c r="N32" s="131"/>
      <c r="O32" s="131"/>
      <c r="P32" s="131"/>
      <c r="Q32" s="131"/>
      <c r="R32" s="131"/>
      <c r="S32" s="131"/>
    </row>
    <row r="33" spans="1:7" ht="12" customHeight="1">
      <c r="A33" s="1542"/>
      <c r="B33" s="1629" t="s">
        <v>1389</v>
      </c>
      <c r="C33" s="1672"/>
      <c r="D33" s="1629"/>
      <c r="E33" s="1864"/>
      <c r="F33" s="1629"/>
      <c r="G33" s="1629"/>
    </row>
    <row r="34" spans="1:7" ht="12" customHeight="1">
      <c r="A34" s="1542"/>
      <c r="B34" s="1629"/>
      <c r="C34" s="1629" t="s">
        <v>1390</v>
      </c>
      <c r="D34" s="1629">
        <v>24180</v>
      </c>
      <c r="E34" s="1864">
        <v>282.6720430107527</v>
      </c>
      <c r="F34" s="1629">
        <v>1217</v>
      </c>
      <c r="G34" s="1629">
        <v>653.03861955628599</v>
      </c>
    </row>
    <row r="35" spans="1:7" ht="12" customHeight="1" thickBot="1">
      <c r="A35" s="1635"/>
      <c r="B35" s="1657"/>
      <c r="C35" s="1691" t="s">
        <v>1391</v>
      </c>
      <c r="D35" s="1657">
        <v>0</v>
      </c>
      <c r="E35" s="1657">
        <v>0</v>
      </c>
      <c r="F35" s="2339">
        <v>4</v>
      </c>
      <c r="G35" s="1657">
        <v>553</v>
      </c>
    </row>
    <row r="36" spans="1:7" ht="27" customHeight="1">
      <c r="A36" s="2464" t="s">
        <v>1396</v>
      </c>
      <c r="B36" s="2464"/>
      <c r="C36" s="2464"/>
      <c r="D36" s="2464"/>
      <c r="E36" s="2464"/>
      <c r="F36" s="2464"/>
      <c r="G36" s="2464"/>
    </row>
    <row r="37" spans="1:7" ht="41.25" customHeight="1">
      <c r="A37" s="2464" t="s">
        <v>1397</v>
      </c>
      <c r="B37" s="2464"/>
      <c r="C37" s="2464"/>
      <c r="D37" s="2464"/>
      <c r="E37" s="2464"/>
      <c r="F37" s="2464"/>
      <c r="G37" s="2464"/>
    </row>
    <row r="38" spans="1:7" ht="13.5" customHeight="1">
      <c r="A38" s="1332" t="s">
        <v>1398</v>
      </c>
      <c r="B38" s="1332"/>
      <c r="C38" s="1332"/>
      <c r="D38" s="1332"/>
      <c r="E38" s="1332"/>
      <c r="F38" s="1332"/>
      <c r="G38" s="1332"/>
    </row>
    <row r="39" spans="1:7" ht="28.8" customHeight="1">
      <c r="A39" s="2466"/>
      <c r="B39" s="2466"/>
      <c r="C39" s="2466"/>
      <c r="D39" s="2466"/>
      <c r="E39" s="2466"/>
      <c r="F39" s="2466"/>
      <c r="G39" s="2466"/>
    </row>
    <row r="40" spans="1:7" s="1692" customFormat="1" ht="25.5" customHeight="1">
      <c r="A40" s="2466"/>
      <c r="B40" s="2467"/>
      <c r="C40" s="2467"/>
      <c r="D40" s="2467"/>
      <c r="E40" s="2467"/>
      <c r="F40" s="2467"/>
      <c r="G40" s="2467"/>
    </row>
    <row r="41" spans="1:7" ht="13.8">
      <c r="A41" s="292"/>
      <c r="B41" s="292"/>
      <c r="C41" s="292"/>
      <c r="D41" s="292"/>
      <c r="E41" s="292"/>
      <c r="F41" s="292"/>
      <c r="G41" s="292"/>
    </row>
    <row r="42" spans="1:7" ht="13.8">
      <c r="A42" s="1541"/>
    </row>
    <row r="46" spans="1:7">
      <c r="D46" s="1688"/>
      <c r="F46" s="1688"/>
      <c r="G46" s="1688"/>
    </row>
  </sheetData>
  <mergeCells count="4">
    <mergeCell ref="A36:G36"/>
    <mergeCell ref="A37:G37"/>
    <mergeCell ref="A39:G39"/>
    <mergeCell ref="A40:G40"/>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26DD0-BDC0-4611-B5D5-29CF4C991B27}">
  <sheetPr>
    <pageSetUpPr fitToPage="1"/>
  </sheetPr>
  <dimension ref="A1:S111"/>
  <sheetViews>
    <sheetView zoomScaleNormal="100" workbookViewId="0">
      <pane ySplit="6" topLeftCell="A7" activePane="bottomLeft" state="frozen"/>
      <selection activeCell="H17" sqref="H17"/>
      <selection pane="bottomLeft" activeCell="I6" sqref="I6"/>
    </sheetView>
  </sheetViews>
  <sheetFormatPr baseColWidth="10" defaultColWidth="11.44140625" defaultRowHeight="13.2" outlineLevelRow="1"/>
  <cols>
    <col min="1" max="1" width="2.109375" style="131" customWidth="1"/>
    <col min="2" max="3" width="2" style="131" customWidth="1"/>
    <col min="4" max="4" width="44.109375" style="131" customWidth="1"/>
    <col min="5" max="5" width="9.44140625" style="131" customWidth="1"/>
    <col min="6" max="6" width="10.5546875" style="131" customWidth="1"/>
    <col min="7" max="7" width="8.77734375" style="131" customWidth="1"/>
    <col min="8" max="8" width="12.21875" style="131" customWidth="1"/>
    <col min="9" max="255" width="11.44140625" style="131"/>
    <col min="256" max="256" width="2.109375" style="131" customWidth="1"/>
    <col min="257" max="258" width="2" style="131" customWidth="1"/>
    <col min="259" max="259" width="44.109375" style="131" customWidth="1"/>
    <col min="260" max="260" width="9.44140625" style="131" customWidth="1"/>
    <col min="261" max="261" width="10.5546875" style="131" customWidth="1"/>
    <col min="262" max="262" width="1.44140625" style="131" customWidth="1"/>
    <col min="263" max="263" width="10.109375" style="131" customWidth="1"/>
    <col min="264" max="264" width="11.5546875" style="131" customWidth="1"/>
    <col min="265" max="511" width="11.44140625" style="131"/>
    <col min="512" max="512" width="2.109375" style="131" customWidth="1"/>
    <col min="513" max="514" width="2" style="131" customWidth="1"/>
    <col min="515" max="515" width="44.109375" style="131" customWidth="1"/>
    <col min="516" max="516" width="9.44140625" style="131" customWidth="1"/>
    <col min="517" max="517" width="10.5546875" style="131" customWidth="1"/>
    <col min="518" max="518" width="1.44140625" style="131" customWidth="1"/>
    <col min="519" max="519" width="10.109375" style="131" customWidth="1"/>
    <col min="520" max="520" width="11.5546875" style="131" customWidth="1"/>
    <col min="521" max="767" width="11.44140625" style="131"/>
    <col min="768" max="768" width="2.109375" style="131" customWidth="1"/>
    <col min="769" max="770" width="2" style="131" customWidth="1"/>
    <col min="771" max="771" width="44.109375" style="131" customWidth="1"/>
    <col min="772" max="772" width="9.44140625" style="131" customWidth="1"/>
    <col min="773" max="773" width="10.5546875" style="131" customWidth="1"/>
    <col min="774" max="774" width="1.44140625" style="131" customWidth="1"/>
    <col min="775" max="775" width="10.109375" style="131" customWidth="1"/>
    <col min="776" max="776" width="11.5546875" style="131" customWidth="1"/>
    <col min="777" max="1023" width="11.44140625" style="131"/>
    <col min="1024" max="1024" width="2.109375" style="131" customWidth="1"/>
    <col min="1025" max="1026" width="2" style="131" customWidth="1"/>
    <col min="1027" max="1027" width="44.109375" style="131" customWidth="1"/>
    <col min="1028" max="1028" width="9.44140625" style="131" customWidth="1"/>
    <col min="1029" max="1029" width="10.5546875" style="131" customWidth="1"/>
    <col min="1030" max="1030" width="1.44140625" style="131" customWidth="1"/>
    <col min="1031" max="1031" width="10.109375" style="131" customWidth="1"/>
    <col min="1032" max="1032" width="11.5546875" style="131" customWidth="1"/>
    <col min="1033" max="1279" width="11.44140625" style="131"/>
    <col min="1280" max="1280" width="2.109375" style="131" customWidth="1"/>
    <col min="1281" max="1282" width="2" style="131" customWidth="1"/>
    <col min="1283" max="1283" width="44.109375" style="131" customWidth="1"/>
    <col min="1284" max="1284" width="9.44140625" style="131" customWidth="1"/>
    <col min="1285" max="1285" width="10.5546875" style="131" customWidth="1"/>
    <col min="1286" max="1286" width="1.44140625" style="131" customWidth="1"/>
    <col min="1287" max="1287" width="10.109375" style="131" customWidth="1"/>
    <col min="1288" max="1288" width="11.5546875" style="131" customWidth="1"/>
    <col min="1289" max="1535" width="11.44140625" style="131"/>
    <col min="1536" max="1536" width="2.109375" style="131" customWidth="1"/>
    <col min="1537" max="1538" width="2" style="131" customWidth="1"/>
    <col min="1539" max="1539" width="44.109375" style="131" customWidth="1"/>
    <col min="1540" max="1540" width="9.44140625" style="131" customWidth="1"/>
    <col min="1541" max="1541" width="10.5546875" style="131" customWidth="1"/>
    <col min="1542" max="1542" width="1.44140625" style="131" customWidth="1"/>
    <col min="1543" max="1543" width="10.109375" style="131" customWidth="1"/>
    <col min="1544" max="1544" width="11.5546875" style="131" customWidth="1"/>
    <col min="1545" max="1791" width="11.44140625" style="131"/>
    <col min="1792" max="1792" width="2.109375" style="131" customWidth="1"/>
    <col min="1793" max="1794" width="2" style="131" customWidth="1"/>
    <col min="1795" max="1795" width="44.109375" style="131" customWidth="1"/>
    <col min="1796" max="1796" width="9.44140625" style="131" customWidth="1"/>
    <col min="1797" max="1797" width="10.5546875" style="131" customWidth="1"/>
    <col min="1798" max="1798" width="1.44140625" style="131" customWidth="1"/>
    <col min="1799" max="1799" width="10.109375" style="131" customWidth="1"/>
    <col min="1800" max="1800" width="11.5546875" style="131" customWidth="1"/>
    <col min="1801" max="2047" width="11.44140625" style="131"/>
    <col min="2048" max="2048" width="2.109375" style="131" customWidth="1"/>
    <col min="2049" max="2050" width="2" style="131" customWidth="1"/>
    <col min="2051" max="2051" width="44.109375" style="131" customWidth="1"/>
    <col min="2052" max="2052" width="9.44140625" style="131" customWidth="1"/>
    <col min="2053" max="2053" width="10.5546875" style="131" customWidth="1"/>
    <col min="2054" max="2054" width="1.44140625" style="131" customWidth="1"/>
    <col min="2055" max="2055" width="10.109375" style="131" customWidth="1"/>
    <col min="2056" max="2056" width="11.5546875" style="131" customWidth="1"/>
    <col min="2057" max="2303" width="11.44140625" style="131"/>
    <col min="2304" max="2304" width="2.109375" style="131" customWidth="1"/>
    <col min="2305" max="2306" width="2" style="131" customWidth="1"/>
    <col min="2307" max="2307" width="44.109375" style="131" customWidth="1"/>
    <col min="2308" max="2308" width="9.44140625" style="131" customWidth="1"/>
    <col min="2309" max="2309" width="10.5546875" style="131" customWidth="1"/>
    <col min="2310" max="2310" width="1.44140625" style="131" customWidth="1"/>
    <col min="2311" max="2311" width="10.109375" style="131" customWidth="1"/>
    <col min="2312" max="2312" width="11.5546875" style="131" customWidth="1"/>
    <col min="2313" max="2559" width="11.44140625" style="131"/>
    <col min="2560" max="2560" width="2.109375" style="131" customWidth="1"/>
    <col min="2561" max="2562" width="2" style="131" customWidth="1"/>
    <col min="2563" max="2563" width="44.109375" style="131" customWidth="1"/>
    <col min="2564" max="2564" width="9.44140625" style="131" customWidth="1"/>
    <col min="2565" max="2565" width="10.5546875" style="131" customWidth="1"/>
    <col min="2566" max="2566" width="1.44140625" style="131" customWidth="1"/>
    <col min="2567" max="2567" width="10.109375" style="131" customWidth="1"/>
    <col min="2568" max="2568" width="11.5546875" style="131" customWidth="1"/>
    <col min="2569" max="2815" width="11.44140625" style="131"/>
    <col min="2816" max="2816" width="2.109375" style="131" customWidth="1"/>
    <col min="2817" max="2818" width="2" style="131" customWidth="1"/>
    <col min="2819" max="2819" width="44.109375" style="131" customWidth="1"/>
    <col min="2820" max="2820" width="9.44140625" style="131" customWidth="1"/>
    <col min="2821" max="2821" width="10.5546875" style="131" customWidth="1"/>
    <col min="2822" max="2822" width="1.44140625" style="131" customWidth="1"/>
    <col min="2823" max="2823" width="10.109375" style="131" customWidth="1"/>
    <col min="2824" max="2824" width="11.5546875" style="131" customWidth="1"/>
    <col min="2825" max="3071" width="11.44140625" style="131"/>
    <col min="3072" max="3072" width="2.109375" style="131" customWidth="1"/>
    <col min="3073" max="3074" width="2" style="131" customWidth="1"/>
    <col min="3075" max="3075" width="44.109375" style="131" customWidth="1"/>
    <col min="3076" max="3076" width="9.44140625" style="131" customWidth="1"/>
    <col min="3077" max="3077" width="10.5546875" style="131" customWidth="1"/>
    <col min="3078" max="3078" width="1.44140625" style="131" customWidth="1"/>
    <col min="3079" max="3079" width="10.109375" style="131" customWidth="1"/>
    <col min="3080" max="3080" width="11.5546875" style="131" customWidth="1"/>
    <col min="3081" max="3327" width="11.44140625" style="131"/>
    <col min="3328" max="3328" width="2.109375" style="131" customWidth="1"/>
    <col min="3329" max="3330" width="2" style="131" customWidth="1"/>
    <col min="3331" max="3331" width="44.109375" style="131" customWidth="1"/>
    <col min="3332" max="3332" width="9.44140625" style="131" customWidth="1"/>
    <col min="3333" max="3333" width="10.5546875" style="131" customWidth="1"/>
    <col min="3334" max="3334" width="1.44140625" style="131" customWidth="1"/>
    <col min="3335" max="3335" width="10.109375" style="131" customWidth="1"/>
    <col min="3336" max="3336" width="11.5546875" style="131" customWidth="1"/>
    <col min="3337" max="3583" width="11.44140625" style="131"/>
    <col min="3584" max="3584" width="2.109375" style="131" customWidth="1"/>
    <col min="3585" max="3586" width="2" style="131" customWidth="1"/>
    <col min="3587" max="3587" width="44.109375" style="131" customWidth="1"/>
    <col min="3588" max="3588" width="9.44140625" style="131" customWidth="1"/>
    <col min="3589" max="3589" width="10.5546875" style="131" customWidth="1"/>
    <col min="3590" max="3590" width="1.44140625" style="131" customWidth="1"/>
    <col min="3591" max="3591" width="10.109375" style="131" customWidth="1"/>
    <col min="3592" max="3592" width="11.5546875" style="131" customWidth="1"/>
    <col min="3593" max="3839" width="11.44140625" style="131"/>
    <col min="3840" max="3840" width="2.109375" style="131" customWidth="1"/>
    <col min="3841" max="3842" width="2" style="131" customWidth="1"/>
    <col min="3843" max="3843" width="44.109375" style="131" customWidth="1"/>
    <col min="3844" max="3844" width="9.44140625" style="131" customWidth="1"/>
    <col min="3845" max="3845" width="10.5546875" style="131" customWidth="1"/>
    <col min="3846" max="3846" width="1.44140625" style="131" customWidth="1"/>
    <col min="3847" max="3847" width="10.109375" style="131" customWidth="1"/>
    <col min="3848" max="3848" width="11.5546875" style="131" customWidth="1"/>
    <col min="3849" max="4095" width="11.44140625" style="131"/>
    <col min="4096" max="4096" width="2.109375" style="131" customWidth="1"/>
    <col min="4097" max="4098" width="2" style="131" customWidth="1"/>
    <col min="4099" max="4099" width="44.109375" style="131" customWidth="1"/>
    <col min="4100" max="4100" width="9.44140625" style="131" customWidth="1"/>
    <col min="4101" max="4101" width="10.5546875" style="131" customWidth="1"/>
    <col min="4102" max="4102" width="1.44140625" style="131" customWidth="1"/>
    <col min="4103" max="4103" width="10.109375" style="131" customWidth="1"/>
    <col min="4104" max="4104" width="11.5546875" style="131" customWidth="1"/>
    <col min="4105" max="4351" width="11.44140625" style="131"/>
    <col min="4352" max="4352" width="2.109375" style="131" customWidth="1"/>
    <col min="4353" max="4354" width="2" style="131" customWidth="1"/>
    <col min="4355" max="4355" width="44.109375" style="131" customWidth="1"/>
    <col min="4356" max="4356" width="9.44140625" style="131" customWidth="1"/>
    <col min="4357" max="4357" width="10.5546875" style="131" customWidth="1"/>
    <col min="4358" max="4358" width="1.44140625" style="131" customWidth="1"/>
    <col min="4359" max="4359" width="10.109375" style="131" customWidth="1"/>
    <col min="4360" max="4360" width="11.5546875" style="131" customWidth="1"/>
    <col min="4361" max="4607" width="11.44140625" style="131"/>
    <col min="4608" max="4608" width="2.109375" style="131" customWidth="1"/>
    <col min="4609" max="4610" width="2" style="131" customWidth="1"/>
    <col min="4611" max="4611" width="44.109375" style="131" customWidth="1"/>
    <col min="4612" max="4612" width="9.44140625" style="131" customWidth="1"/>
    <col min="4613" max="4613" width="10.5546875" style="131" customWidth="1"/>
    <col min="4614" max="4614" width="1.44140625" style="131" customWidth="1"/>
    <col min="4615" max="4615" width="10.109375" style="131" customWidth="1"/>
    <col min="4616" max="4616" width="11.5546875" style="131" customWidth="1"/>
    <col min="4617" max="4863" width="11.44140625" style="131"/>
    <col min="4864" max="4864" width="2.109375" style="131" customWidth="1"/>
    <col min="4865" max="4866" width="2" style="131" customWidth="1"/>
    <col min="4867" max="4867" width="44.109375" style="131" customWidth="1"/>
    <col min="4868" max="4868" width="9.44140625" style="131" customWidth="1"/>
    <col min="4869" max="4869" width="10.5546875" style="131" customWidth="1"/>
    <col min="4870" max="4870" width="1.44140625" style="131" customWidth="1"/>
    <col min="4871" max="4871" width="10.109375" style="131" customWidth="1"/>
    <col min="4872" max="4872" width="11.5546875" style="131" customWidth="1"/>
    <col min="4873" max="5119" width="11.44140625" style="131"/>
    <col min="5120" max="5120" width="2.109375" style="131" customWidth="1"/>
    <col min="5121" max="5122" width="2" style="131" customWidth="1"/>
    <col min="5123" max="5123" width="44.109375" style="131" customWidth="1"/>
    <col min="5124" max="5124" width="9.44140625" style="131" customWidth="1"/>
    <col min="5125" max="5125" width="10.5546875" style="131" customWidth="1"/>
    <col min="5126" max="5126" width="1.44140625" style="131" customWidth="1"/>
    <col min="5127" max="5127" width="10.109375" style="131" customWidth="1"/>
    <col min="5128" max="5128" width="11.5546875" style="131" customWidth="1"/>
    <col min="5129" max="5375" width="11.44140625" style="131"/>
    <col min="5376" max="5376" width="2.109375" style="131" customWidth="1"/>
    <col min="5377" max="5378" width="2" style="131" customWidth="1"/>
    <col min="5379" max="5379" width="44.109375" style="131" customWidth="1"/>
    <col min="5380" max="5380" width="9.44140625" style="131" customWidth="1"/>
    <col min="5381" max="5381" width="10.5546875" style="131" customWidth="1"/>
    <col min="5382" max="5382" width="1.44140625" style="131" customWidth="1"/>
    <col min="5383" max="5383" width="10.109375" style="131" customWidth="1"/>
    <col min="5384" max="5384" width="11.5546875" style="131" customWidth="1"/>
    <col min="5385" max="5631" width="11.44140625" style="131"/>
    <col min="5632" max="5632" width="2.109375" style="131" customWidth="1"/>
    <col min="5633" max="5634" width="2" style="131" customWidth="1"/>
    <col min="5635" max="5635" width="44.109375" style="131" customWidth="1"/>
    <col min="5636" max="5636" width="9.44140625" style="131" customWidth="1"/>
    <col min="5637" max="5637" width="10.5546875" style="131" customWidth="1"/>
    <col min="5638" max="5638" width="1.44140625" style="131" customWidth="1"/>
    <col min="5639" max="5639" width="10.109375" style="131" customWidth="1"/>
    <col min="5640" max="5640" width="11.5546875" style="131" customWidth="1"/>
    <col min="5641" max="5887" width="11.44140625" style="131"/>
    <col min="5888" max="5888" width="2.109375" style="131" customWidth="1"/>
    <col min="5889" max="5890" width="2" style="131" customWidth="1"/>
    <col min="5891" max="5891" width="44.109375" style="131" customWidth="1"/>
    <col min="5892" max="5892" width="9.44140625" style="131" customWidth="1"/>
    <col min="5893" max="5893" width="10.5546875" style="131" customWidth="1"/>
    <col min="5894" max="5894" width="1.44140625" style="131" customWidth="1"/>
    <col min="5895" max="5895" width="10.109375" style="131" customWidth="1"/>
    <col min="5896" max="5896" width="11.5546875" style="131" customWidth="1"/>
    <col min="5897" max="6143" width="11.44140625" style="131"/>
    <col min="6144" max="6144" width="2.109375" style="131" customWidth="1"/>
    <col min="6145" max="6146" width="2" style="131" customWidth="1"/>
    <col min="6147" max="6147" width="44.109375" style="131" customWidth="1"/>
    <col min="6148" max="6148" width="9.44140625" style="131" customWidth="1"/>
    <col min="6149" max="6149" width="10.5546875" style="131" customWidth="1"/>
    <col min="6150" max="6150" width="1.44140625" style="131" customWidth="1"/>
    <col min="6151" max="6151" width="10.109375" style="131" customWidth="1"/>
    <col min="6152" max="6152" width="11.5546875" style="131" customWidth="1"/>
    <col min="6153" max="6399" width="11.44140625" style="131"/>
    <col min="6400" max="6400" width="2.109375" style="131" customWidth="1"/>
    <col min="6401" max="6402" width="2" style="131" customWidth="1"/>
    <col min="6403" max="6403" width="44.109375" style="131" customWidth="1"/>
    <col min="6404" max="6404" width="9.44140625" style="131" customWidth="1"/>
    <col min="6405" max="6405" width="10.5546875" style="131" customWidth="1"/>
    <col min="6406" max="6406" width="1.44140625" style="131" customWidth="1"/>
    <col min="6407" max="6407" width="10.109375" style="131" customWidth="1"/>
    <col min="6408" max="6408" width="11.5546875" style="131" customWidth="1"/>
    <col min="6409" max="6655" width="11.44140625" style="131"/>
    <col min="6656" max="6656" width="2.109375" style="131" customWidth="1"/>
    <col min="6657" max="6658" width="2" style="131" customWidth="1"/>
    <col min="6659" max="6659" width="44.109375" style="131" customWidth="1"/>
    <col min="6660" max="6660" width="9.44140625" style="131" customWidth="1"/>
    <col min="6661" max="6661" width="10.5546875" style="131" customWidth="1"/>
    <col min="6662" max="6662" width="1.44140625" style="131" customWidth="1"/>
    <col min="6663" max="6663" width="10.109375" style="131" customWidth="1"/>
    <col min="6664" max="6664" width="11.5546875" style="131" customWidth="1"/>
    <col min="6665" max="6911" width="11.44140625" style="131"/>
    <col min="6912" max="6912" width="2.109375" style="131" customWidth="1"/>
    <col min="6913" max="6914" width="2" style="131" customWidth="1"/>
    <col min="6915" max="6915" width="44.109375" style="131" customWidth="1"/>
    <col min="6916" max="6916" width="9.44140625" style="131" customWidth="1"/>
    <col min="6917" max="6917" width="10.5546875" style="131" customWidth="1"/>
    <col min="6918" max="6918" width="1.44140625" style="131" customWidth="1"/>
    <col min="6919" max="6919" width="10.109375" style="131" customWidth="1"/>
    <col min="6920" max="6920" width="11.5546875" style="131" customWidth="1"/>
    <col min="6921" max="7167" width="11.44140625" style="131"/>
    <col min="7168" max="7168" width="2.109375" style="131" customWidth="1"/>
    <col min="7169" max="7170" width="2" style="131" customWidth="1"/>
    <col min="7171" max="7171" width="44.109375" style="131" customWidth="1"/>
    <col min="7172" max="7172" width="9.44140625" style="131" customWidth="1"/>
    <col min="7173" max="7173" width="10.5546875" style="131" customWidth="1"/>
    <col min="7174" max="7174" width="1.44140625" style="131" customWidth="1"/>
    <col min="7175" max="7175" width="10.109375" style="131" customWidth="1"/>
    <col min="7176" max="7176" width="11.5546875" style="131" customWidth="1"/>
    <col min="7177" max="7423" width="11.44140625" style="131"/>
    <col min="7424" max="7424" width="2.109375" style="131" customWidth="1"/>
    <col min="7425" max="7426" width="2" style="131" customWidth="1"/>
    <col min="7427" max="7427" width="44.109375" style="131" customWidth="1"/>
    <col min="7428" max="7428" width="9.44140625" style="131" customWidth="1"/>
    <col min="7429" max="7429" width="10.5546875" style="131" customWidth="1"/>
    <col min="7430" max="7430" width="1.44140625" style="131" customWidth="1"/>
    <col min="7431" max="7431" width="10.109375" style="131" customWidth="1"/>
    <col min="7432" max="7432" width="11.5546875" style="131" customWidth="1"/>
    <col min="7433" max="7679" width="11.44140625" style="131"/>
    <col min="7680" max="7680" width="2.109375" style="131" customWidth="1"/>
    <col min="7681" max="7682" width="2" style="131" customWidth="1"/>
    <col min="7683" max="7683" width="44.109375" style="131" customWidth="1"/>
    <col min="7684" max="7684" width="9.44140625" style="131" customWidth="1"/>
    <col min="7685" max="7685" width="10.5546875" style="131" customWidth="1"/>
    <col min="7686" max="7686" width="1.44140625" style="131" customWidth="1"/>
    <col min="7687" max="7687" width="10.109375" style="131" customWidth="1"/>
    <col min="7688" max="7688" width="11.5546875" style="131" customWidth="1"/>
    <col min="7689" max="7935" width="11.44140625" style="131"/>
    <col min="7936" max="7936" width="2.109375" style="131" customWidth="1"/>
    <col min="7937" max="7938" width="2" style="131" customWidth="1"/>
    <col min="7939" max="7939" width="44.109375" style="131" customWidth="1"/>
    <col min="7940" max="7940" width="9.44140625" style="131" customWidth="1"/>
    <col min="7941" max="7941" width="10.5546875" style="131" customWidth="1"/>
    <col min="7942" max="7942" width="1.44140625" style="131" customWidth="1"/>
    <col min="7943" max="7943" width="10.109375" style="131" customWidth="1"/>
    <col min="7944" max="7944" width="11.5546875" style="131" customWidth="1"/>
    <col min="7945" max="8191" width="11.44140625" style="131"/>
    <col min="8192" max="8192" width="2.109375" style="131" customWidth="1"/>
    <col min="8193" max="8194" width="2" style="131" customWidth="1"/>
    <col min="8195" max="8195" width="44.109375" style="131" customWidth="1"/>
    <col min="8196" max="8196" width="9.44140625" style="131" customWidth="1"/>
    <col min="8197" max="8197" width="10.5546875" style="131" customWidth="1"/>
    <col min="8198" max="8198" width="1.44140625" style="131" customWidth="1"/>
    <col min="8199" max="8199" width="10.109375" style="131" customWidth="1"/>
    <col min="8200" max="8200" width="11.5546875" style="131" customWidth="1"/>
    <col min="8201" max="8447" width="11.44140625" style="131"/>
    <col min="8448" max="8448" width="2.109375" style="131" customWidth="1"/>
    <col min="8449" max="8450" width="2" style="131" customWidth="1"/>
    <col min="8451" max="8451" width="44.109375" style="131" customWidth="1"/>
    <col min="8452" max="8452" width="9.44140625" style="131" customWidth="1"/>
    <col min="8453" max="8453" width="10.5546875" style="131" customWidth="1"/>
    <col min="8454" max="8454" width="1.44140625" style="131" customWidth="1"/>
    <col min="8455" max="8455" width="10.109375" style="131" customWidth="1"/>
    <col min="8456" max="8456" width="11.5546875" style="131" customWidth="1"/>
    <col min="8457" max="8703" width="11.44140625" style="131"/>
    <col min="8704" max="8704" width="2.109375" style="131" customWidth="1"/>
    <col min="8705" max="8706" width="2" style="131" customWidth="1"/>
    <col min="8707" max="8707" width="44.109375" style="131" customWidth="1"/>
    <col min="8708" max="8708" width="9.44140625" style="131" customWidth="1"/>
    <col min="8709" max="8709" width="10.5546875" style="131" customWidth="1"/>
    <col min="8710" max="8710" width="1.44140625" style="131" customWidth="1"/>
    <col min="8711" max="8711" width="10.109375" style="131" customWidth="1"/>
    <col min="8712" max="8712" width="11.5546875" style="131" customWidth="1"/>
    <col min="8713" max="8959" width="11.44140625" style="131"/>
    <col min="8960" max="8960" width="2.109375" style="131" customWidth="1"/>
    <col min="8961" max="8962" width="2" style="131" customWidth="1"/>
    <col min="8963" max="8963" width="44.109375" style="131" customWidth="1"/>
    <col min="8964" max="8964" width="9.44140625" style="131" customWidth="1"/>
    <col min="8965" max="8965" width="10.5546875" style="131" customWidth="1"/>
    <col min="8966" max="8966" width="1.44140625" style="131" customWidth="1"/>
    <col min="8967" max="8967" width="10.109375" style="131" customWidth="1"/>
    <col min="8968" max="8968" width="11.5546875" style="131" customWidth="1"/>
    <col min="8969" max="9215" width="11.44140625" style="131"/>
    <col min="9216" max="9216" width="2.109375" style="131" customWidth="1"/>
    <col min="9217" max="9218" width="2" style="131" customWidth="1"/>
    <col min="9219" max="9219" width="44.109375" style="131" customWidth="1"/>
    <col min="9220" max="9220" width="9.44140625" style="131" customWidth="1"/>
    <col min="9221" max="9221" width="10.5546875" style="131" customWidth="1"/>
    <col min="9222" max="9222" width="1.44140625" style="131" customWidth="1"/>
    <col min="9223" max="9223" width="10.109375" style="131" customWidth="1"/>
    <col min="9224" max="9224" width="11.5546875" style="131" customWidth="1"/>
    <col min="9225" max="9471" width="11.44140625" style="131"/>
    <col min="9472" max="9472" width="2.109375" style="131" customWidth="1"/>
    <col min="9473" max="9474" width="2" style="131" customWidth="1"/>
    <col min="9475" max="9475" width="44.109375" style="131" customWidth="1"/>
    <col min="9476" max="9476" width="9.44140625" style="131" customWidth="1"/>
    <col min="9477" max="9477" width="10.5546875" style="131" customWidth="1"/>
    <col min="9478" max="9478" width="1.44140625" style="131" customWidth="1"/>
    <col min="9479" max="9479" width="10.109375" style="131" customWidth="1"/>
    <col min="9480" max="9480" width="11.5546875" style="131" customWidth="1"/>
    <col min="9481" max="9727" width="11.44140625" style="131"/>
    <col min="9728" max="9728" width="2.109375" style="131" customWidth="1"/>
    <col min="9729" max="9730" width="2" style="131" customWidth="1"/>
    <col min="9731" max="9731" width="44.109375" style="131" customWidth="1"/>
    <col min="9732" max="9732" width="9.44140625" style="131" customWidth="1"/>
    <col min="9733" max="9733" width="10.5546875" style="131" customWidth="1"/>
    <col min="9734" max="9734" width="1.44140625" style="131" customWidth="1"/>
    <col min="9735" max="9735" width="10.109375" style="131" customWidth="1"/>
    <col min="9736" max="9736" width="11.5546875" style="131" customWidth="1"/>
    <col min="9737" max="9983" width="11.44140625" style="131"/>
    <col min="9984" max="9984" width="2.109375" style="131" customWidth="1"/>
    <col min="9985" max="9986" width="2" style="131" customWidth="1"/>
    <col min="9987" max="9987" width="44.109375" style="131" customWidth="1"/>
    <col min="9988" max="9988" width="9.44140625" style="131" customWidth="1"/>
    <col min="9989" max="9989" width="10.5546875" style="131" customWidth="1"/>
    <col min="9990" max="9990" width="1.44140625" style="131" customWidth="1"/>
    <col min="9991" max="9991" width="10.109375" style="131" customWidth="1"/>
    <col min="9992" max="9992" width="11.5546875" style="131" customWidth="1"/>
    <col min="9993" max="10239" width="11.44140625" style="131"/>
    <col min="10240" max="10240" width="2.109375" style="131" customWidth="1"/>
    <col min="10241" max="10242" width="2" style="131" customWidth="1"/>
    <col min="10243" max="10243" width="44.109375" style="131" customWidth="1"/>
    <col min="10244" max="10244" width="9.44140625" style="131" customWidth="1"/>
    <col min="10245" max="10245" width="10.5546875" style="131" customWidth="1"/>
    <col min="10246" max="10246" width="1.44140625" style="131" customWidth="1"/>
    <col min="10247" max="10247" width="10.109375" style="131" customWidth="1"/>
    <col min="10248" max="10248" width="11.5546875" style="131" customWidth="1"/>
    <col min="10249" max="10495" width="11.44140625" style="131"/>
    <col min="10496" max="10496" width="2.109375" style="131" customWidth="1"/>
    <col min="10497" max="10498" width="2" style="131" customWidth="1"/>
    <col min="10499" max="10499" width="44.109375" style="131" customWidth="1"/>
    <col min="10500" max="10500" width="9.44140625" style="131" customWidth="1"/>
    <col min="10501" max="10501" width="10.5546875" style="131" customWidth="1"/>
    <col min="10502" max="10502" width="1.44140625" style="131" customWidth="1"/>
    <col min="10503" max="10503" width="10.109375" style="131" customWidth="1"/>
    <col min="10504" max="10504" width="11.5546875" style="131" customWidth="1"/>
    <col min="10505" max="10751" width="11.44140625" style="131"/>
    <col min="10752" max="10752" width="2.109375" style="131" customWidth="1"/>
    <col min="10753" max="10754" width="2" style="131" customWidth="1"/>
    <col min="10755" max="10755" width="44.109375" style="131" customWidth="1"/>
    <col min="10756" max="10756" width="9.44140625" style="131" customWidth="1"/>
    <col min="10757" max="10757" width="10.5546875" style="131" customWidth="1"/>
    <col min="10758" max="10758" width="1.44140625" style="131" customWidth="1"/>
    <col min="10759" max="10759" width="10.109375" style="131" customWidth="1"/>
    <col min="10760" max="10760" width="11.5546875" style="131" customWidth="1"/>
    <col min="10761" max="11007" width="11.44140625" style="131"/>
    <col min="11008" max="11008" width="2.109375" style="131" customWidth="1"/>
    <col min="11009" max="11010" width="2" style="131" customWidth="1"/>
    <col min="11011" max="11011" width="44.109375" style="131" customWidth="1"/>
    <col min="11012" max="11012" width="9.44140625" style="131" customWidth="1"/>
    <col min="11013" max="11013" width="10.5546875" style="131" customWidth="1"/>
    <col min="11014" max="11014" width="1.44140625" style="131" customWidth="1"/>
    <col min="11015" max="11015" width="10.109375" style="131" customWidth="1"/>
    <col min="11016" max="11016" width="11.5546875" style="131" customWidth="1"/>
    <col min="11017" max="11263" width="11.44140625" style="131"/>
    <col min="11264" max="11264" width="2.109375" style="131" customWidth="1"/>
    <col min="11265" max="11266" width="2" style="131" customWidth="1"/>
    <col min="11267" max="11267" width="44.109375" style="131" customWidth="1"/>
    <col min="11268" max="11268" width="9.44140625" style="131" customWidth="1"/>
    <col min="11269" max="11269" width="10.5546875" style="131" customWidth="1"/>
    <col min="11270" max="11270" width="1.44140625" style="131" customWidth="1"/>
    <col min="11271" max="11271" width="10.109375" style="131" customWidth="1"/>
    <col min="11272" max="11272" width="11.5546875" style="131" customWidth="1"/>
    <col min="11273" max="11519" width="11.44140625" style="131"/>
    <col min="11520" max="11520" width="2.109375" style="131" customWidth="1"/>
    <col min="11521" max="11522" width="2" style="131" customWidth="1"/>
    <col min="11523" max="11523" width="44.109375" style="131" customWidth="1"/>
    <col min="11524" max="11524" width="9.44140625" style="131" customWidth="1"/>
    <col min="11525" max="11525" width="10.5546875" style="131" customWidth="1"/>
    <col min="11526" max="11526" width="1.44140625" style="131" customWidth="1"/>
    <col min="11527" max="11527" width="10.109375" style="131" customWidth="1"/>
    <col min="11528" max="11528" width="11.5546875" style="131" customWidth="1"/>
    <col min="11529" max="11775" width="11.44140625" style="131"/>
    <col min="11776" max="11776" width="2.109375" style="131" customWidth="1"/>
    <col min="11777" max="11778" width="2" style="131" customWidth="1"/>
    <col min="11779" max="11779" width="44.109375" style="131" customWidth="1"/>
    <col min="11780" max="11780" width="9.44140625" style="131" customWidth="1"/>
    <col min="11781" max="11781" width="10.5546875" style="131" customWidth="1"/>
    <col min="11782" max="11782" width="1.44140625" style="131" customWidth="1"/>
    <col min="11783" max="11783" width="10.109375" style="131" customWidth="1"/>
    <col min="11784" max="11784" width="11.5546875" style="131" customWidth="1"/>
    <col min="11785" max="12031" width="11.44140625" style="131"/>
    <col min="12032" max="12032" width="2.109375" style="131" customWidth="1"/>
    <col min="12033" max="12034" width="2" style="131" customWidth="1"/>
    <col min="12035" max="12035" width="44.109375" style="131" customWidth="1"/>
    <col min="12036" max="12036" width="9.44140625" style="131" customWidth="1"/>
    <col min="12037" max="12037" width="10.5546875" style="131" customWidth="1"/>
    <col min="12038" max="12038" width="1.44140625" style="131" customWidth="1"/>
    <col min="12039" max="12039" width="10.109375" style="131" customWidth="1"/>
    <col min="12040" max="12040" width="11.5546875" style="131" customWidth="1"/>
    <col min="12041" max="12287" width="11.44140625" style="131"/>
    <col min="12288" max="12288" width="2.109375" style="131" customWidth="1"/>
    <col min="12289" max="12290" width="2" style="131" customWidth="1"/>
    <col min="12291" max="12291" width="44.109375" style="131" customWidth="1"/>
    <col min="12292" max="12292" width="9.44140625" style="131" customWidth="1"/>
    <col min="12293" max="12293" width="10.5546875" style="131" customWidth="1"/>
    <col min="12294" max="12294" width="1.44140625" style="131" customWidth="1"/>
    <col min="12295" max="12295" width="10.109375" style="131" customWidth="1"/>
    <col min="12296" max="12296" width="11.5546875" style="131" customWidth="1"/>
    <col min="12297" max="12543" width="11.44140625" style="131"/>
    <col min="12544" max="12544" width="2.109375" style="131" customWidth="1"/>
    <col min="12545" max="12546" width="2" style="131" customWidth="1"/>
    <col min="12547" max="12547" width="44.109375" style="131" customWidth="1"/>
    <col min="12548" max="12548" width="9.44140625" style="131" customWidth="1"/>
    <col min="12549" max="12549" width="10.5546875" style="131" customWidth="1"/>
    <col min="12550" max="12550" width="1.44140625" style="131" customWidth="1"/>
    <col min="12551" max="12551" width="10.109375" style="131" customWidth="1"/>
    <col min="12552" max="12552" width="11.5546875" style="131" customWidth="1"/>
    <col min="12553" max="12799" width="11.44140625" style="131"/>
    <col min="12800" max="12800" width="2.109375" style="131" customWidth="1"/>
    <col min="12801" max="12802" width="2" style="131" customWidth="1"/>
    <col min="12803" max="12803" width="44.109375" style="131" customWidth="1"/>
    <col min="12804" max="12804" width="9.44140625" style="131" customWidth="1"/>
    <col min="12805" max="12805" width="10.5546875" style="131" customWidth="1"/>
    <col min="12806" max="12806" width="1.44140625" style="131" customWidth="1"/>
    <col min="12807" max="12807" width="10.109375" style="131" customWidth="1"/>
    <col min="12808" max="12808" width="11.5546875" style="131" customWidth="1"/>
    <col min="12809" max="13055" width="11.44140625" style="131"/>
    <col min="13056" max="13056" width="2.109375" style="131" customWidth="1"/>
    <col min="13057" max="13058" width="2" style="131" customWidth="1"/>
    <col min="13059" max="13059" width="44.109375" style="131" customWidth="1"/>
    <col min="13060" max="13060" width="9.44140625" style="131" customWidth="1"/>
    <col min="13061" max="13061" width="10.5546875" style="131" customWidth="1"/>
    <col min="13062" max="13062" width="1.44140625" style="131" customWidth="1"/>
    <col min="13063" max="13063" width="10.109375" style="131" customWidth="1"/>
    <col min="13064" max="13064" width="11.5546875" style="131" customWidth="1"/>
    <col min="13065" max="13311" width="11.44140625" style="131"/>
    <col min="13312" max="13312" width="2.109375" style="131" customWidth="1"/>
    <col min="13313" max="13314" width="2" style="131" customWidth="1"/>
    <col min="13315" max="13315" width="44.109375" style="131" customWidth="1"/>
    <col min="13316" max="13316" width="9.44140625" style="131" customWidth="1"/>
    <col min="13317" max="13317" width="10.5546875" style="131" customWidth="1"/>
    <col min="13318" max="13318" width="1.44140625" style="131" customWidth="1"/>
    <col min="13319" max="13319" width="10.109375" style="131" customWidth="1"/>
    <col min="13320" max="13320" width="11.5546875" style="131" customWidth="1"/>
    <col min="13321" max="13567" width="11.44140625" style="131"/>
    <col min="13568" max="13568" width="2.109375" style="131" customWidth="1"/>
    <col min="13569" max="13570" width="2" style="131" customWidth="1"/>
    <col min="13571" max="13571" width="44.109375" style="131" customWidth="1"/>
    <col min="13572" max="13572" width="9.44140625" style="131" customWidth="1"/>
    <col min="13573" max="13573" width="10.5546875" style="131" customWidth="1"/>
    <col min="13574" max="13574" width="1.44140625" style="131" customWidth="1"/>
    <col min="13575" max="13575" width="10.109375" style="131" customWidth="1"/>
    <col min="13576" max="13576" width="11.5546875" style="131" customWidth="1"/>
    <col min="13577" max="13823" width="11.44140625" style="131"/>
    <col min="13824" max="13824" width="2.109375" style="131" customWidth="1"/>
    <col min="13825" max="13826" width="2" style="131" customWidth="1"/>
    <col min="13827" max="13827" width="44.109375" style="131" customWidth="1"/>
    <col min="13828" max="13828" width="9.44140625" style="131" customWidth="1"/>
    <col min="13829" max="13829" width="10.5546875" style="131" customWidth="1"/>
    <col min="13830" max="13830" width="1.44140625" style="131" customWidth="1"/>
    <col min="13831" max="13831" width="10.109375" style="131" customWidth="1"/>
    <col min="13832" max="13832" width="11.5546875" style="131" customWidth="1"/>
    <col min="13833" max="14079" width="11.44140625" style="131"/>
    <col min="14080" max="14080" width="2.109375" style="131" customWidth="1"/>
    <col min="14081" max="14082" width="2" style="131" customWidth="1"/>
    <col min="14083" max="14083" width="44.109375" style="131" customWidth="1"/>
    <col min="14084" max="14084" width="9.44140625" style="131" customWidth="1"/>
    <col min="14085" max="14085" width="10.5546875" style="131" customWidth="1"/>
    <col min="14086" max="14086" width="1.44140625" style="131" customWidth="1"/>
    <col min="14087" max="14087" width="10.109375" style="131" customWidth="1"/>
    <col min="14088" max="14088" width="11.5546875" style="131" customWidth="1"/>
    <col min="14089" max="14335" width="11.44140625" style="131"/>
    <col min="14336" max="14336" width="2.109375" style="131" customWidth="1"/>
    <col min="14337" max="14338" width="2" style="131" customWidth="1"/>
    <col min="14339" max="14339" width="44.109375" style="131" customWidth="1"/>
    <col min="14340" max="14340" width="9.44140625" style="131" customWidth="1"/>
    <col min="14341" max="14341" width="10.5546875" style="131" customWidth="1"/>
    <col min="14342" max="14342" width="1.44140625" style="131" customWidth="1"/>
    <col min="14343" max="14343" width="10.109375" style="131" customWidth="1"/>
    <col min="14344" max="14344" width="11.5546875" style="131" customWidth="1"/>
    <col min="14345" max="14591" width="11.44140625" style="131"/>
    <col min="14592" max="14592" width="2.109375" style="131" customWidth="1"/>
    <col min="14593" max="14594" width="2" style="131" customWidth="1"/>
    <col min="14595" max="14595" width="44.109375" style="131" customWidth="1"/>
    <col min="14596" max="14596" width="9.44140625" style="131" customWidth="1"/>
    <col min="14597" max="14597" width="10.5546875" style="131" customWidth="1"/>
    <col min="14598" max="14598" width="1.44140625" style="131" customWidth="1"/>
    <col min="14599" max="14599" width="10.109375" style="131" customWidth="1"/>
    <col min="14600" max="14600" width="11.5546875" style="131" customWidth="1"/>
    <col min="14601" max="14847" width="11.44140625" style="131"/>
    <col min="14848" max="14848" width="2.109375" style="131" customWidth="1"/>
    <col min="14849" max="14850" width="2" style="131" customWidth="1"/>
    <col min="14851" max="14851" width="44.109375" style="131" customWidth="1"/>
    <col min="14852" max="14852" width="9.44140625" style="131" customWidth="1"/>
    <col min="14853" max="14853" width="10.5546875" style="131" customWidth="1"/>
    <col min="14854" max="14854" width="1.44140625" style="131" customWidth="1"/>
    <col min="14855" max="14855" width="10.109375" style="131" customWidth="1"/>
    <col min="14856" max="14856" width="11.5546875" style="131" customWidth="1"/>
    <col min="14857" max="15103" width="11.44140625" style="131"/>
    <col min="15104" max="15104" width="2.109375" style="131" customWidth="1"/>
    <col min="15105" max="15106" width="2" style="131" customWidth="1"/>
    <col min="15107" max="15107" width="44.109375" style="131" customWidth="1"/>
    <col min="15108" max="15108" width="9.44140625" style="131" customWidth="1"/>
    <col min="15109" max="15109" width="10.5546875" style="131" customWidth="1"/>
    <col min="15110" max="15110" width="1.44140625" style="131" customWidth="1"/>
    <col min="15111" max="15111" width="10.109375" style="131" customWidth="1"/>
    <col min="15112" max="15112" width="11.5546875" style="131" customWidth="1"/>
    <col min="15113" max="15359" width="11.44140625" style="131"/>
    <col min="15360" max="15360" width="2.109375" style="131" customWidth="1"/>
    <col min="15361" max="15362" width="2" style="131" customWidth="1"/>
    <col min="15363" max="15363" width="44.109375" style="131" customWidth="1"/>
    <col min="15364" max="15364" width="9.44140625" style="131" customWidth="1"/>
    <col min="15365" max="15365" width="10.5546875" style="131" customWidth="1"/>
    <col min="15366" max="15366" width="1.44140625" style="131" customWidth="1"/>
    <col min="15367" max="15367" width="10.109375" style="131" customWidth="1"/>
    <col min="15368" max="15368" width="11.5546875" style="131" customWidth="1"/>
    <col min="15369" max="15615" width="11.44140625" style="131"/>
    <col min="15616" max="15616" width="2.109375" style="131" customWidth="1"/>
    <col min="15617" max="15618" width="2" style="131" customWidth="1"/>
    <col min="15619" max="15619" width="44.109375" style="131" customWidth="1"/>
    <col min="15620" max="15620" width="9.44140625" style="131" customWidth="1"/>
    <col min="15621" max="15621" width="10.5546875" style="131" customWidth="1"/>
    <col min="15622" max="15622" width="1.44140625" style="131" customWidth="1"/>
    <col min="15623" max="15623" width="10.109375" style="131" customWidth="1"/>
    <col min="15624" max="15624" width="11.5546875" style="131" customWidth="1"/>
    <col min="15625" max="15871" width="11.44140625" style="131"/>
    <col min="15872" max="15872" width="2.109375" style="131" customWidth="1"/>
    <col min="15873" max="15874" width="2" style="131" customWidth="1"/>
    <col min="15875" max="15875" width="44.109375" style="131" customWidth="1"/>
    <col min="15876" max="15876" width="9.44140625" style="131" customWidth="1"/>
    <col min="15877" max="15877" width="10.5546875" style="131" customWidth="1"/>
    <col min="15878" max="15878" width="1.44140625" style="131" customWidth="1"/>
    <col min="15879" max="15879" width="10.109375" style="131" customWidth="1"/>
    <col min="15880" max="15880" width="11.5546875" style="131" customWidth="1"/>
    <col min="15881" max="16127" width="11.44140625" style="131"/>
    <col min="16128" max="16128" width="2.109375" style="131" customWidth="1"/>
    <col min="16129" max="16130" width="2" style="131" customWidth="1"/>
    <col min="16131" max="16131" width="44.109375" style="131" customWidth="1"/>
    <col min="16132" max="16132" width="9.44140625" style="131" customWidth="1"/>
    <col min="16133" max="16133" width="10.5546875" style="131" customWidth="1"/>
    <col min="16134" max="16134" width="1.44140625" style="131" customWidth="1"/>
    <col min="16135" max="16135" width="10.109375" style="131" customWidth="1"/>
    <col min="16136" max="16136" width="11.5546875" style="131" customWidth="1"/>
    <col min="16137" max="16384" width="11.44140625" style="131"/>
  </cols>
  <sheetData>
    <row r="1" spans="1:8" ht="13.8">
      <c r="A1" s="1555"/>
      <c r="B1" s="1587"/>
      <c r="C1" s="1587"/>
      <c r="D1" s="1555"/>
    </row>
    <row r="2" spans="1:8" ht="61.2" customHeight="1">
      <c r="A2" s="1519" t="s">
        <v>1402</v>
      </c>
      <c r="B2" s="1641"/>
      <c r="C2" s="1641"/>
      <c r="D2" s="1641"/>
      <c r="E2" s="1693"/>
      <c r="F2" s="1693"/>
      <c r="G2" s="1693"/>
      <c r="H2" s="1693"/>
    </row>
    <row r="3" spans="1:8" ht="15.75" customHeight="1">
      <c r="A3" s="1694" t="s">
        <v>1199</v>
      </c>
      <c r="B3" s="1695"/>
      <c r="C3" s="1695"/>
      <c r="D3" s="1693"/>
      <c r="E3" s="1693"/>
      <c r="F3" s="1693"/>
      <c r="G3" s="1693"/>
      <c r="H3" s="1693"/>
    </row>
    <row r="4" spans="1:8" ht="3.9" customHeight="1" thickBot="1">
      <c r="A4" s="1642"/>
      <c r="B4" s="1642"/>
      <c r="C4" s="1642"/>
      <c r="D4" s="1644"/>
      <c r="E4" s="1554"/>
      <c r="F4" s="1554"/>
      <c r="G4" s="1554"/>
      <c r="H4" s="1554"/>
    </row>
    <row r="5" spans="1:8" ht="12" customHeight="1">
      <c r="A5" s="1533"/>
      <c r="B5" s="1533"/>
      <c r="C5" s="1533"/>
      <c r="D5" s="1696"/>
      <c r="E5" s="2335">
        <v>45565</v>
      </c>
      <c r="F5" s="1861"/>
      <c r="G5" s="2335">
        <v>45930</v>
      </c>
      <c r="H5" s="1667"/>
    </row>
    <row r="6" spans="1:8" ht="28.2" customHeight="1">
      <c r="A6" s="1699"/>
      <c r="B6" s="2468"/>
      <c r="C6" s="2468"/>
      <c r="D6" s="2468"/>
      <c r="E6" s="1700" t="s">
        <v>1385</v>
      </c>
      <c r="F6" s="1862" t="s">
        <v>1403</v>
      </c>
      <c r="G6" s="1700" t="s">
        <v>1385</v>
      </c>
      <c r="H6" s="1669" t="s">
        <v>1403</v>
      </c>
    </row>
    <row r="7" spans="1:8" ht="12" customHeight="1" outlineLevel="1">
      <c r="A7" s="1701" t="s">
        <v>137</v>
      </c>
      <c r="B7" s="1598"/>
      <c r="C7" s="1598"/>
      <c r="D7" s="1598"/>
      <c r="E7" s="1690"/>
      <c r="F7" s="2340"/>
      <c r="G7" s="1690"/>
      <c r="H7" s="1690"/>
    </row>
    <row r="8" spans="1:8" ht="12" customHeight="1" outlineLevel="1">
      <c r="A8" s="1540"/>
      <c r="B8" s="1542" t="s">
        <v>1364</v>
      </c>
      <c r="C8" s="1542"/>
      <c r="D8" s="1542"/>
      <c r="E8" s="1542">
        <v>69</v>
      </c>
      <c r="F8" s="1863">
        <v>810.85507246376812</v>
      </c>
      <c r="G8" s="1542">
        <v>115</v>
      </c>
      <c r="H8" s="1542">
        <v>708.304347826087</v>
      </c>
    </row>
    <row r="9" spans="1:8" ht="12" customHeight="1" outlineLevel="1">
      <c r="A9" s="1540"/>
      <c r="B9" s="1542" t="s">
        <v>1365</v>
      </c>
      <c r="C9" s="1542"/>
      <c r="D9" s="1542"/>
      <c r="E9" s="1542"/>
      <c r="F9" s="1911"/>
      <c r="G9" s="1542"/>
      <c r="H9" s="1702"/>
    </row>
    <row r="10" spans="1:8" ht="12" customHeight="1" outlineLevel="1">
      <c r="A10" s="1540"/>
      <c r="B10" s="292"/>
      <c r="C10" s="1629" t="s">
        <v>1366</v>
      </c>
      <c r="D10" s="292"/>
      <c r="E10" s="1542">
        <v>6</v>
      </c>
      <c r="F10" s="1863">
        <v>1615.3333333333333</v>
      </c>
      <c r="G10" s="1629">
        <v>7</v>
      </c>
      <c r="H10" s="1629">
        <v>1614.4285714285713</v>
      </c>
    </row>
    <row r="11" spans="1:8" ht="12" customHeight="1" outlineLevel="1">
      <c r="A11" s="1540"/>
      <c r="B11" s="292"/>
      <c r="C11" s="1629" t="s">
        <v>1367</v>
      </c>
      <c r="D11" s="292"/>
      <c r="E11" s="1542">
        <v>1</v>
      </c>
      <c r="F11" s="1863">
        <v>50</v>
      </c>
      <c r="G11" s="1629">
        <v>1</v>
      </c>
      <c r="H11" s="1629">
        <v>51</v>
      </c>
    </row>
    <row r="12" spans="1:8" ht="12" customHeight="1" outlineLevel="1">
      <c r="A12" s="1540"/>
      <c r="B12" s="292"/>
      <c r="C12" s="1629" t="s">
        <v>1368</v>
      </c>
      <c r="D12" s="292"/>
      <c r="E12" s="1542">
        <v>78</v>
      </c>
      <c r="F12" s="1863">
        <v>307.82051282051282</v>
      </c>
      <c r="G12" s="1629">
        <v>160</v>
      </c>
      <c r="H12" s="1629">
        <v>256.66250000000002</v>
      </c>
    </row>
    <row r="13" spans="1:8" ht="12" customHeight="1" outlineLevel="1">
      <c r="A13" s="1540"/>
      <c r="B13" s="292"/>
      <c r="C13" s="1533" t="s">
        <v>1369</v>
      </c>
      <c r="D13" s="292"/>
      <c r="E13" s="1542">
        <v>0</v>
      </c>
      <c r="F13" s="1863">
        <v>0</v>
      </c>
      <c r="G13" s="1542">
        <v>0</v>
      </c>
      <c r="H13" s="1542">
        <v>0</v>
      </c>
    </row>
    <row r="14" spans="1:8" ht="12" customHeight="1" outlineLevel="1">
      <c r="A14" s="1540"/>
      <c r="B14" s="292"/>
      <c r="C14" s="1533" t="s">
        <v>1370</v>
      </c>
      <c r="D14" s="292"/>
      <c r="E14" s="1542">
        <v>2</v>
      </c>
      <c r="F14" s="1863">
        <v>82</v>
      </c>
      <c r="G14" s="1542">
        <v>2</v>
      </c>
      <c r="H14" s="1542">
        <v>83.5</v>
      </c>
    </row>
    <row r="15" spans="1:8" ht="12" customHeight="1" outlineLevel="1">
      <c r="A15" s="1540"/>
      <c r="B15" s="292"/>
      <c r="C15" s="1533" t="s">
        <v>1371</v>
      </c>
      <c r="D15" s="292"/>
      <c r="E15" s="1542">
        <v>0</v>
      </c>
      <c r="F15" s="1863">
        <v>0</v>
      </c>
      <c r="G15" s="1542">
        <v>0</v>
      </c>
      <c r="H15" s="1542">
        <v>0</v>
      </c>
    </row>
    <row r="16" spans="1:8" ht="12" customHeight="1" outlineLevel="1">
      <c r="A16" s="1540"/>
      <c r="B16" s="292"/>
      <c r="C16" s="1533" t="s">
        <v>1372</v>
      </c>
      <c r="D16" s="292"/>
      <c r="E16" s="1629">
        <v>9</v>
      </c>
      <c r="F16" s="1864">
        <v>2392.2222222222222</v>
      </c>
      <c r="G16" s="1629">
        <v>9</v>
      </c>
      <c r="H16" s="1629">
        <v>2392.3333333333335</v>
      </c>
    </row>
    <row r="17" spans="1:8" ht="12" customHeight="1" outlineLevel="1">
      <c r="A17" s="1540"/>
      <c r="B17" s="292"/>
      <c r="C17" s="1533" t="s">
        <v>1373</v>
      </c>
      <c r="D17" s="292"/>
      <c r="E17" s="1629">
        <v>39</v>
      </c>
      <c r="F17" s="1864">
        <v>1042.9230769230769</v>
      </c>
      <c r="G17" s="1629">
        <v>48</v>
      </c>
      <c r="H17" s="1629">
        <v>1012.8958333333334</v>
      </c>
    </row>
    <row r="18" spans="1:8" ht="12" customHeight="1" outlineLevel="1">
      <c r="A18" s="1540"/>
      <c r="B18" s="292"/>
      <c r="C18" s="1533" t="s">
        <v>1374</v>
      </c>
      <c r="D18" s="292"/>
      <c r="E18" s="1542">
        <v>0</v>
      </c>
      <c r="F18" s="1863">
        <v>0</v>
      </c>
      <c r="G18" s="1542">
        <v>1</v>
      </c>
      <c r="H18" s="1542">
        <v>3</v>
      </c>
    </row>
    <row r="19" spans="1:8" ht="12" customHeight="1" outlineLevel="1">
      <c r="A19" s="1540"/>
      <c r="B19" s="1542" t="s">
        <v>1375</v>
      </c>
      <c r="C19" s="339"/>
      <c r="D19" s="339"/>
      <c r="E19" s="1542">
        <v>0</v>
      </c>
      <c r="F19" s="1863">
        <v>0</v>
      </c>
      <c r="G19" s="1542">
        <v>0</v>
      </c>
      <c r="H19" s="1542">
        <v>0</v>
      </c>
    </row>
    <row r="20" spans="1:8" ht="12" customHeight="1" outlineLevel="1">
      <c r="A20" s="1540"/>
      <c r="B20" s="1542" t="s">
        <v>1376</v>
      </c>
      <c r="C20" s="339"/>
      <c r="D20" s="339"/>
      <c r="E20" s="1542">
        <v>1</v>
      </c>
      <c r="F20" s="1863">
        <v>583</v>
      </c>
      <c r="G20" s="1542">
        <v>1</v>
      </c>
      <c r="H20" s="1542">
        <v>700</v>
      </c>
    </row>
    <row r="21" spans="1:8" ht="12" customHeight="1" outlineLevel="1">
      <c r="A21" s="1626"/>
      <c r="B21" s="1618" t="s">
        <v>1377</v>
      </c>
      <c r="C21" s="1703"/>
      <c r="D21" s="1703"/>
      <c r="E21" s="1651">
        <v>0</v>
      </c>
      <c r="F21" s="2341">
        <v>0</v>
      </c>
      <c r="G21" s="1651">
        <v>0</v>
      </c>
      <c r="H21" s="1651">
        <v>0</v>
      </c>
    </row>
    <row r="22" spans="1:8" ht="12" customHeight="1" outlineLevel="1">
      <c r="A22" s="1656" t="s">
        <v>140</v>
      </c>
      <c r="B22" s="1603"/>
      <c r="C22" s="1603"/>
      <c r="D22" s="1603"/>
      <c r="E22" s="1670"/>
      <c r="F22" s="1928"/>
      <c r="G22" s="1670"/>
      <c r="H22" s="1670"/>
    </row>
    <row r="23" spans="1:8" ht="12" customHeight="1" outlineLevel="1">
      <c r="A23" s="1540"/>
      <c r="B23" s="1542" t="s">
        <v>1364</v>
      </c>
      <c r="C23" s="1542"/>
      <c r="D23" s="1542"/>
      <c r="E23" s="1542">
        <v>14320</v>
      </c>
      <c r="F23" s="1863">
        <v>1228.4141061452515</v>
      </c>
      <c r="G23" s="1542">
        <v>13992</v>
      </c>
      <c r="H23" s="1542">
        <v>1226.4969268153231</v>
      </c>
    </row>
    <row r="24" spans="1:8" ht="12" customHeight="1" outlineLevel="1">
      <c r="A24" s="1540"/>
      <c r="B24" s="1542" t="s">
        <v>1365</v>
      </c>
      <c r="C24" s="1542"/>
      <c r="D24" s="1542"/>
      <c r="E24" s="1542"/>
      <c r="F24" s="1911"/>
      <c r="G24" s="1542"/>
      <c r="H24" s="1702"/>
    </row>
    <row r="25" spans="1:8" ht="12" customHeight="1" outlineLevel="1">
      <c r="A25" s="1540"/>
      <c r="B25" s="292"/>
      <c r="C25" s="1629" t="s">
        <v>1366</v>
      </c>
      <c r="D25" s="292"/>
      <c r="E25" s="1629">
        <v>3518</v>
      </c>
      <c r="F25" s="1864">
        <v>934.27487208641276</v>
      </c>
      <c r="G25" s="1629">
        <v>3459</v>
      </c>
      <c r="H25" s="1629">
        <v>919.42815842729112</v>
      </c>
    </row>
    <row r="26" spans="1:8" ht="12" customHeight="1" outlineLevel="1">
      <c r="A26" s="1540"/>
      <c r="B26" s="292"/>
      <c r="C26" s="1629" t="s">
        <v>1367</v>
      </c>
      <c r="D26" s="292"/>
      <c r="E26" s="1629">
        <v>1279</v>
      </c>
      <c r="F26" s="1864">
        <v>1611.1610633307271</v>
      </c>
      <c r="G26" s="1629">
        <v>1260</v>
      </c>
      <c r="H26" s="1629">
        <v>1615.2968253968254</v>
      </c>
    </row>
    <row r="27" spans="1:8" ht="12" customHeight="1" outlineLevel="1">
      <c r="A27" s="1540"/>
      <c r="B27" s="292"/>
      <c r="C27" s="1629" t="s">
        <v>1368</v>
      </c>
      <c r="D27" s="292"/>
      <c r="E27" s="1629">
        <v>1261</v>
      </c>
      <c r="F27" s="1864">
        <v>738.23869944488501</v>
      </c>
      <c r="G27" s="1629">
        <v>1700</v>
      </c>
      <c r="H27" s="1629">
        <v>626.98470588235296</v>
      </c>
    </row>
    <row r="28" spans="1:8" ht="12" customHeight="1" outlineLevel="1">
      <c r="A28" s="1540"/>
      <c r="B28" s="292"/>
      <c r="C28" s="1533" t="s">
        <v>1369</v>
      </c>
      <c r="D28" s="292"/>
      <c r="E28" s="1629">
        <v>67</v>
      </c>
      <c r="F28" s="1864">
        <v>1035.0895522388059</v>
      </c>
      <c r="G28" s="1629">
        <v>66</v>
      </c>
      <c r="H28" s="1629">
        <v>1039.939393939394</v>
      </c>
    </row>
    <row r="29" spans="1:8" ht="12" customHeight="1" outlineLevel="1">
      <c r="A29" s="1540"/>
      <c r="B29" s="292"/>
      <c r="C29" s="1533" t="s">
        <v>1370</v>
      </c>
      <c r="D29" s="292"/>
      <c r="E29" s="1629">
        <v>2507</v>
      </c>
      <c r="F29" s="1864">
        <v>829.14599122457116</v>
      </c>
      <c r="G29" s="1629">
        <v>2425</v>
      </c>
      <c r="H29" s="1629">
        <v>795.24494845360823</v>
      </c>
    </row>
    <row r="30" spans="1:8" ht="12" customHeight="1" outlineLevel="1">
      <c r="A30" s="1540"/>
      <c r="B30" s="292"/>
      <c r="C30" s="1533" t="s">
        <v>1371</v>
      </c>
      <c r="D30" s="292"/>
      <c r="E30" s="1629">
        <v>28</v>
      </c>
      <c r="F30" s="1864">
        <v>827.17857142857144</v>
      </c>
      <c r="G30" s="1629">
        <v>25</v>
      </c>
      <c r="H30" s="1629">
        <v>740.36</v>
      </c>
    </row>
    <row r="31" spans="1:8" ht="12" customHeight="1" outlineLevel="1">
      <c r="A31" s="1540"/>
      <c r="B31" s="292"/>
      <c r="C31" s="1533" t="s">
        <v>1372</v>
      </c>
      <c r="D31" s="292"/>
      <c r="E31" s="1629">
        <v>5511</v>
      </c>
      <c r="F31" s="1864">
        <v>1648.0029032843404</v>
      </c>
      <c r="G31" s="1629">
        <v>5434</v>
      </c>
      <c r="H31" s="1629">
        <v>1645.7675745307324</v>
      </c>
    </row>
    <row r="32" spans="1:8" ht="12" customHeight="1" outlineLevel="1">
      <c r="A32" s="1540"/>
      <c r="B32" s="292"/>
      <c r="C32" s="1533" t="s">
        <v>1373</v>
      </c>
      <c r="D32" s="292"/>
      <c r="E32" s="1629">
        <v>133</v>
      </c>
      <c r="F32" s="1864">
        <v>582.03759398496243</v>
      </c>
      <c r="G32" s="1629">
        <v>162</v>
      </c>
      <c r="H32" s="1629">
        <v>521.10493827160496</v>
      </c>
    </row>
    <row r="33" spans="1:8" ht="12" customHeight="1" outlineLevel="1">
      <c r="A33" s="1540"/>
      <c r="B33" s="292"/>
      <c r="C33" s="1533" t="s">
        <v>1374</v>
      </c>
      <c r="D33" s="292"/>
      <c r="E33" s="1542">
        <v>0</v>
      </c>
      <c r="F33" s="1863">
        <v>0</v>
      </c>
      <c r="G33" s="1542">
        <v>0</v>
      </c>
      <c r="H33" s="1629">
        <v>0</v>
      </c>
    </row>
    <row r="34" spans="1:8" ht="12" customHeight="1" outlineLevel="1">
      <c r="A34" s="1540"/>
      <c r="B34" s="1542" t="s">
        <v>1375</v>
      </c>
      <c r="C34" s="339"/>
      <c r="D34" s="339"/>
      <c r="E34" s="1542">
        <v>2748</v>
      </c>
      <c r="F34" s="1863">
        <v>582.92030567685595</v>
      </c>
      <c r="G34" s="1542">
        <v>2607</v>
      </c>
      <c r="H34" s="1542">
        <v>699.73379363252786</v>
      </c>
    </row>
    <row r="35" spans="1:8" ht="12" customHeight="1" outlineLevel="1">
      <c r="A35" s="1540"/>
      <c r="B35" s="1542" t="s">
        <v>1376</v>
      </c>
      <c r="C35" s="339"/>
      <c r="D35" s="339"/>
      <c r="E35" s="1542">
        <v>973</v>
      </c>
      <c r="F35" s="1863">
        <v>582.94244604316543</v>
      </c>
      <c r="G35" s="1542">
        <v>956</v>
      </c>
      <c r="H35" s="1542">
        <v>699.20606694560672</v>
      </c>
    </row>
    <row r="36" spans="1:8" ht="12" customHeight="1" outlineLevel="1">
      <c r="A36" s="1626"/>
      <c r="B36" s="1618" t="s">
        <v>1377</v>
      </c>
      <c r="C36" s="1703"/>
      <c r="D36" s="1703"/>
      <c r="E36" s="1651">
        <v>0</v>
      </c>
      <c r="F36" s="2341">
        <v>0</v>
      </c>
      <c r="G36" s="1651">
        <v>0</v>
      </c>
      <c r="H36" s="1651">
        <v>0</v>
      </c>
    </row>
    <row r="37" spans="1:8" ht="12" customHeight="1" outlineLevel="1">
      <c r="A37" s="1656" t="s">
        <v>141</v>
      </c>
      <c r="B37" s="1603"/>
      <c r="C37" s="1603"/>
      <c r="D37" s="1603"/>
      <c r="E37" s="1670"/>
      <c r="F37" s="1928"/>
      <c r="G37" s="1670"/>
      <c r="H37" s="1670"/>
    </row>
    <row r="38" spans="1:8" ht="12" customHeight="1" outlineLevel="1">
      <c r="A38" s="1540"/>
      <c r="B38" s="1542" t="s">
        <v>1364</v>
      </c>
      <c r="C38" s="1542"/>
      <c r="D38" s="1542"/>
      <c r="E38" s="1542">
        <v>8885</v>
      </c>
      <c r="F38" s="1863">
        <v>1287.4631401238041</v>
      </c>
      <c r="G38" s="1542">
        <v>8598</v>
      </c>
      <c r="H38" s="1542">
        <v>1281.7301698069318</v>
      </c>
    </row>
    <row r="39" spans="1:8" ht="12" customHeight="1" outlineLevel="1">
      <c r="A39" s="1540"/>
      <c r="B39" s="1542" t="s">
        <v>1365</v>
      </c>
      <c r="C39" s="1542"/>
      <c r="D39" s="1542"/>
      <c r="E39" s="1542"/>
      <c r="F39" s="1912"/>
      <c r="G39" s="1542"/>
      <c r="H39" s="1704"/>
    </row>
    <row r="40" spans="1:8" ht="12" customHeight="1" outlineLevel="1">
      <c r="A40" s="1540"/>
      <c r="B40" s="292"/>
      <c r="C40" s="1629" t="s">
        <v>1366</v>
      </c>
      <c r="D40" s="292"/>
      <c r="E40" s="1629">
        <v>2024</v>
      </c>
      <c r="F40" s="1864">
        <v>884.32312252964425</v>
      </c>
      <c r="G40" s="1629">
        <v>1979</v>
      </c>
      <c r="H40" s="1629">
        <v>866.74178878221323</v>
      </c>
    </row>
    <row r="41" spans="1:8" ht="12" customHeight="1" outlineLevel="1">
      <c r="A41" s="1540"/>
      <c r="B41" s="292"/>
      <c r="C41" s="1629" t="s">
        <v>1367</v>
      </c>
      <c r="D41" s="292"/>
      <c r="E41" s="1629">
        <v>663</v>
      </c>
      <c r="F41" s="1864">
        <v>1790.5067873303167</v>
      </c>
      <c r="G41" s="1629">
        <v>648</v>
      </c>
      <c r="H41" s="1629">
        <v>1762.2592592592594</v>
      </c>
    </row>
    <row r="42" spans="1:8" ht="12" customHeight="1" outlineLevel="1">
      <c r="A42" s="1540"/>
      <c r="B42" s="292"/>
      <c r="C42" s="1629" t="s">
        <v>1368</v>
      </c>
      <c r="D42" s="292"/>
      <c r="E42" s="1629">
        <v>597</v>
      </c>
      <c r="F42" s="1864">
        <v>1023.3752093802345</v>
      </c>
      <c r="G42" s="1629">
        <v>845</v>
      </c>
      <c r="H42" s="1629">
        <v>801.0899408284024</v>
      </c>
    </row>
    <row r="43" spans="1:8" ht="12" customHeight="1" outlineLevel="1">
      <c r="A43" s="1540"/>
      <c r="B43" s="292"/>
      <c r="C43" s="1533" t="s">
        <v>1369</v>
      </c>
      <c r="D43" s="292"/>
      <c r="E43" s="1629">
        <v>15</v>
      </c>
      <c r="F43" s="1864">
        <v>865.86666666666667</v>
      </c>
      <c r="G43" s="1629">
        <v>13</v>
      </c>
      <c r="H43" s="1629">
        <v>880.23076923076928</v>
      </c>
    </row>
    <row r="44" spans="1:8" ht="12" customHeight="1" outlineLevel="1">
      <c r="A44" s="1540"/>
      <c r="B44" s="292"/>
      <c r="C44" s="1533" t="s">
        <v>1370</v>
      </c>
      <c r="D44" s="292"/>
      <c r="E44" s="1629">
        <v>2060</v>
      </c>
      <c r="F44" s="1864">
        <v>797.26407766990292</v>
      </c>
      <c r="G44" s="1629">
        <v>2000</v>
      </c>
      <c r="H44" s="1629">
        <v>764.82650000000001</v>
      </c>
    </row>
    <row r="45" spans="1:8" ht="12" customHeight="1" outlineLevel="1">
      <c r="A45" s="1540"/>
      <c r="B45" s="292"/>
      <c r="C45" s="1533" t="s">
        <v>1371</v>
      </c>
      <c r="D45" s="292"/>
      <c r="E45" s="1629">
        <v>11</v>
      </c>
      <c r="F45" s="1864">
        <v>584.81818181818187</v>
      </c>
      <c r="G45" s="1629">
        <v>11</v>
      </c>
      <c r="H45" s="1629">
        <v>596.5454545454545</v>
      </c>
    </row>
    <row r="46" spans="1:8" ht="12" customHeight="1" outlineLevel="1">
      <c r="A46" s="1540"/>
      <c r="B46" s="292"/>
      <c r="C46" s="1533" t="s">
        <v>1372</v>
      </c>
      <c r="D46" s="292"/>
      <c r="E46" s="1629">
        <v>4091</v>
      </c>
      <c r="F46" s="1864">
        <v>1663.4881447078953</v>
      </c>
      <c r="G46" s="1629">
        <v>4030</v>
      </c>
      <c r="H46" s="1629">
        <v>1664.2483870967742</v>
      </c>
    </row>
    <row r="47" spans="1:8" ht="12" customHeight="1" outlineLevel="1">
      <c r="A47" s="1540"/>
      <c r="B47" s="292"/>
      <c r="C47" s="1533" t="s">
        <v>1373</v>
      </c>
      <c r="D47" s="292"/>
      <c r="E47" s="1629">
        <v>56</v>
      </c>
      <c r="F47" s="1864">
        <v>786.39285714285711</v>
      </c>
      <c r="G47" s="1629">
        <v>56</v>
      </c>
      <c r="H47" s="1629">
        <v>755.17857142857144</v>
      </c>
    </row>
    <row r="48" spans="1:8" ht="12.6" customHeight="1" outlineLevel="1">
      <c r="A48" s="1540"/>
      <c r="B48" s="292"/>
      <c r="C48" s="1533" t="s">
        <v>1374</v>
      </c>
      <c r="D48" s="292"/>
      <c r="E48" s="1629">
        <v>4</v>
      </c>
      <c r="F48" s="1864">
        <v>514.25</v>
      </c>
      <c r="G48" s="1629">
        <v>3</v>
      </c>
      <c r="H48" s="1629">
        <v>562</v>
      </c>
    </row>
    <row r="49" spans="1:8" ht="12.6" customHeight="1" outlineLevel="1">
      <c r="A49" s="1540"/>
      <c r="B49" s="1542" t="s">
        <v>1375</v>
      </c>
      <c r="C49" s="339"/>
      <c r="D49" s="339"/>
      <c r="E49" s="1542">
        <v>1564</v>
      </c>
      <c r="F49" s="1863">
        <v>582.61956521739125</v>
      </c>
      <c r="G49" s="1542">
        <v>1478</v>
      </c>
      <c r="H49" s="1542">
        <v>699.55751014884981</v>
      </c>
    </row>
    <row r="50" spans="1:8" ht="12" customHeight="1" outlineLevel="1">
      <c r="A50" s="1540"/>
      <c r="B50" s="1542" t="s">
        <v>1376</v>
      </c>
      <c r="C50" s="339"/>
      <c r="D50" s="339"/>
      <c r="E50" s="1542">
        <v>598</v>
      </c>
      <c r="F50" s="1863">
        <v>603.09866220735785</v>
      </c>
      <c r="G50" s="1542">
        <v>589</v>
      </c>
      <c r="H50" s="1542">
        <v>703.54329371816641</v>
      </c>
    </row>
    <row r="51" spans="1:8" ht="12" customHeight="1" outlineLevel="1">
      <c r="A51" s="1626"/>
      <c r="B51" s="1618" t="s">
        <v>1377</v>
      </c>
      <c r="C51" s="1703"/>
      <c r="D51" s="1703"/>
      <c r="E51" s="1651">
        <v>0</v>
      </c>
      <c r="F51" s="2341">
        <v>0</v>
      </c>
      <c r="G51" s="1651">
        <v>0</v>
      </c>
      <c r="H51" s="1651">
        <v>0</v>
      </c>
    </row>
    <row r="52" spans="1:8" ht="12" customHeight="1" outlineLevel="1">
      <c r="A52" s="1656" t="s">
        <v>142</v>
      </c>
      <c r="B52" s="1603"/>
      <c r="C52" s="1603"/>
      <c r="D52" s="1603"/>
      <c r="E52" s="1670"/>
      <c r="F52" s="2342"/>
      <c r="G52" s="1670"/>
      <c r="H52" s="1670"/>
    </row>
    <row r="53" spans="1:8" ht="12" customHeight="1" outlineLevel="1">
      <c r="A53" s="1540"/>
      <c r="B53" s="1542" t="s">
        <v>1364</v>
      </c>
      <c r="C53" s="1542"/>
      <c r="D53" s="1542"/>
      <c r="E53" s="1542">
        <v>7814</v>
      </c>
      <c r="F53" s="1863">
        <v>1029.1635525979011</v>
      </c>
      <c r="G53" s="1542">
        <v>7509</v>
      </c>
      <c r="H53" s="1542">
        <v>1035.0363563723531</v>
      </c>
    </row>
    <row r="54" spans="1:8" ht="12" customHeight="1" outlineLevel="1">
      <c r="A54" s="1540"/>
      <c r="B54" s="1542" t="s">
        <v>1365</v>
      </c>
      <c r="C54" s="1542"/>
      <c r="D54" s="1542"/>
      <c r="E54" s="1702"/>
      <c r="F54" s="1912"/>
      <c r="G54" s="1702"/>
      <c r="H54" s="1702"/>
    </row>
    <row r="55" spans="1:8" ht="12" customHeight="1" outlineLevel="1">
      <c r="A55" s="1540"/>
      <c r="B55" s="292"/>
      <c r="C55" s="1629" t="s">
        <v>1366</v>
      </c>
      <c r="D55" s="292"/>
      <c r="E55" s="1629">
        <v>2190</v>
      </c>
      <c r="F55" s="1864">
        <v>811.08812785388125</v>
      </c>
      <c r="G55" s="1629">
        <v>2149</v>
      </c>
      <c r="H55" s="1629">
        <v>792.53047929269428</v>
      </c>
    </row>
    <row r="56" spans="1:8" ht="12" customHeight="1" outlineLevel="1">
      <c r="A56" s="1540"/>
      <c r="B56" s="292"/>
      <c r="C56" s="1629" t="s">
        <v>1367</v>
      </c>
      <c r="D56" s="292"/>
      <c r="E56" s="1629">
        <v>476</v>
      </c>
      <c r="F56" s="1864">
        <v>1477.7184873949579</v>
      </c>
      <c r="G56" s="1629">
        <v>465</v>
      </c>
      <c r="H56" s="1629">
        <v>1499.0881720430107</v>
      </c>
    </row>
    <row r="57" spans="1:8" ht="12" customHeight="1" outlineLevel="1">
      <c r="A57" s="1540"/>
      <c r="B57" s="292"/>
      <c r="C57" s="1629" t="s">
        <v>1368</v>
      </c>
      <c r="D57" s="292"/>
      <c r="E57" s="1629">
        <v>323</v>
      </c>
      <c r="F57" s="1864">
        <v>666.68421052631584</v>
      </c>
      <c r="G57" s="1629">
        <v>451</v>
      </c>
      <c r="H57" s="1629">
        <v>568.73392461197341</v>
      </c>
    </row>
    <row r="58" spans="1:8" ht="12" customHeight="1" outlineLevel="1">
      <c r="A58" s="1540"/>
      <c r="B58" s="292"/>
      <c r="C58" s="1533" t="s">
        <v>1369</v>
      </c>
      <c r="D58" s="292"/>
      <c r="E58" s="1629">
        <v>20</v>
      </c>
      <c r="F58" s="1864">
        <v>985.25</v>
      </c>
      <c r="G58" s="1629">
        <v>19</v>
      </c>
      <c r="H58" s="1629">
        <v>1006.421052631579</v>
      </c>
    </row>
    <row r="59" spans="1:8" ht="12" customHeight="1" outlineLevel="1">
      <c r="A59" s="1540"/>
      <c r="B59" s="292"/>
      <c r="C59" s="1533" t="s">
        <v>1370</v>
      </c>
      <c r="D59" s="292"/>
      <c r="E59" s="1629">
        <v>1990</v>
      </c>
      <c r="F59" s="1864">
        <v>751.86532663316586</v>
      </c>
      <c r="G59" s="1629">
        <v>1935</v>
      </c>
      <c r="H59" s="1629">
        <v>725.50490956072349</v>
      </c>
    </row>
    <row r="60" spans="1:8" ht="12" customHeight="1" outlineLevel="1">
      <c r="A60" s="1540"/>
      <c r="B60" s="292"/>
      <c r="C60" s="1533" t="s">
        <v>1371</v>
      </c>
      <c r="D60" s="292"/>
      <c r="E60" s="1629">
        <v>16</v>
      </c>
      <c r="F60" s="1864">
        <v>812.25</v>
      </c>
      <c r="G60" s="1629">
        <v>16</v>
      </c>
      <c r="H60" s="1629">
        <v>828.875</v>
      </c>
    </row>
    <row r="61" spans="1:8" ht="12" customHeight="1" outlineLevel="1">
      <c r="A61" s="1540"/>
      <c r="B61" s="292"/>
      <c r="C61" s="1533" t="s">
        <v>1372</v>
      </c>
      <c r="D61" s="292"/>
      <c r="E61" s="1629">
        <v>2600</v>
      </c>
      <c r="F61" s="1864">
        <v>1624.7850000000001</v>
      </c>
      <c r="G61" s="1629">
        <v>2561</v>
      </c>
      <c r="H61" s="1629">
        <v>1625.2389691526748</v>
      </c>
    </row>
    <row r="62" spans="1:8" ht="12" customHeight="1" outlineLevel="1">
      <c r="A62" s="1540"/>
      <c r="B62" s="292"/>
      <c r="C62" s="1533" t="s">
        <v>1373</v>
      </c>
      <c r="D62" s="292"/>
      <c r="E62" s="1629">
        <v>9</v>
      </c>
      <c r="F62" s="1864">
        <v>756.33333333333337</v>
      </c>
      <c r="G62" s="1629">
        <v>14</v>
      </c>
      <c r="H62" s="1629">
        <v>661.57142857142856</v>
      </c>
    </row>
    <row r="63" spans="1:8" ht="12" customHeight="1" outlineLevel="1">
      <c r="A63" s="1540"/>
      <c r="B63" s="292"/>
      <c r="C63" s="1533" t="s">
        <v>1374</v>
      </c>
      <c r="D63" s="292"/>
      <c r="E63" s="1542">
        <v>0</v>
      </c>
      <c r="F63" s="1863">
        <v>0</v>
      </c>
      <c r="G63" s="1629">
        <v>0</v>
      </c>
      <c r="H63" s="1542">
        <v>0</v>
      </c>
    </row>
    <row r="64" spans="1:8" ht="12" customHeight="1" outlineLevel="1">
      <c r="A64" s="1540"/>
      <c r="B64" s="1542" t="s">
        <v>1375</v>
      </c>
      <c r="C64" s="339"/>
      <c r="D64" s="339"/>
      <c r="E64" s="1542">
        <v>2657</v>
      </c>
      <c r="F64" s="1863">
        <v>583.23560406473462</v>
      </c>
      <c r="G64" s="1542">
        <v>2511</v>
      </c>
      <c r="H64" s="1542">
        <v>699.57268020708887</v>
      </c>
    </row>
    <row r="65" spans="1:19" s="1705" customFormat="1" ht="12" customHeight="1" outlineLevel="1">
      <c r="A65" s="1540"/>
      <c r="B65" s="1542" t="s">
        <v>1376</v>
      </c>
      <c r="C65" s="339"/>
      <c r="D65" s="339"/>
      <c r="E65" s="1542">
        <v>927</v>
      </c>
      <c r="F65" s="1863">
        <v>581.495145631068</v>
      </c>
      <c r="G65" s="1542">
        <v>910</v>
      </c>
      <c r="H65" s="1542">
        <v>697.16703296703292</v>
      </c>
      <c r="I65" s="131"/>
      <c r="J65" s="131"/>
      <c r="K65" s="131"/>
      <c r="L65" s="131"/>
      <c r="M65" s="131"/>
      <c r="N65" s="131"/>
      <c r="O65" s="131"/>
      <c r="P65" s="131"/>
      <c r="Q65" s="131"/>
      <c r="R65" s="131"/>
      <c r="S65" s="131"/>
    </row>
    <row r="66" spans="1:19" s="1705" customFormat="1" ht="12" customHeight="1" outlineLevel="1">
      <c r="A66" s="1540"/>
      <c r="B66" s="1605" t="s">
        <v>1377</v>
      </c>
      <c r="C66" s="339"/>
      <c r="D66" s="339"/>
      <c r="E66" s="1542">
        <v>0</v>
      </c>
      <c r="F66" s="1863">
        <v>0</v>
      </c>
      <c r="G66" s="1542">
        <v>0</v>
      </c>
      <c r="H66" s="1542">
        <v>0</v>
      </c>
      <c r="I66" s="131"/>
      <c r="J66" s="131"/>
      <c r="K66" s="131"/>
      <c r="L66" s="131"/>
      <c r="M66" s="131"/>
      <c r="N66" s="131"/>
      <c r="O66" s="131"/>
      <c r="P66" s="131"/>
      <c r="Q66" s="131"/>
      <c r="R66" s="131"/>
      <c r="S66" s="131"/>
    </row>
    <row r="67" spans="1:19" s="1705" customFormat="1" ht="12" customHeight="1">
      <c r="A67" s="1701" t="s">
        <v>143</v>
      </c>
      <c r="B67" s="1598"/>
      <c r="C67" s="1598"/>
      <c r="D67" s="1598"/>
      <c r="E67" s="1690"/>
      <c r="F67" s="2340"/>
      <c r="G67" s="1690"/>
      <c r="H67" s="1690"/>
      <c r="I67" s="131"/>
      <c r="J67" s="131"/>
      <c r="K67" s="131"/>
      <c r="L67" s="131"/>
      <c r="M67" s="131"/>
      <c r="N67" s="131"/>
      <c r="O67" s="131"/>
      <c r="P67" s="131"/>
      <c r="Q67" s="131"/>
      <c r="R67" s="131"/>
      <c r="S67" s="131"/>
    </row>
    <row r="68" spans="1:19" s="1705" customFormat="1" ht="12" customHeight="1">
      <c r="A68" s="1540"/>
      <c r="B68" s="1542" t="s">
        <v>1364</v>
      </c>
      <c r="C68" s="1542"/>
      <c r="D68" s="1542"/>
      <c r="E68" s="1542">
        <v>31088</v>
      </c>
      <c r="F68" s="1863">
        <v>1194.2818450849202</v>
      </c>
      <c r="G68" s="1542">
        <v>30214</v>
      </c>
      <c r="H68" s="1542">
        <v>1192.6591646256702</v>
      </c>
      <c r="I68" s="131"/>
      <c r="J68" s="131"/>
      <c r="K68" s="131"/>
      <c r="L68" s="131"/>
      <c r="M68" s="131"/>
      <c r="N68" s="131"/>
      <c r="O68" s="131"/>
      <c r="P68" s="131"/>
      <c r="Q68" s="131"/>
      <c r="R68" s="131"/>
      <c r="S68" s="131"/>
    </row>
    <row r="69" spans="1:19" s="1705" customFormat="1" ht="12" customHeight="1">
      <c r="A69" s="1532"/>
      <c r="B69" s="1629"/>
      <c r="C69" s="1629"/>
      <c r="D69" s="1629" t="s">
        <v>1379</v>
      </c>
      <c r="E69" s="1629">
        <v>24310</v>
      </c>
      <c r="F69" s="1864">
        <v>1251.6446729740846</v>
      </c>
      <c r="G69" s="1629">
        <v>23508</v>
      </c>
      <c r="H69" s="1629">
        <v>1250.2197549770292</v>
      </c>
      <c r="I69" s="131"/>
      <c r="J69" s="131"/>
      <c r="K69" s="131"/>
      <c r="L69" s="131"/>
      <c r="M69" s="131"/>
      <c r="N69" s="131"/>
      <c r="O69" s="131"/>
      <c r="P69" s="131"/>
      <c r="Q69" s="131"/>
      <c r="R69" s="131"/>
      <c r="S69" s="131"/>
    </row>
    <row r="70" spans="1:19" s="1705" customFormat="1" ht="12" customHeight="1">
      <c r="A70" s="1532"/>
      <c r="B70" s="1629"/>
      <c r="C70" s="1629"/>
      <c r="D70" s="1629" t="s">
        <v>1380</v>
      </c>
      <c r="E70" s="1629">
        <v>6778</v>
      </c>
      <c r="F70" s="1864">
        <v>988.54411330776043</v>
      </c>
      <c r="G70" s="1629">
        <v>6706</v>
      </c>
      <c r="H70" s="1629">
        <v>990.87951088577393</v>
      </c>
      <c r="I70" s="131"/>
      <c r="J70" s="131"/>
      <c r="K70" s="131"/>
      <c r="L70" s="131"/>
      <c r="M70" s="131"/>
      <c r="N70" s="131"/>
      <c r="O70" s="131"/>
      <c r="P70" s="131"/>
      <c r="Q70" s="131"/>
      <c r="R70" s="131"/>
      <c r="S70" s="131"/>
    </row>
    <row r="71" spans="1:19" s="1705" customFormat="1" ht="12" customHeight="1">
      <c r="A71" s="1540"/>
      <c r="B71" s="1542" t="s">
        <v>1365</v>
      </c>
      <c r="C71" s="1542"/>
      <c r="D71" s="1542"/>
      <c r="E71" s="1702"/>
      <c r="F71" s="1911"/>
      <c r="G71" s="1702"/>
      <c r="H71" s="1704"/>
      <c r="I71" s="131"/>
      <c r="J71" s="131"/>
      <c r="K71" s="131"/>
      <c r="L71" s="131"/>
      <c r="M71" s="131"/>
      <c r="N71" s="131"/>
      <c r="O71" s="131"/>
      <c r="P71" s="131"/>
      <c r="Q71" s="131"/>
      <c r="R71" s="131"/>
      <c r="S71" s="131"/>
    </row>
    <row r="72" spans="1:19" s="1705" customFormat="1" ht="12" customHeight="1">
      <c r="A72" s="1540"/>
      <c r="B72" s="339"/>
      <c r="C72" s="1542" t="s">
        <v>1366</v>
      </c>
      <c r="D72" s="339"/>
      <c r="E72" s="1542">
        <v>7738</v>
      </c>
      <c r="F72" s="1863">
        <v>886.87309382269325</v>
      </c>
      <c r="G72" s="1542">
        <v>7594</v>
      </c>
      <c r="H72" s="1542">
        <v>870.42836449828815</v>
      </c>
      <c r="I72" s="131"/>
      <c r="J72" s="131"/>
      <c r="K72" s="131"/>
      <c r="L72" s="131"/>
      <c r="M72" s="131"/>
      <c r="N72" s="131"/>
      <c r="O72" s="131"/>
      <c r="P72" s="131"/>
      <c r="Q72" s="131"/>
      <c r="R72" s="131"/>
      <c r="S72" s="131"/>
    </row>
    <row r="73" spans="1:19" s="1705" customFormat="1" ht="12" customHeight="1">
      <c r="A73" s="1532"/>
      <c r="B73" s="292"/>
      <c r="C73" s="1629"/>
      <c r="D73" s="1629" t="s">
        <v>1379</v>
      </c>
      <c r="E73" s="1629">
        <v>5633</v>
      </c>
      <c r="F73" s="1864">
        <v>938.93484821587072</v>
      </c>
      <c r="G73" s="1629">
        <v>5513</v>
      </c>
      <c r="H73" s="1629">
        <v>924.17467803373847</v>
      </c>
      <c r="I73" s="131"/>
      <c r="J73" s="131"/>
      <c r="K73" s="131"/>
      <c r="L73" s="131"/>
      <c r="M73" s="131"/>
      <c r="N73" s="131"/>
      <c r="O73" s="131"/>
      <c r="P73" s="131"/>
      <c r="Q73" s="131"/>
      <c r="R73" s="131"/>
      <c r="S73" s="131"/>
    </row>
    <row r="74" spans="1:19" s="1705" customFormat="1" ht="12" customHeight="1">
      <c r="A74" s="1532"/>
      <c r="B74" s="292"/>
      <c r="C74" s="1629"/>
      <c r="D74" s="1629" t="s">
        <v>1380</v>
      </c>
      <c r="E74" s="1629">
        <v>2105</v>
      </c>
      <c r="F74" s="1864">
        <v>747.5553444180523</v>
      </c>
      <c r="G74" s="1629">
        <v>2081</v>
      </c>
      <c r="H74" s="1629">
        <v>728.04324843825088</v>
      </c>
      <c r="I74" s="131"/>
      <c r="J74" s="131"/>
      <c r="K74" s="131"/>
      <c r="L74" s="131"/>
      <c r="M74" s="131"/>
      <c r="N74" s="131"/>
      <c r="O74" s="131"/>
      <c r="P74" s="131"/>
      <c r="Q74" s="131"/>
      <c r="R74" s="131"/>
      <c r="S74" s="131"/>
    </row>
    <row r="75" spans="1:19" s="1705" customFormat="1" ht="12" customHeight="1">
      <c r="A75" s="1540"/>
      <c r="B75" s="339"/>
      <c r="C75" s="1542" t="s">
        <v>1367</v>
      </c>
      <c r="D75" s="339"/>
      <c r="E75" s="1542">
        <v>2419</v>
      </c>
      <c r="F75" s="1863">
        <v>1633.4125671765191</v>
      </c>
      <c r="G75" s="1542">
        <v>2374</v>
      </c>
      <c r="H75" s="1542">
        <v>1631.9907329401854</v>
      </c>
      <c r="I75" s="131"/>
      <c r="J75" s="131"/>
      <c r="K75" s="131"/>
      <c r="L75" s="131"/>
      <c r="M75" s="131"/>
      <c r="N75" s="131"/>
      <c r="O75" s="131"/>
      <c r="P75" s="131"/>
      <c r="Q75" s="131"/>
      <c r="R75" s="131"/>
      <c r="S75" s="131"/>
    </row>
    <row r="76" spans="1:19" s="1705" customFormat="1" ht="12" customHeight="1">
      <c r="A76" s="1532"/>
      <c r="B76" s="292"/>
      <c r="C76" s="1629"/>
      <c r="D76" s="1629" t="s">
        <v>1379</v>
      </c>
      <c r="E76" s="1629">
        <v>2356</v>
      </c>
      <c r="F76" s="1864">
        <v>1651.7130730050933</v>
      </c>
      <c r="G76" s="1629">
        <v>2309</v>
      </c>
      <c r="H76" s="1629">
        <v>1651.5508878302296</v>
      </c>
      <c r="I76" s="131"/>
      <c r="J76" s="131"/>
      <c r="K76" s="131"/>
      <c r="L76" s="131"/>
      <c r="M76" s="131"/>
      <c r="N76" s="131"/>
      <c r="O76" s="131"/>
      <c r="P76" s="131"/>
      <c r="Q76" s="131"/>
      <c r="R76" s="131"/>
      <c r="S76" s="131"/>
    </row>
    <row r="77" spans="1:19" s="1705" customFormat="1" ht="12" customHeight="1">
      <c r="A77" s="1532"/>
      <c r="B77" s="292"/>
      <c r="C77" s="1629"/>
      <c r="D77" s="1629" t="s">
        <v>1380</v>
      </c>
      <c r="E77" s="1629">
        <v>63</v>
      </c>
      <c r="F77" s="1864">
        <v>949.01587301587301</v>
      </c>
      <c r="G77" s="1629">
        <v>65</v>
      </c>
      <c r="H77" s="1629">
        <v>937.15384615384619</v>
      </c>
      <c r="I77" s="131"/>
      <c r="J77" s="131"/>
      <c r="K77" s="131"/>
      <c r="L77" s="131"/>
      <c r="M77" s="131"/>
      <c r="N77" s="131"/>
      <c r="O77" s="131"/>
      <c r="P77" s="131"/>
      <c r="Q77" s="131"/>
      <c r="R77" s="131"/>
      <c r="S77" s="131"/>
    </row>
    <row r="78" spans="1:19" s="1705" customFormat="1" ht="12" customHeight="1">
      <c r="A78" s="1540"/>
      <c r="B78" s="339"/>
      <c r="C78" s="1542" t="s">
        <v>1368</v>
      </c>
      <c r="D78" s="339"/>
      <c r="E78" s="1542">
        <v>2259</v>
      </c>
      <c r="F78" s="1863">
        <v>788.50066401062418</v>
      </c>
      <c r="G78" s="1542">
        <v>3156</v>
      </c>
      <c r="H78" s="1542">
        <v>646.5022179974651</v>
      </c>
      <c r="I78" s="131"/>
      <c r="J78" s="131"/>
      <c r="K78" s="131"/>
      <c r="L78" s="131"/>
      <c r="M78" s="131"/>
      <c r="N78" s="131"/>
      <c r="O78" s="131"/>
      <c r="P78" s="131"/>
      <c r="Q78" s="131"/>
      <c r="R78" s="131"/>
      <c r="S78" s="131"/>
    </row>
    <row r="79" spans="1:19" s="1705" customFormat="1" ht="12" customHeight="1">
      <c r="A79" s="1532"/>
      <c r="B79" s="292"/>
      <c r="C79" s="1629"/>
      <c r="D79" s="1629" t="s">
        <v>1379</v>
      </c>
      <c r="E79" s="1629">
        <v>2235</v>
      </c>
      <c r="F79" s="1864">
        <v>782.22639821029088</v>
      </c>
      <c r="G79" s="1629">
        <v>3125</v>
      </c>
      <c r="H79" s="1629">
        <v>641.30624</v>
      </c>
      <c r="I79" s="131"/>
      <c r="J79" s="131"/>
      <c r="K79" s="131"/>
      <c r="L79" s="131"/>
      <c r="M79" s="131"/>
      <c r="N79" s="131"/>
      <c r="O79" s="131"/>
      <c r="P79" s="131"/>
      <c r="Q79" s="131"/>
      <c r="R79" s="131"/>
      <c r="S79" s="131"/>
    </row>
    <row r="80" spans="1:19" s="1705" customFormat="1" ht="12" customHeight="1">
      <c r="A80" s="1532"/>
      <c r="B80" s="292"/>
      <c r="C80" s="1629"/>
      <c r="D80" s="1629" t="s">
        <v>1380</v>
      </c>
      <c r="E80" s="1629">
        <v>24</v>
      </c>
      <c r="F80" s="1864">
        <v>1372.75</v>
      </c>
      <c r="G80" s="1629">
        <v>31</v>
      </c>
      <c r="H80" s="1629">
        <v>1170.3225806451612</v>
      </c>
      <c r="I80" s="131"/>
      <c r="J80" s="131"/>
      <c r="K80" s="131"/>
      <c r="L80" s="131"/>
      <c r="M80" s="131"/>
      <c r="N80" s="131"/>
      <c r="O80" s="131"/>
      <c r="P80" s="131"/>
      <c r="Q80" s="131"/>
      <c r="R80" s="131"/>
      <c r="S80" s="131"/>
    </row>
    <row r="81" spans="1:19" s="1254" customFormat="1" ht="12" customHeight="1">
      <c r="A81" s="1540"/>
      <c r="B81" s="339"/>
      <c r="C81" s="1541" t="s">
        <v>1369</v>
      </c>
      <c r="D81" s="339"/>
      <c r="E81" s="1542">
        <v>102</v>
      </c>
      <c r="F81" s="1863">
        <v>1000.4411764705883</v>
      </c>
      <c r="G81" s="1542">
        <v>98</v>
      </c>
      <c r="H81" s="1542">
        <v>1012.265306122449</v>
      </c>
      <c r="I81" s="131"/>
      <c r="J81" s="131"/>
      <c r="K81" s="131"/>
      <c r="L81" s="131"/>
      <c r="M81" s="131"/>
      <c r="N81" s="131"/>
      <c r="O81" s="131"/>
      <c r="P81" s="131"/>
      <c r="Q81" s="131"/>
      <c r="R81" s="131"/>
      <c r="S81" s="131"/>
    </row>
    <row r="82" spans="1:19" s="1254" customFormat="1" ht="12" customHeight="1">
      <c r="A82" s="1532"/>
      <c r="B82" s="292"/>
      <c r="C82" s="1629"/>
      <c r="D82" s="1629" t="s">
        <v>1379</v>
      </c>
      <c r="E82" s="1629">
        <v>26</v>
      </c>
      <c r="F82" s="1864">
        <v>945</v>
      </c>
      <c r="G82" s="1629">
        <v>25</v>
      </c>
      <c r="H82" s="1629">
        <v>958.24</v>
      </c>
      <c r="I82" s="131"/>
      <c r="J82" s="131"/>
      <c r="K82" s="131"/>
      <c r="L82" s="131"/>
      <c r="M82" s="131"/>
      <c r="N82" s="131"/>
      <c r="O82" s="131"/>
      <c r="P82" s="131"/>
      <c r="Q82" s="131"/>
      <c r="R82" s="131"/>
      <c r="S82" s="131"/>
    </row>
    <row r="83" spans="1:19" s="1254" customFormat="1" ht="12" customHeight="1">
      <c r="A83" s="1532"/>
      <c r="B83" s="292"/>
      <c r="C83" s="1629"/>
      <c r="D83" s="1629" t="s">
        <v>1380</v>
      </c>
      <c r="E83" s="1629">
        <v>76</v>
      </c>
      <c r="F83" s="1864">
        <v>1019.3947368421053</v>
      </c>
      <c r="G83" s="1629">
        <v>73</v>
      </c>
      <c r="H83" s="1629">
        <v>1030.7671232876712</v>
      </c>
      <c r="I83" s="131"/>
      <c r="J83" s="131"/>
      <c r="K83" s="131"/>
      <c r="L83" s="131"/>
      <c r="M83" s="131"/>
      <c r="N83" s="131"/>
      <c r="O83" s="131"/>
      <c r="P83" s="131"/>
      <c r="Q83" s="131"/>
      <c r="R83" s="131"/>
      <c r="S83" s="131"/>
    </row>
    <row r="84" spans="1:19" s="1254" customFormat="1" ht="12" customHeight="1">
      <c r="A84" s="1532"/>
      <c r="B84" s="292"/>
      <c r="C84" s="1541" t="s">
        <v>1370</v>
      </c>
      <c r="D84" s="1629"/>
      <c r="E84" s="1542">
        <v>6559</v>
      </c>
      <c r="F84" s="1863">
        <v>795.45799664583012</v>
      </c>
      <c r="G84" s="1542">
        <v>6362</v>
      </c>
      <c r="H84" s="1542">
        <v>764.24724929267529</v>
      </c>
      <c r="I84" s="131"/>
      <c r="J84" s="131"/>
      <c r="K84" s="131"/>
      <c r="L84" s="131"/>
      <c r="M84" s="131"/>
      <c r="N84" s="131"/>
      <c r="O84" s="131"/>
      <c r="P84" s="131"/>
      <c r="Q84" s="131"/>
      <c r="R84" s="131"/>
      <c r="S84" s="131"/>
    </row>
    <row r="85" spans="1:19" s="1254" customFormat="1" ht="12" customHeight="1">
      <c r="A85" s="1532"/>
      <c r="B85" s="292"/>
      <c r="C85" s="1629"/>
      <c r="D85" s="1629" t="s">
        <v>1379</v>
      </c>
      <c r="E85" s="1629">
        <v>5259</v>
      </c>
      <c r="F85" s="1864">
        <v>812.65772960638901</v>
      </c>
      <c r="G85" s="1629">
        <v>5084</v>
      </c>
      <c r="H85" s="1629">
        <v>782.06018882769467</v>
      </c>
      <c r="I85" s="131"/>
      <c r="J85" s="131"/>
      <c r="K85" s="131"/>
      <c r="L85" s="131"/>
      <c r="M85" s="131"/>
      <c r="N85" s="131"/>
      <c r="O85" s="131"/>
      <c r="P85" s="131"/>
      <c r="Q85" s="131"/>
      <c r="R85" s="131"/>
      <c r="S85" s="131"/>
    </row>
    <row r="86" spans="1:19" s="1254" customFormat="1" ht="12" customHeight="1">
      <c r="A86" s="1532"/>
      <c r="B86" s="292"/>
      <c r="C86" s="1629"/>
      <c r="D86" s="1629" t="s">
        <v>1380</v>
      </c>
      <c r="E86" s="1629">
        <v>1300</v>
      </c>
      <c r="F86" s="1864">
        <v>725.87846153846158</v>
      </c>
      <c r="G86" s="1629">
        <v>1278</v>
      </c>
      <c r="H86" s="1629">
        <v>693.38575899843511</v>
      </c>
      <c r="I86" s="131"/>
      <c r="J86" s="131"/>
      <c r="K86" s="131"/>
      <c r="L86" s="131"/>
      <c r="M86" s="131"/>
      <c r="N86" s="131"/>
      <c r="O86" s="131"/>
      <c r="P86" s="131"/>
      <c r="Q86" s="131"/>
      <c r="R86" s="131"/>
      <c r="S86" s="131"/>
    </row>
    <row r="87" spans="1:19" s="1254" customFormat="1" ht="12" customHeight="1">
      <c r="A87" s="1532"/>
      <c r="B87" s="292"/>
      <c r="C87" s="1541" t="s">
        <v>1371</v>
      </c>
      <c r="D87" s="339"/>
      <c r="E87" s="1542">
        <v>55</v>
      </c>
      <c r="F87" s="1863">
        <v>774.36363636363637</v>
      </c>
      <c r="G87" s="1542">
        <v>52</v>
      </c>
      <c r="H87" s="1542">
        <v>737.17307692307691</v>
      </c>
      <c r="I87" s="131"/>
      <c r="J87" s="131"/>
      <c r="K87" s="131"/>
      <c r="L87" s="131"/>
      <c r="M87" s="131"/>
      <c r="N87" s="131"/>
      <c r="O87" s="131"/>
      <c r="P87" s="131"/>
      <c r="Q87" s="131"/>
      <c r="R87" s="131"/>
      <c r="S87" s="131"/>
    </row>
    <row r="88" spans="1:19" s="1254" customFormat="1" ht="12" customHeight="1">
      <c r="A88" s="1532"/>
      <c r="B88" s="292"/>
      <c r="C88" s="292"/>
      <c r="D88" s="1629" t="s">
        <v>1379</v>
      </c>
      <c r="E88" s="1629">
        <v>44</v>
      </c>
      <c r="F88" s="1864">
        <v>768.31818181818187</v>
      </c>
      <c r="G88" s="1629">
        <v>42</v>
      </c>
      <c r="H88" s="1629">
        <v>723.33333333333337</v>
      </c>
      <c r="I88" s="131"/>
      <c r="J88" s="131"/>
      <c r="K88" s="131"/>
      <c r="L88" s="131"/>
      <c r="M88" s="131"/>
      <c r="N88" s="131"/>
      <c r="O88" s="131"/>
      <c r="P88" s="131"/>
      <c r="Q88" s="131"/>
      <c r="R88" s="131"/>
      <c r="S88" s="131"/>
    </row>
    <row r="89" spans="1:19" s="1254" customFormat="1" ht="12" customHeight="1">
      <c r="A89" s="1532"/>
      <c r="B89" s="292"/>
      <c r="C89" s="339"/>
      <c r="D89" s="1629" t="s">
        <v>1380</v>
      </c>
      <c r="E89" s="1629">
        <v>11</v>
      </c>
      <c r="F89" s="1864">
        <v>798.5454545454545</v>
      </c>
      <c r="G89" s="1629">
        <v>10</v>
      </c>
      <c r="H89" s="1629">
        <v>795.4</v>
      </c>
      <c r="I89" s="131"/>
      <c r="J89" s="131"/>
      <c r="K89" s="131"/>
      <c r="L89" s="131"/>
      <c r="M89" s="131"/>
      <c r="N89" s="131"/>
      <c r="O89" s="131"/>
      <c r="P89" s="131"/>
      <c r="Q89" s="131"/>
      <c r="R89" s="131"/>
      <c r="S89" s="131"/>
    </row>
    <row r="90" spans="1:19" s="1254" customFormat="1" ht="12" customHeight="1">
      <c r="A90" s="1532"/>
      <c r="B90" s="292"/>
      <c r="C90" s="1541" t="s">
        <v>1372</v>
      </c>
      <c r="D90" s="1542"/>
      <c r="E90" s="1542">
        <v>12211</v>
      </c>
      <c r="F90" s="1863">
        <v>1648.7957579231841</v>
      </c>
      <c r="G90" s="1542">
        <v>12034</v>
      </c>
      <c r="H90" s="1542">
        <v>1648.1460860894133</v>
      </c>
      <c r="I90" s="131"/>
      <c r="J90" s="131"/>
      <c r="K90" s="131"/>
      <c r="L90" s="131"/>
      <c r="M90" s="131"/>
      <c r="N90" s="131"/>
      <c r="O90" s="131"/>
      <c r="P90" s="131"/>
      <c r="Q90" s="131"/>
      <c r="R90" s="131"/>
      <c r="S90" s="131"/>
    </row>
    <row r="91" spans="1:19" s="1254" customFormat="1" ht="12" customHeight="1">
      <c r="A91" s="1532"/>
      <c r="B91" s="292"/>
      <c r="C91" s="292"/>
      <c r="D91" s="1629" t="s">
        <v>1379</v>
      </c>
      <c r="E91" s="1629">
        <v>8439</v>
      </c>
      <c r="F91" s="1864">
        <v>1759.5429553264605</v>
      </c>
      <c r="G91" s="1629">
        <v>8292</v>
      </c>
      <c r="H91" s="1629">
        <v>1761.2642305836951</v>
      </c>
      <c r="I91" s="131"/>
      <c r="J91" s="131"/>
      <c r="K91" s="131"/>
      <c r="L91" s="131"/>
      <c r="M91" s="131"/>
      <c r="N91" s="131"/>
      <c r="O91" s="131"/>
      <c r="P91" s="131"/>
      <c r="Q91" s="131"/>
      <c r="R91" s="131"/>
      <c r="S91" s="131"/>
    </row>
    <row r="92" spans="1:19" s="1254" customFormat="1" ht="12" customHeight="1">
      <c r="A92" s="1532"/>
      <c r="B92" s="292"/>
      <c r="C92" s="1629"/>
      <c r="D92" s="1629" t="s">
        <v>1380</v>
      </c>
      <c r="E92" s="1629">
        <v>3772</v>
      </c>
      <c r="F92" s="1864">
        <v>1401.0235949098621</v>
      </c>
      <c r="G92" s="1629">
        <v>3742</v>
      </c>
      <c r="H92" s="1629">
        <v>1397.4850347407803</v>
      </c>
      <c r="I92" s="131"/>
      <c r="J92" s="131"/>
      <c r="K92" s="131"/>
      <c r="L92" s="131"/>
      <c r="M92" s="131"/>
      <c r="N92" s="131"/>
      <c r="O92" s="131"/>
      <c r="P92" s="131"/>
      <c r="Q92" s="131"/>
      <c r="R92" s="131"/>
      <c r="S92" s="131"/>
    </row>
    <row r="93" spans="1:19" s="1254" customFormat="1" ht="12" customHeight="1">
      <c r="A93" s="1532"/>
      <c r="B93" s="292"/>
      <c r="C93" s="1541" t="s">
        <v>1373</v>
      </c>
      <c r="D93" s="1629"/>
      <c r="E93" s="1542">
        <v>237</v>
      </c>
      <c r="F93" s="1863">
        <v>712.78481012658233</v>
      </c>
      <c r="G93" s="1542">
        <v>280</v>
      </c>
      <c r="H93" s="1542">
        <v>659.25</v>
      </c>
      <c r="I93" s="131"/>
      <c r="J93" s="131"/>
      <c r="K93" s="131"/>
      <c r="L93" s="131"/>
      <c r="M93" s="131"/>
      <c r="N93" s="131"/>
      <c r="O93" s="131"/>
      <c r="P93" s="131"/>
      <c r="Q93" s="131"/>
      <c r="R93" s="131"/>
      <c r="S93" s="131"/>
    </row>
    <row r="94" spans="1:19" s="1254" customFormat="1" ht="12" customHeight="1">
      <c r="A94" s="1532"/>
      <c r="B94" s="292"/>
      <c r="C94" s="1629"/>
      <c r="D94" s="1629" t="s">
        <v>1379</v>
      </c>
      <c r="E94" s="1629">
        <v>148</v>
      </c>
      <c r="F94" s="1864">
        <v>864.08108108108104</v>
      </c>
      <c r="G94" s="1629">
        <v>181</v>
      </c>
      <c r="H94" s="1629">
        <v>774.4861878453039</v>
      </c>
      <c r="I94" s="131"/>
      <c r="J94" s="131"/>
      <c r="K94" s="131"/>
      <c r="L94" s="131"/>
      <c r="M94" s="131"/>
      <c r="N94" s="131"/>
      <c r="O94" s="131"/>
      <c r="P94" s="131"/>
      <c r="Q94" s="131"/>
      <c r="R94" s="131"/>
      <c r="S94" s="131"/>
    </row>
    <row r="95" spans="1:19" s="1254" customFormat="1" ht="12" customHeight="1">
      <c r="A95" s="1532"/>
      <c r="B95" s="292"/>
      <c r="C95" s="1629"/>
      <c r="D95" s="1629" t="s">
        <v>1380</v>
      </c>
      <c r="E95" s="1629">
        <v>89</v>
      </c>
      <c r="F95" s="1864">
        <v>461.19101123595505</v>
      </c>
      <c r="G95" s="1629">
        <v>99</v>
      </c>
      <c r="H95" s="1629">
        <v>448.56565656565658</v>
      </c>
      <c r="I95" s="131"/>
      <c r="J95" s="131"/>
      <c r="K95" s="131"/>
      <c r="L95" s="131"/>
      <c r="M95" s="131"/>
      <c r="N95" s="131"/>
      <c r="O95" s="131"/>
      <c r="P95" s="131"/>
      <c r="Q95" s="131"/>
      <c r="R95" s="131"/>
      <c r="S95" s="131"/>
    </row>
    <row r="96" spans="1:19" s="1254" customFormat="1" ht="12" customHeight="1">
      <c r="A96" s="1540"/>
      <c r="B96" s="339"/>
      <c r="C96" s="1541" t="s">
        <v>1374</v>
      </c>
      <c r="D96" s="339"/>
      <c r="E96" s="1542">
        <v>4</v>
      </c>
      <c r="F96" s="1863">
        <v>514.25</v>
      </c>
      <c r="G96" s="1542">
        <v>4</v>
      </c>
      <c r="H96" s="1542">
        <v>422.25</v>
      </c>
      <c r="I96" s="131"/>
      <c r="J96" s="131"/>
      <c r="K96" s="131"/>
      <c r="L96" s="131"/>
      <c r="M96" s="131"/>
      <c r="N96" s="131"/>
      <c r="O96" s="131"/>
      <c r="P96" s="131"/>
      <c r="Q96" s="131"/>
      <c r="R96" s="131"/>
      <c r="S96" s="131"/>
    </row>
    <row r="97" spans="1:19" s="1254" customFormat="1" ht="12" customHeight="1">
      <c r="A97" s="1532"/>
      <c r="B97" s="292"/>
      <c r="C97" s="292"/>
      <c r="D97" s="1629" t="s">
        <v>1379</v>
      </c>
      <c r="E97" s="1629">
        <v>4</v>
      </c>
      <c r="F97" s="1864">
        <v>514.25</v>
      </c>
      <c r="G97" s="1629">
        <v>3</v>
      </c>
      <c r="H97" s="1629">
        <v>562</v>
      </c>
      <c r="I97" s="131"/>
      <c r="J97" s="131"/>
      <c r="K97" s="131"/>
      <c r="L97" s="131"/>
      <c r="M97" s="131"/>
      <c r="N97" s="131"/>
      <c r="O97" s="131"/>
      <c r="P97" s="131"/>
      <c r="Q97" s="131"/>
      <c r="R97" s="131"/>
      <c r="S97" s="131"/>
    </row>
    <row r="98" spans="1:19" s="1254" customFormat="1" ht="12" customHeight="1">
      <c r="A98" s="1532"/>
      <c r="B98" s="292"/>
      <c r="C98" s="292"/>
      <c r="D98" s="1629" t="s">
        <v>1380</v>
      </c>
      <c r="E98" s="1629">
        <v>0</v>
      </c>
      <c r="F98" s="1864">
        <v>0</v>
      </c>
      <c r="G98" s="1629">
        <v>1</v>
      </c>
      <c r="H98" s="1629">
        <v>3</v>
      </c>
      <c r="I98" s="131"/>
      <c r="J98" s="131"/>
      <c r="K98" s="131"/>
      <c r="L98" s="131"/>
      <c r="M98" s="131"/>
      <c r="N98" s="131"/>
      <c r="O98" s="131"/>
      <c r="P98" s="131"/>
      <c r="Q98" s="131"/>
      <c r="R98" s="131"/>
      <c r="S98" s="131"/>
    </row>
    <row r="99" spans="1:19" s="1254" customFormat="1" ht="12" customHeight="1">
      <c r="A99" s="1540"/>
      <c r="B99" s="1542" t="s">
        <v>1375</v>
      </c>
      <c r="C99" s="339"/>
      <c r="D99" s="339"/>
      <c r="E99" s="1542">
        <v>6969</v>
      </c>
      <c r="F99" s="1863">
        <v>582.97302338929546</v>
      </c>
      <c r="G99" s="1542">
        <v>6596</v>
      </c>
      <c r="H99" s="1542">
        <v>699.63280776228021</v>
      </c>
      <c r="I99" s="131"/>
      <c r="J99" s="131"/>
      <c r="K99" s="131"/>
      <c r="L99" s="131"/>
      <c r="M99" s="131"/>
      <c r="N99" s="131"/>
      <c r="O99" s="131"/>
      <c r="P99" s="131"/>
      <c r="Q99" s="131"/>
      <c r="R99" s="131"/>
      <c r="S99" s="131"/>
    </row>
    <row r="100" spans="1:19" s="1254" customFormat="1" ht="12" customHeight="1">
      <c r="A100" s="1532"/>
      <c r="B100" s="292"/>
      <c r="C100" s="1629"/>
      <c r="D100" s="1629" t="s">
        <v>1379</v>
      </c>
      <c r="E100" s="1629">
        <v>5105</v>
      </c>
      <c r="F100" s="1864">
        <v>582.81292850146917</v>
      </c>
      <c r="G100" s="1629">
        <v>4807</v>
      </c>
      <c r="H100" s="1629">
        <v>699.59267734553771</v>
      </c>
      <c r="I100" s="131"/>
      <c r="J100" s="131"/>
      <c r="K100" s="131"/>
      <c r="L100" s="131"/>
      <c r="M100" s="131"/>
      <c r="N100" s="131"/>
      <c r="O100" s="131"/>
      <c r="P100" s="131"/>
      <c r="Q100" s="131"/>
      <c r="R100" s="131"/>
      <c r="S100" s="131"/>
    </row>
    <row r="101" spans="1:19" s="1254" customFormat="1" ht="12" customHeight="1">
      <c r="A101" s="1532"/>
      <c r="B101" s="292"/>
      <c r="C101" s="1629"/>
      <c r="D101" s="1629" t="s">
        <v>1380</v>
      </c>
      <c r="E101" s="1629">
        <v>1864</v>
      </c>
      <c r="F101" s="1864">
        <v>583.41148068669531</v>
      </c>
      <c r="G101" s="1629">
        <v>1789</v>
      </c>
      <c r="H101" s="1629">
        <v>699.74063722750145</v>
      </c>
      <c r="I101" s="131"/>
      <c r="J101" s="131"/>
      <c r="K101" s="131"/>
      <c r="L101" s="131"/>
      <c r="M101" s="131"/>
      <c r="N101" s="131"/>
      <c r="O101" s="131"/>
      <c r="P101" s="131"/>
      <c r="Q101" s="131"/>
      <c r="R101" s="131"/>
      <c r="S101" s="131"/>
    </row>
    <row r="102" spans="1:19" s="1254" customFormat="1" ht="12" customHeight="1">
      <c r="A102" s="1540"/>
      <c r="B102" s="1542" t="s">
        <v>1376</v>
      </c>
      <c r="C102" s="339"/>
      <c r="D102" s="339"/>
      <c r="E102" s="1542">
        <v>2499</v>
      </c>
      <c r="F102" s="1863">
        <v>587.22849139655864</v>
      </c>
      <c r="G102" s="1542">
        <v>2456</v>
      </c>
      <c r="H102" s="1542">
        <v>699.49104234527692</v>
      </c>
      <c r="I102" s="131"/>
      <c r="J102" s="131"/>
      <c r="K102" s="131"/>
      <c r="L102" s="131"/>
      <c r="M102" s="131"/>
      <c r="N102" s="131"/>
      <c r="O102" s="131"/>
      <c r="P102" s="131"/>
      <c r="Q102" s="131"/>
      <c r="R102" s="131"/>
      <c r="S102" s="131"/>
    </row>
    <row r="103" spans="1:19" s="1254" customFormat="1" ht="12" customHeight="1">
      <c r="A103" s="1532"/>
      <c r="B103" s="292"/>
      <c r="C103" s="1629"/>
      <c r="D103" s="1629" t="s">
        <v>1379</v>
      </c>
      <c r="E103" s="1629">
        <v>1684</v>
      </c>
      <c r="F103" s="1864">
        <v>589.35807600950113</v>
      </c>
      <c r="G103" s="1629">
        <v>1645</v>
      </c>
      <c r="H103" s="1629">
        <v>699.42613981762918</v>
      </c>
      <c r="I103" s="131"/>
      <c r="J103" s="131"/>
      <c r="K103" s="131"/>
      <c r="L103" s="131"/>
      <c r="M103" s="131"/>
      <c r="N103" s="131"/>
      <c r="O103" s="131"/>
      <c r="P103" s="131"/>
      <c r="Q103" s="131"/>
      <c r="R103" s="131"/>
      <c r="S103" s="131"/>
    </row>
    <row r="104" spans="1:19" s="1254" customFormat="1" ht="12" customHeight="1">
      <c r="A104" s="1532"/>
      <c r="B104" s="292"/>
      <c r="C104" s="1629"/>
      <c r="D104" s="1629" t="s">
        <v>1380</v>
      </c>
      <c r="E104" s="1629">
        <v>815</v>
      </c>
      <c r="F104" s="1864">
        <v>582.82944785276072</v>
      </c>
      <c r="G104" s="1629">
        <v>811</v>
      </c>
      <c r="H104" s="1629">
        <v>699.62268803945744</v>
      </c>
      <c r="I104" s="131"/>
      <c r="J104" s="131"/>
      <c r="K104" s="131"/>
      <c r="L104" s="131"/>
      <c r="M104" s="131"/>
      <c r="N104" s="131"/>
      <c r="O104" s="131"/>
      <c r="P104" s="131"/>
      <c r="Q104" s="131"/>
      <c r="R104" s="131"/>
      <c r="S104" s="131"/>
    </row>
    <row r="105" spans="1:19" s="1254" customFormat="1" ht="12" customHeight="1">
      <c r="A105" s="1532"/>
      <c r="B105" s="1605" t="s">
        <v>1377</v>
      </c>
      <c r="C105" s="1629"/>
      <c r="D105" s="1629"/>
      <c r="E105" s="1629">
        <v>0</v>
      </c>
      <c r="F105" s="1864">
        <v>0</v>
      </c>
      <c r="G105" s="1629">
        <v>0</v>
      </c>
      <c r="H105" s="1629">
        <v>0</v>
      </c>
      <c r="I105" s="131"/>
      <c r="J105" s="131"/>
      <c r="K105" s="131"/>
      <c r="L105" s="131"/>
      <c r="M105" s="131"/>
      <c r="N105" s="131"/>
      <c r="O105" s="131"/>
      <c r="P105" s="131"/>
      <c r="Q105" s="131"/>
      <c r="R105" s="131"/>
      <c r="S105" s="131"/>
    </row>
    <row r="106" spans="1:19" s="1254" customFormat="1" ht="12" customHeight="1">
      <c r="A106" s="1532"/>
      <c r="B106" s="292"/>
      <c r="C106" s="1629"/>
      <c r="D106" s="1629" t="s">
        <v>1379</v>
      </c>
      <c r="E106" s="1629">
        <v>0</v>
      </c>
      <c r="F106" s="1864">
        <v>0</v>
      </c>
      <c r="G106" s="1629">
        <v>0</v>
      </c>
      <c r="H106" s="1629">
        <v>0</v>
      </c>
      <c r="I106" s="131"/>
      <c r="J106" s="131"/>
      <c r="K106" s="131"/>
      <c r="L106" s="131"/>
      <c r="M106" s="131"/>
      <c r="N106" s="131"/>
      <c r="O106" s="131"/>
      <c r="P106" s="131"/>
      <c r="Q106" s="131"/>
      <c r="R106" s="131"/>
      <c r="S106" s="131"/>
    </row>
    <row r="107" spans="1:19" s="1254" customFormat="1" ht="12" customHeight="1" thickBot="1">
      <c r="A107" s="1550"/>
      <c r="B107" s="375"/>
      <c r="C107" s="1657"/>
      <c r="D107" s="1657" t="s">
        <v>1380</v>
      </c>
      <c r="E107" s="1657">
        <v>0</v>
      </c>
      <c r="F107" s="1870">
        <v>0</v>
      </c>
      <c r="G107" s="1657">
        <v>0</v>
      </c>
      <c r="H107" s="1657">
        <v>0</v>
      </c>
      <c r="I107" s="131"/>
      <c r="J107" s="131"/>
      <c r="K107" s="131"/>
      <c r="L107" s="131"/>
      <c r="M107" s="131"/>
      <c r="N107" s="131"/>
      <c r="O107" s="131"/>
      <c r="P107" s="131"/>
      <c r="Q107" s="131"/>
      <c r="R107" s="131"/>
      <c r="S107" s="131"/>
    </row>
    <row r="108" spans="1:19" s="1254" customFormat="1" ht="26.25" customHeight="1">
      <c r="A108" s="2469" t="s">
        <v>1396</v>
      </c>
      <c r="B108" s="2470"/>
      <c r="C108" s="2470"/>
      <c r="D108" s="2470"/>
      <c r="E108" s="2470"/>
      <c r="F108" s="2470"/>
      <c r="G108" s="2470"/>
      <c r="H108" s="2471"/>
      <c r="I108" s="131"/>
      <c r="J108" s="131"/>
      <c r="K108" s="131"/>
      <c r="L108" s="131"/>
      <c r="M108" s="131"/>
      <c r="N108" s="131"/>
      <c r="O108" s="131"/>
      <c r="P108" s="131"/>
      <c r="Q108" s="131"/>
      <c r="R108" s="131"/>
      <c r="S108" s="131"/>
    </row>
    <row r="109" spans="1:19" s="1254" customFormat="1" ht="25.5" customHeight="1">
      <c r="A109" s="2469" t="s">
        <v>1404</v>
      </c>
      <c r="B109" s="2470"/>
      <c r="C109" s="2470"/>
      <c r="D109" s="2470"/>
      <c r="E109" s="2470"/>
      <c r="F109" s="2470"/>
      <c r="G109" s="2470"/>
      <c r="H109" s="2471"/>
      <c r="I109" s="131"/>
      <c r="J109" s="131"/>
      <c r="K109" s="131"/>
      <c r="L109" s="131"/>
      <c r="M109" s="131"/>
      <c r="N109" s="131"/>
      <c r="O109" s="131"/>
      <c r="P109" s="131"/>
      <c r="Q109" s="131"/>
      <c r="R109" s="131"/>
      <c r="S109" s="131"/>
    </row>
    <row r="110" spans="1:19" s="1254" customFormat="1" ht="25.5" customHeight="1">
      <c r="A110" s="2472"/>
      <c r="B110" s="2473"/>
      <c r="C110" s="2473"/>
      <c r="D110" s="2473"/>
      <c r="E110" s="2473"/>
      <c r="F110" s="2473"/>
      <c r="G110" s="2473"/>
      <c r="H110" s="2474"/>
      <c r="I110" s="131"/>
      <c r="J110" s="131"/>
      <c r="K110" s="131"/>
      <c r="L110" s="131"/>
      <c r="M110" s="131"/>
      <c r="N110" s="131"/>
      <c r="O110" s="131"/>
      <c r="P110" s="131"/>
      <c r="Q110" s="131"/>
      <c r="R110" s="131"/>
      <c r="S110" s="131"/>
    </row>
    <row r="111" spans="1:19" s="1254" customFormat="1">
      <c r="A111" s="1709"/>
      <c r="B111" s="131"/>
      <c r="C111" s="131"/>
      <c r="D111" s="131"/>
      <c r="E111" s="131"/>
      <c r="F111" s="131"/>
      <c r="G111" s="131"/>
      <c r="H111" s="131"/>
      <c r="I111" s="131"/>
      <c r="J111" s="131"/>
      <c r="K111" s="131"/>
      <c r="L111" s="131"/>
      <c r="M111" s="131"/>
      <c r="N111" s="131"/>
      <c r="O111" s="131"/>
      <c r="P111" s="131"/>
      <c r="Q111" s="131"/>
      <c r="R111" s="131"/>
      <c r="S111" s="131"/>
    </row>
  </sheetData>
  <mergeCells count="4">
    <mergeCell ref="B6:D6"/>
    <mergeCell ref="A108:H108"/>
    <mergeCell ref="A109:H109"/>
    <mergeCell ref="A110:H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BB7A8-64E5-4EFA-BA8F-AF9FCC0ADFA5}">
  <sheetPr>
    <pageSetUpPr fitToPage="1"/>
  </sheetPr>
  <dimension ref="A1:DC60"/>
  <sheetViews>
    <sheetView showGridLines="0" zoomScaleNormal="100" zoomScaleSheetLayoutView="90" workbookViewId="0">
      <pane ySplit="6" topLeftCell="A7" activePane="bottomLeft" state="frozen"/>
      <selection pane="bottomLeft"/>
    </sheetView>
  </sheetViews>
  <sheetFormatPr baseColWidth="10" defaultColWidth="11.44140625" defaultRowHeight="14.4"/>
  <cols>
    <col min="1" max="1" width="2" style="1710" customWidth="1"/>
    <col min="2" max="2" width="33.109375" style="1710" customWidth="1"/>
    <col min="3" max="14" width="10.109375" style="1710" customWidth="1"/>
    <col min="15" max="15" width="12.88671875" style="1711" customWidth="1"/>
    <col min="16" max="16" width="7.109375" style="1712" customWidth="1"/>
    <col min="17" max="17" width="12.88671875" style="1712" customWidth="1"/>
    <col min="18" max="19" width="11.44140625" style="1712"/>
    <col min="20" max="256" width="11.44140625" style="1710"/>
    <col min="257" max="257" width="2" style="1710" customWidth="1"/>
    <col min="258" max="258" width="33.109375" style="1710" customWidth="1"/>
    <col min="259" max="270" width="10.109375" style="1710" customWidth="1"/>
    <col min="271" max="271" width="12.88671875" style="1710" customWidth="1"/>
    <col min="272" max="272" width="7.109375" style="1710" customWidth="1"/>
    <col min="273" max="273" width="12.88671875" style="1710" customWidth="1"/>
    <col min="274" max="512" width="11.44140625" style="1710"/>
    <col min="513" max="513" width="2" style="1710" customWidth="1"/>
    <col min="514" max="514" width="33.109375" style="1710" customWidth="1"/>
    <col min="515" max="526" width="10.109375" style="1710" customWidth="1"/>
    <col min="527" max="527" width="12.88671875" style="1710" customWidth="1"/>
    <col min="528" max="528" width="7.109375" style="1710" customWidth="1"/>
    <col min="529" max="529" width="12.88671875" style="1710" customWidth="1"/>
    <col min="530" max="768" width="11.44140625" style="1710"/>
    <col min="769" max="769" width="2" style="1710" customWidth="1"/>
    <col min="770" max="770" width="33.109375" style="1710" customWidth="1"/>
    <col min="771" max="782" width="10.109375" style="1710" customWidth="1"/>
    <col min="783" max="783" width="12.88671875" style="1710" customWidth="1"/>
    <col min="784" max="784" width="7.109375" style="1710" customWidth="1"/>
    <col min="785" max="785" width="12.88671875" style="1710" customWidth="1"/>
    <col min="786" max="1024" width="11.44140625" style="1710"/>
    <col min="1025" max="1025" width="2" style="1710" customWidth="1"/>
    <col min="1026" max="1026" width="33.109375" style="1710" customWidth="1"/>
    <col min="1027" max="1038" width="10.109375" style="1710" customWidth="1"/>
    <col min="1039" max="1039" width="12.88671875" style="1710" customWidth="1"/>
    <col min="1040" max="1040" width="7.109375" style="1710" customWidth="1"/>
    <col min="1041" max="1041" width="12.88671875" style="1710" customWidth="1"/>
    <col min="1042" max="1280" width="11.44140625" style="1710"/>
    <col min="1281" max="1281" width="2" style="1710" customWidth="1"/>
    <col min="1282" max="1282" width="33.109375" style="1710" customWidth="1"/>
    <col min="1283" max="1294" width="10.109375" style="1710" customWidth="1"/>
    <col min="1295" max="1295" width="12.88671875" style="1710" customWidth="1"/>
    <col min="1296" max="1296" width="7.109375" style="1710" customWidth="1"/>
    <col min="1297" max="1297" width="12.88671875" style="1710" customWidth="1"/>
    <col min="1298" max="1536" width="11.44140625" style="1710"/>
    <col min="1537" max="1537" width="2" style="1710" customWidth="1"/>
    <col min="1538" max="1538" width="33.109375" style="1710" customWidth="1"/>
    <col min="1539" max="1550" width="10.109375" style="1710" customWidth="1"/>
    <col min="1551" max="1551" width="12.88671875" style="1710" customWidth="1"/>
    <col min="1552" max="1552" width="7.109375" style="1710" customWidth="1"/>
    <col min="1553" max="1553" width="12.88671875" style="1710" customWidth="1"/>
    <col min="1554" max="1792" width="11.44140625" style="1710"/>
    <col min="1793" max="1793" width="2" style="1710" customWidth="1"/>
    <col min="1794" max="1794" width="33.109375" style="1710" customWidth="1"/>
    <col min="1795" max="1806" width="10.109375" style="1710" customWidth="1"/>
    <col min="1807" max="1807" width="12.88671875" style="1710" customWidth="1"/>
    <col min="1808" max="1808" width="7.109375" style="1710" customWidth="1"/>
    <col min="1809" max="1809" width="12.88671875" style="1710" customWidth="1"/>
    <col min="1810" max="2048" width="11.44140625" style="1710"/>
    <col min="2049" max="2049" width="2" style="1710" customWidth="1"/>
    <col min="2050" max="2050" width="33.109375" style="1710" customWidth="1"/>
    <col min="2051" max="2062" width="10.109375" style="1710" customWidth="1"/>
    <col min="2063" max="2063" width="12.88671875" style="1710" customWidth="1"/>
    <col min="2064" max="2064" width="7.109375" style="1710" customWidth="1"/>
    <col min="2065" max="2065" width="12.88671875" style="1710" customWidth="1"/>
    <col min="2066" max="2304" width="11.44140625" style="1710"/>
    <col min="2305" max="2305" width="2" style="1710" customWidth="1"/>
    <col min="2306" max="2306" width="33.109375" style="1710" customWidth="1"/>
    <col min="2307" max="2318" width="10.109375" style="1710" customWidth="1"/>
    <col min="2319" max="2319" width="12.88671875" style="1710" customWidth="1"/>
    <col min="2320" max="2320" width="7.109375" style="1710" customWidth="1"/>
    <col min="2321" max="2321" width="12.88671875" style="1710" customWidth="1"/>
    <col min="2322" max="2560" width="11.44140625" style="1710"/>
    <col min="2561" max="2561" width="2" style="1710" customWidth="1"/>
    <col min="2562" max="2562" width="33.109375" style="1710" customWidth="1"/>
    <col min="2563" max="2574" width="10.109375" style="1710" customWidth="1"/>
    <col min="2575" max="2575" width="12.88671875" style="1710" customWidth="1"/>
    <col min="2576" max="2576" width="7.109375" style="1710" customWidth="1"/>
    <col min="2577" max="2577" width="12.88671875" style="1710" customWidth="1"/>
    <col min="2578" max="2816" width="11.44140625" style="1710"/>
    <col min="2817" max="2817" width="2" style="1710" customWidth="1"/>
    <col min="2818" max="2818" width="33.109375" style="1710" customWidth="1"/>
    <col min="2819" max="2830" width="10.109375" style="1710" customWidth="1"/>
    <col min="2831" max="2831" width="12.88671875" style="1710" customWidth="1"/>
    <col min="2832" max="2832" width="7.109375" style="1710" customWidth="1"/>
    <col min="2833" max="2833" width="12.88671875" style="1710" customWidth="1"/>
    <col min="2834" max="3072" width="11.44140625" style="1710"/>
    <col min="3073" max="3073" width="2" style="1710" customWidth="1"/>
    <col min="3074" max="3074" width="33.109375" style="1710" customWidth="1"/>
    <col min="3075" max="3086" width="10.109375" style="1710" customWidth="1"/>
    <col min="3087" max="3087" width="12.88671875" style="1710" customWidth="1"/>
    <col min="3088" max="3088" width="7.109375" style="1710" customWidth="1"/>
    <col min="3089" max="3089" width="12.88671875" style="1710" customWidth="1"/>
    <col min="3090" max="3328" width="11.44140625" style="1710"/>
    <col min="3329" max="3329" width="2" style="1710" customWidth="1"/>
    <col min="3330" max="3330" width="33.109375" style="1710" customWidth="1"/>
    <col min="3331" max="3342" width="10.109375" style="1710" customWidth="1"/>
    <col min="3343" max="3343" width="12.88671875" style="1710" customWidth="1"/>
    <col min="3344" max="3344" width="7.109375" style="1710" customWidth="1"/>
    <col min="3345" max="3345" width="12.88671875" style="1710" customWidth="1"/>
    <col min="3346" max="3584" width="11.44140625" style="1710"/>
    <col min="3585" max="3585" width="2" style="1710" customWidth="1"/>
    <col min="3586" max="3586" width="33.109375" style="1710" customWidth="1"/>
    <col min="3587" max="3598" width="10.109375" style="1710" customWidth="1"/>
    <col min="3599" max="3599" width="12.88671875" style="1710" customWidth="1"/>
    <col min="3600" max="3600" width="7.109375" style="1710" customWidth="1"/>
    <col min="3601" max="3601" width="12.88671875" style="1710" customWidth="1"/>
    <col min="3602" max="3840" width="11.44140625" style="1710"/>
    <col min="3841" max="3841" width="2" style="1710" customWidth="1"/>
    <col min="3842" max="3842" width="33.109375" style="1710" customWidth="1"/>
    <col min="3843" max="3854" width="10.109375" style="1710" customWidth="1"/>
    <col min="3855" max="3855" width="12.88671875" style="1710" customWidth="1"/>
    <col min="3856" max="3856" width="7.109375" style="1710" customWidth="1"/>
    <col min="3857" max="3857" width="12.88671875" style="1710" customWidth="1"/>
    <col min="3858" max="4096" width="11.44140625" style="1710"/>
    <col min="4097" max="4097" width="2" style="1710" customWidth="1"/>
    <col min="4098" max="4098" width="33.109375" style="1710" customWidth="1"/>
    <col min="4099" max="4110" width="10.109375" style="1710" customWidth="1"/>
    <col min="4111" max="4111" width="12.88671875" style="1710" customWidth="1"/>
    <col min="4112" max="4112" width="7.109375" style="1710" customWidth="1"/>
    <col min="4113" max="4113" width="12.88671875" style="1710" customWidth="1"/>
    <col min="4114" max="4352" width="11.44140625" style="1710"/>
    <col min="4353" max="4353" width="2" style="1710" customWidth="1"/>
    <col min="4354" max="4354" width="33.109375" style="1710" customWidth="1"/>
    <col min="4355" max="4366" width="10.109375" style="1710" customWidth="1"/>
    <col min="4367" max="4367" width="12.88671875" style="1710" customWidth="1"/>
    <col min="4368" max="4368" width="7.109375" style="1710" customWidth="1"/>
    <col min="4369" max="4369" width="12.88671875" style="1710" customWidth="1"/>
    <col min="4370" max="4608" width="11.44140625" style="1710"/>
    <col min="4609" max="4609" width="2" style="1710" customWidth="1"/>
    <col min="4610" max="4610" width="33.109375" style="1710" customWidth="1"/>
    <col min="4611" max="4622" width="10.109375" style="1710" customWidth="1"/>
    <col min="4623" max="4623" width="12.88671875" style="1710" customWidth="1"/>
    <col min="4624" max="4624" width="7.109375" style="1710" customWidth="1"/>
    <col min="4625" max="4625" width="12.88671875" style="1710" customWidth="1"/>
    <col min="4626" max="4864" width="11.44140625" style="1710"/>
    <col min="4865" max="4865" width="2" style="1710" customWidth="1"/>
    <col min="4866" max="4866" width="33.109375" style="1710" customWidth="1"/>
    <col min="4867" max="4878" width="10.109375" style="1710" customWidth="1"/>
    <col min="4879" max="4879" width="12.88671875" style="1710" customWidth="1"/>
    <col min="4880" max="4880" width="7.109375" style="1710" customWidth="1"/>
    <col min="4881" max="4881" width="12.88671875" style="1710" customWidth="1"/>
    <col min="4882" max="5120" width="11.44140625" style="1710"/>
    <col min="5121" max="5121" width="2" style="1710" customWidth="1"/>
    <col min="5122" max="5122" width="33.109375" style="1710" customWidth="1"/>
    <col min="5123" max="5134" width="10.109375" style="1710" customWidth="1"/>
    <col min="5135" max="5135" width="12.88671875" style="1710" customWidth="1"/>
    <col min="5136" max="5136" width="7.109375" style="1710" customWidth="1"/>
    <col min="5137" max="5137" width="12.88671875" style="1710" customWidth="1"/>
    <col min="5138" max="5376" width="11.44140625" style="1710"/>
    <col min="5377" max="5377" width="2" style="1710" customWidth="1"/>
    <col min="5378" max="5378" width="33.109375" style="1710" customWidth="1"/>
    <col min="5379" max="5390" width="10.109375" style="1710" customWidth="1"/>
    <col min="5391" max="5391" width="12.88671875" style="1710" customWidth="1"/>
    <col min="5392" max="5392" width="7.109375" style="1710" customWidth="1"/>
    <col min="5393" max="5393" width="12.88671875" style="1710" customWidth="1"/>
    <col min="5394" max="5632" width="11.44140625" style="1710"/>
    <col min="5633" max="5633" width="2" style="1710" customWidth="1"/>
    <col min="5634" max="5634" width="33.109375" style="1710" customWidth="1"/>
    <col min="5635" max="5646" width="10.109375" style="1710" customWidth="1"/>
    <col min="5647" max="5647" width="12.88671875" style="1710" customWidth="1"/>
    <col min="5648" max="5648" width="7.109375" style="1710" customWidth="1"/>
    <col min="5649" max="5649" width="12.88671875" style="1710" customWidth="1"/>
    <col min="5650" max="5888" width="11.44140625" style="1710"/>
    <col min="5889" max="5889" width="2" style="1710" customWidth="1"/>
    <col min="5890" max="5890" width="33.109375" style="1710" customWidth="1"/>
    <col min="5891" max="5902" width="10.109375" style="1710" customWidth="1"/>
    <col min="5903" max="5903" width="12.88671875" style="1710" customWidth="1"/>
    <col min="5904" max="5904" width="7.109375" style="1710" customWidth="1"/>
    <col min="5905" max="5905" width="12.88671875" style="1710" customWidth="1"/>
    <col min="5906" max="6144" width="11.44140625" style="1710"/>
    <col min="6145" max="6145" width="2" style="1710" customWidth="1"/>
    <col min="6146" max="6146" width="33.109375" style="1710" customWidth="1"/>
    <col min="6147" max="6158" width="10.109375" style="1710" customWidth="1"/>
    <col min="6159" max="6159" width="12.88671875" style="1710" customWidth="1"/>
    <col min="6160" max="6160" width="7.109375" style="1710" customWidth="1"/>
    <col min="6161" max="6161" width="12.88671875" style="1710" customWidth="1"/>
    <col min="6162" max="6400" width="11.44140625" style="1710"/>
    <col min="6401" max="6401" width="2" style="1710" customWidth="1"/>
    <col min="6402" max="6402" width="33.109375" style="1710" customWidth="1"/>
    <col min="6403" max="6414" width="10.109375" style="1710" customWidth="1"/>
    <col min="6415" max="6415" width="12.88671875" style="1710" customWidth="1"/>
    <col min="6416" max="6416" width="7.109375" style="1710" customWidth="1"/>
    <col min="6417" max="6417" width="12.88671875" style="1710" customWidth="1"/>
    <col min="6418" max="6656" width="11.44140625" style="1710"/>
    <col min="6657" max="6657" width="2" style="1710" customWidth="1"/>
    <col min="6658" max="6658" width="33.109375" style="1710" customWidth="1"/>
    <col min="6659" max="6670" width="10.109375" style="1710" customWidth="1"/>
    <col min="6671" max="6671" width="12.88671875" style="1710" customWidth="1"/>
    <col min="6672" max="6672" width="7.109375" style="1710" customWidth="1"/>
    <col min="6673" max="6673" width="12.88671875" style="1710" customWidth="1"/>
    <col min="6674" max="6912" width="11.44140625" style="1710"/>
    <col min="6913" max="6913" width="2" style="1710" customWidth="1"/>
    <col min="6914" max="6914" width="33.109375" style="1710" customWidth="1"/>
    <col min="6915" max="6926" width="10.109375" style="1710" customWidth="1"/>
    <col min="6927" max="6927" width="12.88671875" style="1710" customWidth="1"/>
    <col min="6928" max="6928" width="7.109375" style="1710" customWidth="1"/>
    <col min="6929" max="6929" width="12.88671875" style="1710" customWidth="1"/>
    <col min="6930" max="7168" width="11.44140625" style="1710"/>
    <col min="7169" max="7169" width="2" style="1710" customWidth="1"/>
    <col min="7170" max="7170" width="33.109375" style="1710" customWidth="1"/>
    <col min="7171" max="7182" width="10.109375" style="1710" customWidth="1"/>
    <col min="7183" max="7183" width="12.88671875" style="1710" customWidth="1"/>
    <col min="7184" max="7184" width="7.109375" style="1710" customWidth="1"/>
    <col min="7185" max="7185" width="12.88671875" style="1710" customWidth="1"/>
    <col min="7186" max="7424" width="11.44140625" style="1710"/>
    <col min="7425" max="7425" width="2" style="1710" customWidth="1"/>
    <col min="7426" max="7426" width="33.109375" style="1710" customWidth="1"/>
    <col min="7427" max="7438" width="10.109375" style="1710" customWidth="1"/>
    <col min="7439" max="7439" width="12.88671875" style="1710" customWidth="1"/>
    <col min="7440" max="7440" width="7.109375" style="1710" customWidth="1"/>
    <col min="7441" max="7441" width="12.88671875" style="1710" customWidth="1"/>
    <col min="7442" max="7680" width="11.44140625" style="1710"/>
    <col min="7681" max="7681" width="2" style="1710" customWidth="1"/>
    <col min="7682" max="7682" width="33.109375" style="1710" customWidth="1"/>
    <col min="7683" max="7694" width="10.109375" style="1710" customWidth="1"/>
    <col min="7695" max="7695" width="12.88671875" style="1710" customWidth="1"/>
    <col min="7696" max="7696" width="7.109375" style="1710" customWidth="1"/>
    <col min="7697" max="7697" width="12.88671875" style="1710" customWidth="1"/>
    <col min="7698" max="7936" width="11.44140625" style="1710"/>
    <col min="7937" max="7937" width="2" style="1710" customWidth="1"/>
    <col min="7938" max="7938" width="33.109375" style="1710" customWidth="1"/>
    <col min="7939" max="7950" width="10.109375" style="1710" customWidth="1"/>
    <col min="7951" max="7951" width="12.88671875" style="1710" customWidth="1"/>
    <col min="7952" max="7952" width="7.109375" style="1710" customWidth="1"/>
    <col min="7953" max="7953" width="12.88671875" style="1710" customWidth="1"/>
    <col min="7954" max="8192" width="11.44140625" style="1710"/>
    <col min="8193" max="8193" width="2" style="1710" customWidth="1"/>
    <col min="8194" max="8194" width="33.109375" style="1710" customWidth="1"/>
    <col min="8195" max="8206" width="10.109375" style="1710" customWidth="1"/>
    <col min="8207" max="8207" width="12.88671875" style="1710" customWidth="1"/>
    <col min="8208" max="8208" width="7.109375" style="1710" customWidth="1"/>
    <col min="8209" max="8209" width="12.88671875" style="1710" customWidth="1"/>
    <col min="8210" max="8448" width="11.44140625" style="1710"/>
    <col min="8449" max="8449" width="2" style="1710" customWidth="1"/>
    <col min="8450" max="8450" width="33.109375" style="1710" customWidth="1"/>
    <col min="8451" max="8462" width="10.109375" style="1710" customWidth="1"/>
    <col min="8463" max="8463" width="12.88671875" style="1710" customWidth="1"/>
    <col min="8464" max="8464" width="7.109375" style="1710" customWidth="1"/>
    <col min="8465" max="8465" width="12.88671875" style="1710" customWidth="1"/>
    <col min="8466" max="8704" width="11.44140625" style="1710"/>
    <col min="8705" max="8705" width="2" style="1710" customWidth="1"/>
    <col min="8706" max="8706" width="33.109375" style="1710" customWidth="1"/>
    <col min="8707" max="8718" width="10.109375" style="1710" customWidth="1"/>
    <col min="8719" max="8719" width="12.88671875" style="1710" customWidth="1"/>
    <col min="8720" max="8720" width="7.109375" style="1710" customWidth="1"/>
    <col min="8721" max="8721" width="12.88671875" style="1710" customWidth="1"/>
    <col min="8722" max="8960" width="11.44140625" style="1710"/>
    <col min="8961" max="8961" width="2" style="1710" customWidth="1"/>
    <col min="8962" max="8962" width="33.109375" style="1710" customWidth="1"/>
    <col min="8963" max="8974" width="10.109375" style="1710" customWidth="1"/>
    <col min="8975" max="8975" width="12.88671875" style="1710" customWidth="1"/>
    <col min="8976" max="8976" width="7.109375" style="1710" customWidth="1"/>
    <col min="8977" max="8977" width="12.88671875" style="1710" customWidth="1"/>
    <col min="8978" max="9216" width="11.44140625" style="1710"/>
    <col min="9217" max="9217" width="2" style="1710" customWidth="1"/>
    <col min="9218" max="9218" width="33.109375" style="1710" customWidth="1"/>
    <col min="9219" max="9230" width="10.109375" style="1710" customWidth="1"/>
    <col min="9231" max="9231" width="12.88671875" style="1710" customWidth="1"/>
    <col min="9232" max="9232" width="7.109375" style="1710" customWidth="1"/>
    <col min="9233" max="9233" width="12.88671875" style="1710" customWidth="1"/>
    <col min="9234" max="9472" width="11.44140625" style="1710"/>
    <col min="9473" max="9473" width="2" style="1710" customWidth="1"/>
    <col min="9474" max="9474" width="33.109375" style="1710" customWidth="1"/>
    <col min="9475" max="9486" width="10.109375" style="1710" customWidth="1"/>
    <col min="9487" max="9487" width="12.88671875" style="1710" customWidth="1"/>
    <col min="9488" max="9488" width="7.109375" style="1710" customWidth="1"/>
    <col min="9489" max="9489" width="12.88671875" style="1710" customWidth="1"/>
    <col min="9490" max="9728" width="11.44140625" style="1710"/>
    <col min="9729" max="9729" width="2" style="1710" customWidth="1"/>
    <col min="9730" max="9730" width="33.109375" style="1710" customWidth="1"/>
    <col min="9731" max="9742" width="10.109375" style="1710" customWidth="1"/>
    <col min="9743" max="9743" width="12.88671875" style="1710" customWidth="1"/>
    <col min="9744" max="9744" width="7.109375" style="1710" customWidth="1"/>
    <col min="9745" max="9745" width="12.88671875" style="1710" customWidth="1"/>
    <col min="9746" max="9984" width="11.44140625" style="1710"/>
    <col min="9985" max="9985" width="2" style="1710" customWidth="1"/>
    <col min="9986" max="9986" width="33.109375" style="1710" customWidth="1"/>
    <col min="9987" max="9998" width="10.109375" style="1710" customWidth="1"/>
    <col min="9999" max="9999" width="12.88671875" style="1710" customWidth="1"/>
    <col min="10000" max="10000" width="7.109375" style="1710" customWidth="1"/>
    <col min="10001" max="10001" width="12.88671875" style="1710" customWidth="1"/>
    <col min="10002" max="10240" width="11.44140625" style="1710"/>
    <col min="10241" max="10241" width="2" style="1710" customWidth="1"/>
    <col min="10242" max="10242" width="33.109375" style="1710" customWidth="1"/>
    <col min="10243" max="10254" width="10.109375" style="1710" customWidth="1"/>
    <col min="10255" max="10255" width="12.88671875" style="1710" customWidth="1"/>
    <col min="10256" max="10256" width="7.109375" style="1710" customWidth="1"/>
    <col min="10257" max="10257" width="12.88671875" style="1710" customWidth="1"/>
    <col min="10258" max="10496" width="11.44140625" style="1710"/>
    <col min="10497" max="10497" width="2" style="1710" customWidth="1"/>
    <col min="10498" max="10498" width="33.109375" style="1710" customWidth="1"/>
    <col min="10499" max="10510" width="10.109375" style="1710" customWidth="1"/>
    <col min="10511" max="10511" width="12.88671875" style="1710" customWidth="1"/>
    <col min="10512" max="10512" width="7.109375" style="1710" customWidth="1"/>
    <col min="10513" max="10513" width="12.88671875" style="1710" customWidth="1"/>
    <col min="10514" max="10752" width="11.44140625" style="1710"/>
    <col min="10753" max="10753" width="2" style="1710" customWidth="1"/>
    <col min="10754" max="10754" width="33.109375" style="1710" customWidth="1"/>
    <col min="10755" max="10766" width="10.109375" style="1710" customWidth="1"/>
    <col min="10767" max="10767" width="12.88671875" style="1710" customWidth="1"/>
    <col min="10768" max="10768" width="7.109375" style="1710" customWidth="1"/>
    <col min="10769" max="10769" width="12.88671875" style="1710" customWidth="1"/>
    <col min="10770" max="11008" width="11.44140625" style="1710"/>
    <col min="11009" max="11009" width="2" style="1710" customWidth="1"/>
    <col min="11010" max="11010" width="33.109375" style="1710" customWidth="1"/>
    <col min="11011" max="11022" width="10.109375" style="1710" customWidth="1"/>
    <col min="11023" max="11023" width="12.88671875" style="1710" customWidth="1"/>
    <col min="11024" max="11024" width="7.109375" style="1710" customWidth="1"/>
    <col min="11025" max="11025" width="12.88671875" style="1710" customWidth="1"/>
    <col min="11026" max="11264" width="11.44140625" style="1710"/>
    <col min="11265" max="11265" width="2" style="1710" customWidth="1"/>
    <col min="11266" max="11266" width="33.109375" style="1710" customWidth="1"/>
    <col min="11267" max="11278" width="10.109375" style="1710" customWidth="1"/>
    <col min="11279" max="11279" width="12.88671875" style="1710" customWidth="1"/>
    <col min="11280" max="11280" width="7.109375" style="1710" customWidth="1"/>
    <col min="11281" max="11281" width="12.88671875" style="1710" customWidth="1"/>
    <col min="11282" max="11520" width="11.44140625" style="1710"/>
    <col min="11521" max="11521" width="2" style="1710" customWidth="1"/>
    <col min="11522" max="11522" width="33.109375" style="1710" customWidth="1"/>
    <col min="11523" max="11534" width="10.109375" style="1710" customWidth="1"/>
    <col min="11535" max="11535" width="12.88671875" style="1710" customWidth="1"/>
    <col min="11536" max="11536" width="7.109375" style="1710" customWidth="1"/>
    <col min="11537" max="11537" width="12.88671875" style="1710" customWidth="1"/>
    <col min="11538" max="11776" width="11.44140625" style="1710"/>
    <col min="11777" max="11777" width="2" style="1710" customWidth="1"/>
    <col min="11778" max="11778" width="33.109375" style="1710" customWidth="1"/>
    <col min="11779" max="11790" width="10.109375" style="1710" customWidth="1"/>
    <col min="11791" max="11791" width="12.88671875" style="1710" customWidth="1"/>
    <col min="11792" max="11792" width="7.109375" style="1710" customWidth="1"/>
    <col min="11793" max="11793" width="12.88671875" style="1710" customWidth="1"/>
    <col min="11794" max="12032" width="11.44140625" style="1710"/>
    <col min="12033" max="12033" width="2" style="1710" customWidth="1"/>
    <col min="12034" max="12034" width="33.109375" style="1710" customWidth="1"/>
    <col min="12035" max="12046" width="10.109375" style="1710" customWidth="1"/>
    <col min="12047" max="12047" width="12.88671875" style="1710" customWidth="1"/>
    <col min="12048" max="12048" width="7.109375" style="1710" customWidth="1"/>
    <col min="12049" max="12049" width="12.88671875" style="1710" customWidth="1"/>
    <col min="12050" max="12288" width="11.44140625" style="1710"/>
    <col min="12289" max="12289" width="2" style="1710" customWidth="1"/>
    <col min="12290" max="12290" width="33.109375" style="1710" customWidth="1"/>
    <col min="12291" max="12302" width="10.109375" style="1710" customWidth="1"/>
    <col min="12303" max="12303" width="12.88671875" style="1710" customWidth="1"/>
    <col min="12304" max="12304" width="7.109375" style="1710" customWidth="1"/>
    <col min="12305" max="12305" width="12.88671875" style="1710" customWidth="1"/>
    <col min="12306" max="12544" width="11.44140625" style="1710"/>
    <col min="12545" max="12545" width="2" style="1710" customWidth="1"/>
    <col min="12546" max="12546" width="33.109375" style="1710" customWidth="1"/>
    <col min="12547" max="12558" width="10.109375" style="1710" customWidth="1"/>
    <col min="12559" max="12559" width="12.88671875" style="1710" customWidth="1"/>
    <col min="12560" max="12560" width="7.109375" style="1710" customWidth="1"/>
    <col min="12561" max="12561" width="12.88671875" style="1710" customWidth="1"/>
    <col min="12562" max="12800" width="11.44140625" style="1710"/>
    <col min="12801" max="12801" width="2" style="1710" customWidth="1"/>
    <col min="12802" max="12802" width="33.109375" style="1710" customWidth="1"/>
    <col min="12803" max="12814" width="10.109375" style="1710" customWidth="1"/>
    <col min="12815" max="12815" width="12.88671875" style="1710" customWidth="1"/>
    <col min="12816" max="12816" width="7.109375" style="1710" customWidth="1"/>
    <col min="12817" max="12817" width="12.88671875" style="1710" customWidth="1"/>
    <col min="12818" max="13056" width="11.44140625" style="1710"/>
    <col min="13057" max="13057" width="2" style="1710" customWidth="1"/>
    <col min="13058" max="13058" width="33.109375" style="1710" customWidth="1"/>
    <col min="13059" max="13070" width="10.109375" style="1710" customWidth="1"/>
    <col min="13071" max="13071" width="12.88671875" style="1710" customWidth="1"/>
    <col min="13072" max="13072" width="7.109375" style="1710" customWidth="1"/>
    <col min="13073" max="13073" width="12.88671875" style="1710" customWidth="1"/>
    <col min="13074" max="13312" width="11.44140625" style="1710"/>
    <col min="13313" max="13313" width="2" style="1710" customWidth="1"/>
    <col min="13314" max="13314" width="33.109375" style="1710" customWidth="1"/>
    <col min="13315" max="13326" width="10.109375" style="1710" customWidth="1"/>
    <col min="13327" max="13327" width="12.88671875" style="1710" customWidth="1"/>
    <col min="13328" max="13328" width="7.109375" style="1710" customWidth="1"/>
    <col min="13329" max="13329" width="12.88671875" style="1710" customWidth="1"/>
    <col min="13330" max="13568" width="11.44140625" style="1710"/>
    <col min="13569" max="13569" width="2" style="1710" customWidth="1"/>
    <col min="13570" max="13570" width="33.109375" style="1710" customWidth="1"/>
    <col min="13571" max="13582" width="10.109375" style="1710" customWidth="1"/>
    <col min="13583" max="13583" width="12.88671875" style="1710" customWidth="1"/>
    <col min="13584" max="13584" width="7.109375" style="1710" customWidth="1"/>
    <col min="13585" max="13585" width="12.88671875" style="1710" customWidth="1"/>
    <col min="13586" max="13824" width="11.44140625" style="1710"/>
    <col min="13825" max="13825" width="2" style="1710" customWidth="1"/>
    <col min="13826" max="13826" width="33.109375" style="1710" customWidth="1"/>
    <col min="13827" max="13838" width="10.109375" style="1710" customWidth="1"/>
    <col min="13839" max="13839" width="12.88671875" style="1710" customWidth="1"/>
    <col min="13840" max="13840" width="7.109375" style="1710" customWidth="1"/>
    <col min="13841" max="13841" width="12.88671875" style="1710" customWidth="1"/>
    <col min="13842" max="14080" width="11.44140625" style="1710"/>
    <col min="14081" max="14081" width="2" style="1710" customWidth="1"/>
    <col min="14082" max="14082" width="33.109375" style="1710" customWidth="1"/>
    <col min="14083" max="14094" width="10.109375" style="1710" customWidth="1"/>
    <col min="14095" max="14095" width="12.88671875" style="1710" customWidth="1"/>
    <col min="14096" max="14096" width="7.109375" style="1710" customWidth="1"/>
    <col min="14097" max="14097" width="12.88671875" style="1710" customWidth="1"/>
    <col min="14098" max="14336" width="11.44140625" style="1710"/>
    <col min="14337" max="14337" width="2" style="1710" customWidth="1"/>
    <col min="14338" max="14338" width="33.109375" style="1710" customWidth="1"/>
    <col min="14339" max="14350" width="10.109375" style="1710" customWidth="1"/>
    <col min="14351" max="14351" width="12.88671875" style="1710" customWidth="1"/>
    <col min="14352" max="14352" width="7.109375" style="1710" customWidth="1"/>
    <col min="14353" max="14353" width="12.88671875" style="1710" customWidth="1"/>
    <col min="14354" max="14592" width="11.44140625" style="1710"/>
    <col min="14593" max="14593" width="2" style="1710" customWidth="1"/>
    <col min="14594" max="14594" width="33.109375" style="1710" customWidth="1"/>
    <col min="14595" max="14606" width="10.109375" style="1710" customWidth="1"/>
    <col min="14607" max="14607" width="12.88671875" style="1710" customWidth="1"/>
    <col min="14608" max="14608" width="7.109375" style="1710" customWidth="1"/>
    <col min="14609" max="14609" width="12.88671875" style="1710" customWidth="1"/>
    <col min="14610" max="14848" width="11.44140625" style="1710"/>
    <col min="14849" max="14849" width="2" style="1710" customWidth="1"/>
    <col min="14850" max="14850" width="33.109375" style="1710" customWidth="1"/>
    <col min="14851" max="14862" width="10.109375" style="1710" customWidth="1"/>
    <col min="14863" max="14863" width="12.88671875" style="1710" customWidth="1"/>
    <col min="14864" max="14864" width="7.109375" style="1710" customWidth="1"/>
    <col min="14865" max="14865" width="12.88671875" style="1710" customWidth="1"/>
    <col min="14866" max="15104" width="11.44140625" style="1710"/>
    <col min="15105" max="15105" width="2" style="1710" customWidth="1"/>
    <col min="15106" max="15106" width="33.109375" style="1710" customWidth="1"/>
    <col min="15107" max="15118" width="10.109375" style="1710" customWidth="1"/>
    <col min="15119" max="15119" width="12.88671875" style="1710" customWidth="1"/>
    <col min="15120" max="15120" width="7.109375" style="1710" customWidth="1"/>
    <col min="15121" max="15121" width="12.88671875" style="1710" customWidth="1"/>
    <col min="15122" max="15360" width="11.44140625" style="1710"/>
    <col min="15361" max="15361" width="2" style="1710" customWidth="1"/>
    <col min="15362" max="15362" width="33.109375" style="1710" customWidth="1"/>
    <col min="15363" max="15374" width="10.109375" style="1710" customWidth="1"/>
    <col min="15375" max="15375" width="12.88671875" style="1710" customWidth="1"/>
    <col min="15376" max="15376" width="7.109375" style="1710" customWidth="1"/>
    <col min="15377" max="15377" width="12.88671875" style="1710" customWidth="1"/>
    <col min="15378" max="15616" width="11.44140625" style="1710"/>
    <col min="15617" max="15617" width="2" style="1710" customWidth="1"/>
    <col min="15618" max="15618" width="33.109375" style="1710" customWidth="1"/>
    <col min="15619" max="15630" width="10.109375" style="1710" customWidth="1"/>
    <col min="15631" max="15631" width="12.88671875" style="1710" customWidth="1"/>
    <col min="15632" max="15632" width="7.109375" style="1710" customWidth="1"/>
    <col min="15633" max="15633" width="12.88671875" style="1710" customWidth="1"/>
    <col min="15634" max="15872" width="11.44140625" style="1710"/>
    <col min="15873" max="15873" width="2" style="1710" customWidth="1"/>
    <col min="15874" max="15874" width="33.109375" style="1710" customWidth="1"/>
    <col min="15875" max="15886" width="10.109375" style="1710" customWidth="1"/>
    <col min="15887" max="15887" width="12.88671875" style="1710" customWidth="1"/>
    <col min="15888" max="15888" width="7.109375" style="1710" customWidth="1"/>
    <col min="15889" max="15889" width="12.88671875" style="1710" customWidth="1"/>
    <col min="15890" max="16128" width="11.44140625" style="1710"/>
    <col min="16129" max="16129" width="2" style="1710" customWidth="1"/>
    <col min="16130" max="16130" width="33.109375" style="1710" customWidth="1"/>
    <col min="16131" max="16142" width="10.109375" style="1710" customWidth="1"/>
    <col min="16143" max="16143" width="12.88671875" style="1710" customWidth="1"/>
    <col min="16144" max="16144" width="7.109375" style="1710" customWidth="1"/>
    <col min="16145" max="16145" width="12.88671875" style="1710" customWidth="1"/>
    <col min="16146" max="16384" width="11.44140625" style="1710"/>
  </cols>
  <sheetData>
    <row r="1" spans="1:18" s="1712" customFormat="1">
      <c r="A1" s="1555"/>
      <c r="B1" s="1555"/>
      <c r="C1" s="1710"/>
      <c r="D1" s="1710"/>
      <c r="E1" s="1710"/>
      <c r="F1" s="1710"/>
      <c r="G1" s="1710"/>
      <c r="H1" s="1710"/>
      <c r="I1" s="1710"/>
      <c r="J1" s="1710"/>
      <c r="K1" s="1710"/>
      <c r="L1" s="1710"/>
      <c r="M1" s="1710"/>
      <c r="N1" s="1710"/>
      <c r="O1" s="1711"/>
    </row>
    <row r="2" spans="1:18" s="1712" customFormat="1" ht="57" customHeight="1">
      <c r="A2" s="1713" t="s">
        <v>1405</v>
      </c>
      <c r="B2" s="1714"/>
      <c r="C2" s="1713"/>
      <c r="D2" s="1713"/>
      <c r="E2" s="1713"/>
      <c r="F2" s="1713"/>
      <c r="G2" s="1713"/>
      <c r="H2" s="1713"/>
      <c r="I2" s="1713"/>
      <c r="J2" s="1713"/>
      <c r="K2" s="1713"/>
      <c r="L2" s="1713"/>
      <c r="M2" s="1713"/>
      <c r="N2" s="1713"/>
      <c r="O2" s="1715"/>
    </row>
    <row r="3" spans="1:18" s="1712" customFormat="1" ht="22.5" customHeight="1">
      <c r="A3" s="2475">
        <v>45930</v>
      </c>
      <c r="B3" s="2475"/>
      <c r="C3" s="2475"/>
      <c r="D3" s="2475"/>
      <c r="E3" s="2475"/>
      <c r="F3" s="2475"/>
      <c r="G3" s="2475"/>
      <c r="H3" s="2475"/>
      <c r="I3" s="2475"/>
      <c r="J3" s="2475"/>
      <c r="K3" s="2475"/>
      <c r="L3" s="2475"/>
      <c r="M3" s="2475"/>
      <c r="N3" s="2475"/>
      <c r="O3" s="2475"/>
      <c r="R3" s="1716"/>
    </row>
    <row r="4" spans="1:18" s="1712" customFormat="1" ht="12" customHeight="1" thickBot="1">
      <c r="A4" s="1710"/>
      <c r="B4" s="1710"/>
      <c r="C4" s="1710"/>
      <c r="D4" s="1710"/>
      <c r="E4" s="1710"/>
      <c r="F4" s="1710"/>
      <c r="G4" s="1710"/>
      <c r="H4" s="1710"/>
      <c r="I4" s="1710"/>
      <c r="J4" s="1710"/>
      <c r="K4" s="1710"/>
      <c r="L4" s="1710"/>
      <c r="M4" s="1710"/>
      <c r="N4" s="1710"/>
      <c r="O4" s="1711"/>
    </row>
    <row r="5" spans="1:18" s="1712" customFormat="1" ht="15" customHeight="1">
      <c r="A5" s="2476" t="s">
        <v>1406</v>
      </c>
      <c r="B5" s="2477"/>
      <c r="C5" s="2479" t="s">
        <v>1407</v>
      </c>
      <c r="D5" s="2479"/>
      <c r="E5" s="2479"/>
      <c r="F5" s="2479"/>
      <c r="G5" s="2479"/>
      <c r="H5" s="2479"/>
      <c r="I5" s="2479"/>
      <c r="J5" s="2479"/>
      <c r="K5" s="2479"/>
      <c r="L5" s="2479"/>
      <c r="M5" s="2479"/>
      <c r="N5" s="2479"/>
      <c r="O5" s="110" t="s">
        <v>123</v>
      </c>
      <c r="P5" s="1717"/>
    </row>
    <row r="6" spans="1:18" s="1712" customFormat="1">
      <c r="A6" s="2478"/>
      <c r="B6" s="2478"/>
      <c r="C6" s="1718" t="s">
        <v>1408</v>
      </c>
      <c r="D6" s="1718" t="s">
        <v>129</v>
      </c>
      <c r="E6" s="1718" t="s">
        <v>130</v>
      </c>
      <c r="F6" s="1718" t="s">
        <v>131</v>
      </c>
      <c r="G6" s="1718" t="s">
        <v>132</v>
      </c>
      <c r="H6" s="1718" t="s">
        <v>133</v>
      </c>
      <c r="I6" s="1718" t="s">
        <v>1361</v>
      </c>
      <c r="J6" s="1718" t="s">
        <v>1362</v>
      </c>
      <c r="K6" s="1718" t="s">
        <v>1409</v>
      </c>
      <c r="L6" s="1718" t="s">
        <v>1410</v>
      </c>
      <c r="M6" s="1719" t="s">
        <v>1411</v>
      </c>
      <c r="N6" s="1718" t="s">
        <v>153</v>
      </c>
      <c r="O6" s="1718" t="s">
        <v>136</v>
      </c>
      <c r="P6" s="1717"/>
    </row>
    <row r="7" spans="1:18" s="1712" customFormat="1" ht="12.75" customHeight="1">
      <c r="A7" s="1720" t="s">
        <v>137</v>
      </c>
      <c r="B7" s="1721"/>
      <c r="C7" s="1722">
        <v>8</v>
      </c>
      <c r="D7" s="1722">
        <v>42</v>
      </c>
      <c r="E7" s="1722">
        <v>1549</v>
      </c>
      <c r="F7" s="1722">
        <v>3337</v>
      </c>
      <c r="G7" s="1722">
        <v>2446</v>
      </c>
      <c r="H7" s="1722">
        <v>3026</v>
      </c>
      <c r="I7" s="1722">
        <v>1358</v>
      </c>
      <c r="J7" s="1722">
        <v>303</v>
      </c>
      <c r="K7" s="1722">
        <v>114</v>
      </c>
      <c r="L7" s="1722">
        <v>38</v>
      </c>
      <c r="M7" s="1722">
        <v>15</v>
      </c>
      <c r="N7" s="1722">
        <v>12236</v>
      </c>
      <c r="O7" s="1723">
        <v>2.1019829347021304</v>
      </c>
      <c r="P7" s="1717"/>
    </row>
    <row r="8" spans="1:18" s="1712" customFormat="1" ht="12.75" customHeight="1">
      <c r="A8" s="1724"/>
      <c r="B8" s="1725" t="s">
        <v>1412</v>
      </c>
      <c r="C8" s="1726">
        <v>0</v>
      </c>
      <c r="D8" s="1726">
        <v>0</v>
      </c>
      <c r="E8" s="1726">
        <v>0</v>
      </c>
      <c r="F8" s="1726">
        <v>0</v>
      </c>
      <c r="G8" s="1726">
        <v>0</v>
      </c>
      <c r="H8" s="1726">
        <v>1821</v>
      </c>
      <c r="I8" s="1726">
        <v>1358</v>
      </c>
      <c r="J8" s="1726">
        <v>303</v>
      </c>
      <c r="K8" s="1726">
        <v>114</v>
      </c>
      <c r="L8" s="1726">
        <v>38</v>
      </c>
      <c r="M8" s="1726">
        <v>15</v>
      </c>
      <c r="N8" s="1726">
        <v>3649</v>
      </c>
      <c r="O8" s="1727"/>
      <c r="P8" s="1728"/>
    </row>
    <row r="9" spans="1:18" s="1712" customFormat="1" ht="12.75" customHeight="1">
      <c r="A9" s="1724"/>
      <c r="B9" s="1729" t="s">
        <v>1353</v>
      </c>
      <c r="C9" s="1726">
        <v>8</v>
      </c>
      <c r="D9" s="1726">
        <v>42</v>
      </c>
      <c r="E9" s="1726">
        <v>113</v>
      </c>
      <c r="F9" s="1726">
        <v>150</v>
      </c>
      <c r="G9" s="1726">
        <v>136</v>
      </c>
      <c r="H9" s="1726">
        <v>94</v>
      </c>
      <c r="I9" s="1726">
        <v>0</v>
      </c>
      <c r="J9" s="1726">
        <v>0</v>
      </c>
      <c r="K9" s="1726">
        <v>0</v>
      </c>
      <c r="L9" s="1726">
        <v>0</v>
      </c>
      <c r="M9" s="1726">
        <v>0</v>
      </c>
      <c r="N9" s="1726">
        <v>543</v>
      </c>
      <c r="O9" s="1727"/>
      <c r="P9" s="1717"/>
    </row>
    <row r="10" spans="1:18" s="1712" customFormat="1" ht="12.75" customHeight="1">
      <c r="A10" s="1730"/>
      <c r="B10" s="1729" t="s">
        <v>1413</v>
      </c>
      <c r="C10" s="1726">
        <v>0</v>
      </c>
      <c r="D10" s="1726">
        <v>0</v>
      </c>
      <c r="E10" s="1726">
        <v>1435</v>
      </c>
      <c r="F10" s="1726">
        <v>3057</v>
      </c>
      <c r="G10" s="1726">
        <v>2218</v>
      </c>
      <c r="H10" s="1726">
        <v>1068</v>
      </c>
      <c r="I10" s="1726">
        <v>0</v>
      </c>
      <c r="J10" s="1726">
        <v>0</v>
      </c>
      <c r="K10" s="1726">
        <v>0</v>
      </c>
      <c r="L10" s="1726">
        <v>0</v>
      </c>
      <c r="M10" s="1726">
        <v>0</v>
      </c>
      <c r="N10" s="1726">
        <v>7778</v>
      </c>
      <c r="O10" s="1727"/>
    </row>
    <row r="11" spans="1:18" s="1712" customFormat="1" ht="12.75" customHeight="1">
      <c r="A11" s="1731"/>
      <c r="B11" s="1732" t="s">
        <v>1414</v>
      </c>
      <c r="C11" s="1733">
        <v>0</v>
      </c>
      <c r="D11" s="1733">
        <v>0</v>
      </c>
      <c r="E11" s="1733">
        <v>1</v>
      </c>
      <c r="F11" s="1733">
        <v>130</v>
      </c>
      <c r="G11" s="1733">
        <v>92</v>
      </c>
      <c r="H11" s="1733">
        <v>43</v>
      </c>
      <c r="I11" s="1733">
        <v>0</v>
      </c>
      <c r="J11" s="1733">
        <v>0</v>
      </c>
      <c r="K11" s="1733">
        <v>0</v>
      </c>
      <c r="L11" s="1733">
        <v>0</v>
      </c>
      <c r="M11" s="1733">
        <v>0</v>
      </c>
      <c r="N11" s="1733">
        <v>266</v>
      </c>
      <c r="O11" s="1734"/>
    </row>
    <row r="12" spans="1:18" s="1712" customFormat="1" ht="12.75" customHeight="1">
      <c r="A12" s="1735" t="s">
        <v>140</v>
      </c>
      <c r="B12" s="1736"/>
      <c r="C12" s="1722">
        <v>19</v>
      </c>
      <c r="D12" s="1722">
        <v>97</v>
      </c>
      <c r="E12" s="1722">
        <v>20418</v>
      </c>
      <c r="F12" s="1722">
        <v>60290</v>
      </c>
      <c r="G12" s="1722">
        <v>57372</v>
      </c>
      <c r="H12" s="1722">
        <v>70773</v>
      </c>
      <c r="I12" s="1722">
        <v>22867</v>
      </c>
      <c r="J12" s="1722">
        <v>4849</v>
      </c>
      <c r="K12" s="1722">
        <v>1380</v>
      </c>
      <c r="L12" s="1722">
        <v>278</v>
      </c>
      <c r="M12" s="1722">
        <v>124</v>
      </c>
      <c r="N12" s="1722">
        <v>238467</v>
      </c>
      <c r="O12" s="1723">
        <v>40.965476012554177</v>
      </c>
    </row>
    <row r="13" spans="1:18" s="1712" customFormat="1" ht="12.75" customHeight="1">
      <c r="A13" s="1724"/>
      <c r="B13" s="1725" t="s">
        <v>1412</v>
      </c>
      <c r="C13" s="1726">
        <v>0</v>
      </c>
      <c r="D13" s="1726">
        <v>0</v>
      </c>
      <c r="E13" s="1726">
        <v>0</v>
      </c>
      <c r="F13" s="1726">
        <v>0</v>
      </c>
      <c r="G13" s="1726">
        <v>0</v>
      </c>
      <c r="H13" s="1726">
        <v>39799</v>
      </c>
      <c r="I13" s="1726">
        <v>22867</v>
      </c>
      <c r="J13" s="1726">
        <v>4849</v>
      </c>
      <c r="K13" s="1726">
        <v>1380</v>
      </c>
      <c r="L13" s="1726">
        <v>278</v>
      </c>
      <c r="M13" s="1726">
        <v>124</v>
      </c>
      <c r="N13" s="1726">
        <v>69297</v>
      </c>
      <c r="O13" s="1727"/>
    </row>
    <row r="14" spans="1:18" s="1712" customFormat="1" ht="12.75" customHeight="1">
      <c r="A14" s="1724"/>
      <c r="B14" s="1729" t="s">
        <v>1353</v>
      </c>
      <c r="C14" s="1726">
        <v>19</v>
      </c>
      <c r="D14" s="1726">
        <v>96</v>
      </c>
      <c r="E14" s="1726">
        <v>402</v>
      </c>
      <c r="F14" s="1726">
        <v>843</v>
      </c>
      <c r="G14" s="1726">
        <v>1027</v>
      </c>
      <c r="H14" s="1726">
        <v>941</v>
      </c>
      <c r="I14" s="1726">
        <v>0</v>
      </c>
      <c r="J14" s="1726">
        <v>0</v>
      </c>
      <c r="K14" s="1726">
        <v>0</v>
      </c>
      <c r="L14" s="1726">
        <v>0</v>
      </c>
      <c r="M14" s="1726">
        <v>0</v>
      </c>
      <c r="N14" s="1726">
        <v>3328</v>
      </c>
      <c r="O14" s="1727"/>
    </row>
    <row r="15" spans="1:18" s="1712" customFormat="1" ht="12.75" customHeight="1">
      <c r="A15" s="1730"/>
      <c r="B15" s="1729" t="s">
        <v>1413</v>
      </c>
      <c r="C15" s="1726">
        <v>0</v>
      </c>
      <c r="D15" s="1726">
        <v>0</v>
      </c>
      <c r="E15" s="1726">
        <v>20000</v>
      </c>
      <c r="F15" s="1726">
        <v>58635</v>
      </c>
      <c r="G15" s="1726">
        <v>55183</v>
      </c>
      <c r="H15" s="1726">
        <v>28992</v>
      </c>
      <c r="I15" s="1726">
        <v>0</v>
      </c>
      <c r="J15" s="1726">
        <v>0</v>
      </c>
      <c r="K15" s="1726">
        <v>0</v>
      </c>
      <c r="L15" s="1726">
        <v>0</v>
      </c>
      <c r="M15" s="1726">
        <v>0</v>
      </c>
      <c r="N15" s="1726">
        <v>162810</v>
      </c>
      <c r="O15" s="1727"/>
    </row>
    <row r="16" spans="1:18" s="1712" customFormat="1" ht="12.75" customHeight="1">
      <c r="A16" s="1731"/>
      <c r="B16" s="1732" t="s">
        <v>1414</v>
      </c>
      <c r="C16" s="1733">
        <v>0</v>
      </c>
      <c r="D16" s="1733">
        <v>1</v>
      </c>
      <c r="E16" s="1733">
        <v>16</v>
      </c>
      <c r="F16" s="1733">
        <v>812</v>
      </c>
      <c r="G16" s="1733">
        <v>1162</v>
      </c>
      <c r="H16" s="1733">
        <v>1041</v>
      </c>
      <c r="I16" s="1733">
        <v>0</v>
      </c>
      <c r="J16" s="1733">
        <v>0</v>
      </c>
      <c r="K16" s="1733">
        <v>0</v>
      </c>
      <c r="L16" s="1733">
        <v>0</v>
      </c>
      <c r="M16" s="1733">
        <v>0</v>
      </c>
      <c r="N16" s="1733">
        <v>3032</v>
      </c>
      <c r="O16" s="1734"/>
    </row>
    <row r="17" spans="1:16" s="1712" customFormat="1" ht="12.75" customHeight="1">
      <c r="A17" s="1735" t="s">
        <v>141</v>
      </c>
      <c r="B17" s="1736"/>
      <c r="C17" s="1722">
        <v>38</v>
      </c>
      <c r="D17" s="1722">
        <v>118</v>
      </c>
      <c r="E17" s="1722">
        <v>14063</v>
      </c>
      <c r="F17" s="1722">
        <v>39098</v>
      </c>
      <c r="G17" s="1722">
        <v>37351</v>
      </c>
      <c r="H17" s="1722">
        <v>44396</v>
      </c>
      <c r="I17" s="1722">
        <v>13662</v>
      </c>
      <c r="J17" s="1722">
        <v>3201</v>
      </c>
      <c r="K17" s="1722">
        <v>1020</v>
      </c>
      <c r="L17" s="1722">
        <v>204</v>
      </c>
      <c r="M17" s="1722">
        <v>101</v>
      </c>
      <c r="N17" s="1722">
        <v>153252</v>
      </c>
      <c r="O17" s="1723">
        <v>26.326666288735765</v>
      </c>
    </row>
    <row r="18" spans="1:16" s="1712" customFormat="1" ht="12.75" customHeight="1">
      <c r="A18" s="1724"/>
      <c r="B18" s="1725" t="s">
        <v>1412</v>
      </c>
      <c r="C18" s="1726">
        <v>0</v>
      </c>
      <c r="D18" s="1726">
        <v>0</v>
      </c>
      <c r="E18" s="1726">
        <v>0</v>
      </c>
      <c r="F18" s="1726">
        <v>0</v>
      </c>
      <c r="G18" s="1726">
        <v>0</v>
      </c>
      <c r="H18" s="1726">
        <v>24419</v>
      </c>
      <c r="I18" s="1726">
        <v>13662</v>
      </c>
      <c r="J18" s="1726">
        <v>3201</v>
      </c>
      <c r="K18" s="1726">
        <v>1020</v>
      </c>
      <c r="L18" s="1726">
        <v>204</v>
      </c>
      <c r="M18" s="1726">
        <v>101</v>
      </c>
      <c r="N18" s="1726">
        <v>42607</v>
      </c>
      <c r="O18" s="1727"/>
    </row>
    <row r="19" spans="1:16" s="1712" customFormat="1" ht="12.75" customHeight="1">
      <c r="A19" s="1724"/>
      <c r="B19" s="1729" t="s">
        <v>1353</v>
      </c>
      <c r="C19" s="1726">
        <v>38</v>
      </c>
      <c r="D19" s="1726">
        <v>118</v>
      </c>
      <c r="E19" s="1726">
        <v>409</v>
      </c>
      <c r="F19" s="1726">
        <v>663</v>
      </c>
      <c r="G19" s="1726">
        <v>733</v>
      </c>
      <c r="H19" s="1726">
        <v>670</v>
      </c>
      <c r="I19" s="1726">
        <v>0</v>
      </c>
      <c r="J19" s="1726">
        <v>0</v>
      </c>
      <c r="K19" s="1726">
        <v>0</v>
      </c>
      <c r="L19" s="1726">
        <v>0</v>
      </c>
      <c r="M19" s="1726">
        <v>0</v>
      </c>
      <c r="N19" s="1726">
        <v>2631</v>
      </c>
      <c r="O19" s="1727"/>
    </row>
    <row r="20" spans="1:16" s="1712" customFormat="1" ht="12.75" customHeight="1">
      <c r="A20" s="1730"/>
      <c r="B20" s="1729" t="s">
        <v>1413</v>
      </c>
      <c r="C20" s="1726">
        <v>0</v>
      </c>
      <c r="D20" s="1726">
        <v>0</v>
      </c>
      <c r="E20" s="1726">
        <v>13648</v>
      </c>
      <c r="F20" s="1726">
        <v>38070</v>
      </c>
      <c r="G20" s="1726">
        <v>36058</v>
      </c>
      <c r="H20" s="1726">
        <v>18995</v>
      </c>
      <c r="I20" s="1726">
        <v>0</v>
      </c>
      <c r="J20" s="1726">
        <v>0</v>
      </c>
      <c r="K20" s="1726">
        <v>0</v>
      </c>
      <c r="L20" s="1726">
        <v>0</v>
      </c>
      <c r="M20" s="1726">
        <v>0</v>
      </c>
      <c r="N20" s="1726">
        <v>106771</v>
      </c>
      <c r="O20" s="1727"/>
    </row>
    <row r="21" spans="1:16" s="1712" customFormat="1" ht="12.75" customHeight="1">
      <c r="A21" s="1731"/>
      <c r="B21" s="1732" t="s">
        <v>1414</v>
      </c>
      <c r="C21" s="1733">
        <v>0</v>
      </c>
      <c r="D21" s="1733">
        <v>0</v>
      </c>
      <c r="E21" s="1733">
        <v>6</v>
      </c>
      <c r="F21" s="1733">
        <v>365</v>
      </c>
      <c r="G21" s="1733">
        <v>560</v>
      </c>
      <c r="H21" s="1733">
        <v>312</v>
      </c>
      <c r="I21" s="1733">
        <v>0</v>
      </c>
      <c r="J21" s="1733">
        <v>0</v>
      </c>
      <c r="K21" s="1733">
        <v>0</v>
      </c>
      <c r="L21" s="1733">
        <v>0</v>
      </c>
      <c r="M21" s="1733">
        <v>0</v>
      </c>
      <c r="N21" s="1733">
        <v>1243</v>
      </c>
      <c r="O21" s="1734"/>
    </row>
    <row r="22" spans="1:16" s="1712" customFormat="1" ht="12.75" customHeight="1">
      <c r="A22" s="1735" t="s">
        <v>142</v>
      </c>
      <c r="B22" s="1736"/>
      <c r="C22" s="1722">
        <v>13</v>
      </c>
      <c r="D22" s="1722">
        <v>71</v>
      </c>
      <c r="E22" s="1722">
        <v>13550</v>
      </c>
      <c r="F22" s="1722">
        <v>43555</v>
      </c>
      <c r="G22" s="1722">
        <v>45314</v>
      </c>
      <c r="H22" s="1722">
        <v>51880</v>
      </c>
      <c r="I22" s="1722">
        <v>18047</v>
      </c>
      <c r="J22" s="1722">
        <v>4148</v>
      </c>
      <c r="K22" s="1722">
        <v>1214</v>
      </c>
      <c r="L22" s="1722">
        <v>273</v>
      </c>
      <c r="M22" s="1722">
        <v>97</v>
      </c>
      <c r="N22" s="1722">
        <v>178162</v>
      </c>
      <c r="O22" s="1723">
        <v>30.605874764007922</v>
      </c>
    </row>
    <row r="23" spans="1:16" s="1712" customFormat="1" ht="12.75" customHeight="1">
      <c r="A23" s="1735"/>
      <c r="B23" s="1725" t="s">
        <v>1412</v>
      </c>
      <c r="C23" s="1726">
        <v>0</v>
      </c>
      <c r="D23" s="1726">
        <v>0</v>
      </c>
      <c r="E23" s="1726">
        <v>0</v>
      </c>
      <c r="F23" s="1726">
        <v>0</v>
      </c>
      <c r="G23" s="1726">
        <v>0</v>
      </c>
      <c r="H23" s="1726">
        <v>28180</v>
      </c>
      <c r="I23" s="1726">
        <v>18047</v>
      </c>
      <c r="J23" s="1726">
        <v>4148</v>
      </c>
      <c r="K23" s="1726">
        <v>1214</v>
      </c>
      <c r="L23" s="1726">
        <v>273</v>
      </c>
      <c r="M23" s="1726">
        <v>97</v>
      </c>
      <c r="N23" s="1726">
        <v>51959</v>
      </c>
      <c r="O23" s="1727"/>
    </row>
    <row r="24" spans="1:16" s="1712" customFormat="1" ht="12.75" customHeight="1">
      <c r="A24" s="1735"/>
      <c r="B24" s="1729" t="s">
        <v>1353</v>
      </c>
      <c r="C24" s="1726">
        <v>13</v>
      </c>
      <c r="D24" s="1726">
        <v>68</v>
      </c>
      <c r="E24" s="1726">
        <v>204</v>
      </c>
      <c r="F24" s="1726">
        <v>295</v>
      </c>
      <c r="G24" s="1726">
        <v>381</v>
      </c>
      <c r="H24" s="1726">
        <v>291</v>
      </c>
      <c r="I24" s="1726">
        <v>0</v>
      </c>
      <c r="J24" s="1726">
        <v>0</v>
      </c>
      <c r="K24" s="1726">
        <v>0</v>
      </c>
      <c r="L24" s="1726">
        <v>0</v>
      </c>
      <c r="M24" s="1726">
        <v>0</v>
      </c>
      <c r="N24" s="1726">
        <v>1252</v>
      </c>
      <c r="O24" s="1727"/>
    </row>
    <row r="25" spans="1:16" s="1712" customFormat="1" ht="12.75" customHeight="1">
      <c r="A25" s="1730"/>
      <c r="B25" s="1729" t="s">
        <v>1413</v>
      </c>
      <c r="C25" s="1726">
        <v>0</v>
      </c>
      <c r="D25" s="1726">
        <v>0</v>
      </c>
      <c r="E25" s="1726">
        <v>13288</v>
      </c>
      <c r="F25" s="1726">
        <v>42804</v>
      </c>
      <c r="G25" s="1726">
        <v>44409</v>
      </c>
      <c r="H25" s="1726">
        <v>23074</v>
      </c>
      <c r="I25" s="1726">
        <v>0</v>
      </c>
      <c r="J25" s="1726">
        <v>0</v>
      </c>
      <c r="K25" s="1726">
        <v>0</v>
      </c>
      <c r="L25" s="1726">
        <v>0</v>
      </c>
      <c r="M25" s="1726">
        <v>0</v>
      </c>
      <c r="N25" s="1726">
        <v>123575</v>
      </c>
      <c r="O25" s="1727"/>
    </row>
    <row r="26" spans="1:16" s="1712" customFormat="1" ht="12.75" customHeight="1">
      <c r="A26" s="1737"/>
      <c r="B26" s="1738" t="s">
        <v>1414</v>
      </c>
      <c r="C26" s="1739">
        <v>0</v>
      </c>
      <c r="D26" s="1739">
        <v>3</v>
      </c>
      <c r="E26" s="1739">
        <v>58</v>
      </c>
      <c r="F26" s="1739">
        <v>456</v>
      </c>
      <c r="G26" s="1739">
        <v>524</v>
      </c>
      <c r="H26" s="1739">
        <v>335</v>
      </c>
      <c r="I26" s="1739">
        <v>0</v>
      </c>
      <c r="J26" s="1739">
        <v>0</v>
      </c>
      <c r="K26" s="1739">
        <v>0</v>
      </c>
      <c r="L26" s="1739">
        <v>0</v>
      </c>
      <c r="M26" s="1739">
        <v>0</v>
      </c>
      <c r="N26" s="1739">
        <v>1376</v>
      </c>
      <c r="O26" s="1740"/>
    </row>
    <row r="27" spans="1:16" s="1712" customFormat="1" ht="12.75" customHeight="1">
      <c r="A27" s="122" t="s">
        <v>143</v>
      </c>
      <c r="B27" s="1736"/>
      <c r="C27" s="1722">
        <v>78</v>
      </c>
      <c r="D27" s="1722">
        <v>328</v>
      </c>
      <c r="E27" s="1722">
        <v>49580</v>
      </c>
      <c r="F27" s="1722">
        <v>146280</v>
      </c>
      <c r="G27" s="1722">
        <v>142483</v>
      </c>
      <c r="H27" s="1722">
        <v>170075</v>
      </c>
      <c r="I27" s="1722">
        <v>55934</v>
      </c>
      <c r="J27" s="1722">
        <v>12501</v>
      </c>
      <c r="K27" s="1722">
        <v>3728</v>
      </c>
      <c r="L27" s="1722">
        <v>793</v>
      </c>
      <c r="M27" s="1722">
        <v>337</v>
      </c>
      <c r="N27" s="1722">
        <v>582117</v>
      </c>
      <c r="O27" s="1723">
        <v>100</v>
      </c>
    </row>
    <row r="28" spans="1:16" s="1712" customFormat="1" ht="12.75" customHeight="1">
      <c r="A28" s="124"/>
      <c r="B28" s="1725" t="s">
        <v>1412</v>
      </c>
      <c r="C28" s="1726">
        <v>0</v>
      </c>
      <c r="D28" s="1726">
        <v>0</v>
      </c>
      <c r="E28" s="1726">
        <v>0</v>
      </c>
      <c r="F28" s="1726">
        <v>0</v>
      </c>
      <c r="G28" s="1726">
        <v>0</v>
      </c>
      <c r="H28" s="1726">
        <v>94219</v>
      </c>
      <c r="I28" s="1726">
        <v>55934</v>
      </c>
      <c r="J28" s="1726">
        <v>12501</v>
      </c>
      <c r="K28" s="1726">
        <v>3728</v>
      </c>
      <c r="L28" s="1726">
        <v>793</v>
      </c>
      <c r="M28" s="1726">
        <v>337</v>
      </c>
      <c r="N28" s="1726">
        <v>167512</v>
      </c>
      <c r="O28" s="1727"/>
      <c r="P28" s="1741"/>
    </row>
    <row r="29" spans="1:16" s="1712" customFormat="1" ht="12.75" customHeight="1">
      <c r="A29" s="122"/>
      <c r="B29" s="1729" t="s">
        <v>1353</v>
      </c>
      <c r="C29" s="1726">
        <v>78</v>
      </c>
      <c r="D29" s="1726">
        <v>324</v>
      </c>
      <c r="E29" s="1726">
        <v>1128</v>
      </c>
      <c r="F29" s="1726">
        <v>1951</v>
      </c>
      <c r="G29" s="1726">
        <v>2277</v>
      </c>
      <c r="H29" s="1726">
        <v>1996</v>
      </c>
      <c r="I29" s="1726">
        <v>0</v>
      </c>
      <c r="J29" s="1726">
        <v>0</v>
      </c>
      <c r="K29" s="1726">
        <v>0</v>
      </c>
      <c r="L29" s="1726">
        <v>0</v>
      </c>
      <c r="M29" s="1726">
        <v>0</v>
      </c>
      <c r="N29" s="1726">
        <v>7754</v>
      </c>
      <c r="O29" s="1727"/>
      <c r="P29" s="1741"/>
    </row>
    <row r="30" spans="1:16" s="1712" customFormat="1" ht="12.75" customHeight="1">
      <c r="A30" s="123"/>
      <c r="B30" s="1729" t="s">
        <v>1413</v>
      </c>
      <c r="C30" s="1726">
        <v>0</v>
      </c>
      <c r="D30" s="1726">
        <v>0</v>
      </c>
      <c r="E30" s="1726">
        <v>48371</v>
      </c>
      <c r="F30" s="1726">
        <v>142566</v>
      </c>
      <c r="G30" s="1726">
        <v>137868</v>
      </c>
      <c r="H30" s="1726">
        <v>72129</v>
      </c>
      <c r="I30" s="1726">
        <v>0</v>
      </c>
      <c r="J30" s="1726">
        <v>0</v>
      </c>
      <c r="K30" s="1726">
        <v>0</v>
      </c>
      <c r="L30" s="1726">
        <v>0</v>
      </c>
      <c r="M30" s="1726">
        <v>0</v>
      </c>
      <c r="N30" s="1726">
        <v>400934</v>
      </c>
      <c r="O30" s="1742"/>
      <c r="P30" s="1741"/>
    </row>
    <row r="31" spans="1:16" s="1712" customFormat="1" ht="12.75" customHeight="1">
      <c r="A31" s="1737"/>
      <c r="B31" s="1732" t="s">
        <v>1414</v>
      </c>
      <c r="C31" s="1739">
        <v>0</v>
      </c>
      <c r="D31" s="1739">
        <v>4</v>
      </c>
      <c r="E31" s="1739">
        <v>81</v>
      </c>
      <c r="F31" s="1739">
        <v>1763</v>
      </c>
      <c r="G31" s="1739">
        <v>2338</v>
      </c>
      <c r="H31" s="1739">
        <v>1731</v>
      </c>
      <c r="I31" s="1739">
        <v>0</v>
      </c>
      <c r="J31" s="1739">
        <v>0</v>
      </c>
      <c r="K31" s="1739">
        <v>0</v>
      </c>
      <c r="L31" s="1739">
        <v>0</v>
      </c>
      <c r="M31" s="1739">
        <v>0</v>
      </c>
      <c r="N31" s="1739">
        <v>5917</v>
      </c>
      <c r="O31" s="1743"/>
      <c r="P31" s="1741"/>
    </row>
    <row r="32" spans="1:16" s="1712" customFormat="1" ht="15.75" customHeight="1" thickBot="1">
      <c r="A32" s="1744" t="s">
        <v>1415</v>
      </c>
      <c r="B32" s="1745"/>
      <c r="C32" s="1746">
        <v>1.3399368168254835E-2</v>
      </c>
      <c r="D32" s="1746">
        <v>5.6346061015225456E-2</v>
      </c>
      <c r="E32" s="1746">
        <v>8.5171881254112147</v>
      </c>
      <c r="F32" s="1746">
        <v>25.128968918619453</v>
      </c>
      <c r="G32" s="1746">
        <v>24.476694547659665</v>
      </c>
      <c r="H32" s="1746">
        <v>29.216635143794118</v>
      </c>
      <c r="I32" s="1746">
        <v>9.60872127080982</v>
      </c>
      <c r="J32" s="1746">
        <v>2.1475064291199191</v>
      </c>
      <c r="K32" s="1746">
        <v>0.64042108373402606</v>
      </c>
      <c r="L32" s="1746">
        <v>0.13622690971059084</v>
      </c>
      <c r="M32" s="1746">
        <v>5.7892141957716407E-2</v>
      </c>
      <c r="N32" s="1746">
        <v>100.00000000000001</v>
      </c>
      <c r="O32" s="1747"/>
    </row>
    <row r="33" spans="1:107" ht="21.6" customHeight="1">
      <c r="A33" s="2348" t="s">
        <v>1416</v>
      </c>
      <c r="B33" s="2348"/>
      <c r="C33" s="2348"/>
      <c r="D33" s="2348"/>
      <c r="E33" s="2348"/>
      <c r="F33" s="2348"/>
      <c r="G33" s="2348"/>
      <c r="H33" s="2348"/>
      <c r="I33" s="2348"/>
      <c r="J33" s="2348"/>
      <c r="K33" s="2348"/>
      <c r="L33" s="2348"/>
      <c r="M33" s="2348"/>
      <c r="N33" s="2348"/>
      <c r="O33" s="2348"/>
    </row>
    <row r="34" spans="1:107" ht="21.6" customHeight="1">
      <c r="A34" s="2348"/>
      <c r="B34" s="2348"/>
      <c r="C34" s="2348"/>
      <c r="D34" s="2348"/>
      <c r="E34" s="2348"/>
      <c r="F34" s="2348"/>
      <c r="G34" s="2348"/>
      <c r="H34" s="2348"/>
      <c r="I34" s="2348"/>
      <c r="J34" s="2348"/>
      <c r="K34" s="2348"/>
      <c r="L34" s="2348"/>
      <c r="M34" s="2348"/>
      <c r="N34" s="2348"/>
      <c r="O34" s="2348"/>
    </row>
    <row r="35" spans="1:107" ht="13.2" customHeight="1">
      <c r="A35" s="1748" t="s">
        <v>1417</v>
      </c>
      <c r="B35" s="1749"/>
      <c r="C35" s="1749"/>
      <c r="D35" s="1749"/>
      <c r="E35" s="1749"/>
      <c r="F35" s="1749"/>
      <c r="G35" s="1749"/>
      <c r="H35" s="1749"/>
      <c r="I35" s="1749"/>
      <c r="J35" s="1749"/>
      <c r="K35" s="1749"/>
      <c r="L35" s="1749"/>
      <c r="M35" s="1749"/>
      <c r="N35" s="1749"/>
      <c r="O35" s="1750"/>
    </row>
    <row r="36" spans="1:107" ht="12.6" customHeight="1">
      <c r="A36" s="1706"/>
      <c r="B36" s="1706"/>
      <c r="C36" s="1706"/>
      <c r="D36" s="1706"/>
      <c r="E36" s="1706"/>
      <c r="F36" s="1706"/>
      <c r="G36" s="1706"/>
      <c r="H36" s="1706"/>
      <c r="I36" s="1706"/>
      <c r="J36" s="1706"/>
      <c r="K36" s="1706"/>
      <c r="L36" s="1706"/>
      <c r="M36" s="1706"/>
      <c r="N36" s="1706"/>
      <c r="O36" s="1706"/>
      <c r="P36" s="1706"/>
      <c r="Q36" s="1706"/>
      <c r="R36" s="1706"/>
      <c r="S36" s="1706"/>
      <c r="T36" s="1706"/>
      <c r="U36" s="1706"/>
      <c r="V36" s="1706"/>
      <c r="W36" s="1706"/>
      <c r="X36" s="1706"/>
      <c r="Y36" s="1706"/>
      <c r="Z36" s="1706"/>
      <c r="AA36" s="1706"/>
      <c r="AB36" s="1706"/>
      <c r="AC36" s="1706"/>
      <c r="AD36" s="1706"/>
      <c r="AE36" s="1706"/>
      <c r="AF36" s="1706"/>
      <c r="AG36" s="1706"/>
      <c r="AH36" s="1706"/>
      <c r="AI36" s="1706"/>
      <c r="AJ36" s="1706"/>
      <c r="AK36" s="1706"/>
      <c r="AL36" s="1706"/>
      <c r="AM36" s="1706"/>
      <c r="AN36" s="1706"/>
      <c r="AO36" s="1706"/>
      <c r="AP36" s="1706"/>
      <c r="AQ36" s="1706"/>
      <c r="AR36" s="1706"/>
      <c r="AS36" s="1706"/>
      <c r="AT36" s="1706"/>
      <c r="AU36" s="1706"/>
      <c r="AV36" s="1706"/>
      <c r="AW36" s="1706"/>
      <c r="AX36" s="1706"/>
      <c r="AY36" s="1706"/>
      <c r="AZ36" s="1706"/>
      <c r="BA36" s="1706"/>
      <c r="BB36" s="1706"/>
      <c r="BC36" s="1706"/>
      <c r="BD36" s="1706"/>
      <c r="BE36" s="1706"/>
      <c r="BF36" s="1706"/>
      <c r="BG36" s="1706"/>
      <c r="BH36" s="1706"/>
      <c r="BI36" s="1706"/>
      <c r="BJ36" s="1706"/>
      <c r="BK36" s="1706"/>
      <c r="BL36" s="1706"/>
      <c r="BM36" s="1706"/>
      <c r="BN36" s="1706"/>
      <c r="BO36" s="1706"/>
      <c r="BP36" s="1706"/>
      <c r="BQ36" s="1706"/>
      <c r="BR36" s="1706"/>
      <c r="BS36" s="1706"/>
      <c r="BT36" s="1706"/>
      <c r="BU36" s="1706"/>
      <c r="BV36" s="1706"/>
      <c r="BW36" s="1706"/>
      <c r="BX36" s="1706"/>
      <c r="BY36" s="1706"/>
      <c r="BZ36" s="1706"/>
      <c r="CA36" s="1706"/>
      <c r="CB36" s="1706"/>
      <c r="CC36" s="1706"/>
      <c r="CD36" s="1706"/>
      <c r="CE36" s="1706"/>
      <c r="CF36" s="1706"/>
      <c r="CG36" s="1706"/>
      <c r="CH36" s="1706"/>
      <c r="CI36" s="1706"/>
      <c r="CJ36" s="1706"/>
      <c r="CK36" s="1706"/>
      <c r="CL36" s="1706"/>
      <c r="CM36" s="1706"/>
      <c r="CN36" s="1706"/>
      <c r="CO36" s="1706"/>
      <c r="CP36" s="1706"/>
      <c r="CQ36" s="1706"/>
      <c r="CR36" s="1706"/>
      <c r="CS36" s="1706"/>
      <c r="CT36" s="1706"/>
      <c r="CU36" s="1706"/>
      <c r="CV36" s="1707"/>
      <c r="CW36" s="1707"/>
      <c r="CX36" s="1707"/>
      <c r="CY36" s="1707"/>
      <c r="CZ36" s="1707"/>
      <c r="DA36" s="1707"/>
      <c r="DB36" s="1707"/>
      <c r="DC36" s="1708"/>
    </row>
    <row r="37" spans="1:107">
      <c r="A37" s="2472"/>
      <c r="B37" s="2473"/>
      <c r="C37" s="2473"/>
      <c r="D37" s="2473"/>
      <c r="E37" s="2473"/>
      <c r="F37" s="2473"/>
      <c r="G37" s="2473"/>
      <c r="H37" s="2473"/>
      <c r="I37" s="2474"/>
      <c r="J37" s="1748"/>
      <c r="K37" s="1748"/>
      <c r="L37" s="1748"/>
      <c r="M37" s="1748"/>
      <c r="N37" s="1748"/>
      <c r="O37" s="1751"/>
    </row>
    <row r="38" spans="1:107">
      <c r="A38" s="1752"/>
    </row>
    <row r="60" spans="2:2">
      <c r="B60" s="1710" t="s">
        <v>234</v>
      </c>
    </row>
  </sheetData>
  <mergeCells count="5">
    <mergeCell ref="A3:O3"/>
    <mergeCell ref="A5:B6"/>
    <mergeCell ref="C5:N5"/>
    <mergeCell ref="A33:O34"/>
    <mergeCell ref="A37:I37"/>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3F77F-D0A4-4F7F-9214-A58EA445519D}">
  <sheetPr>
    <pageSetUpPr fitToPage="1"/>
  </sheetPr>
  <dimension ref="A1:DN107"/>
  <sheetViews>
    <sheetView showGridLines="0" zoomScaleNormal="100" zoomScaleSheetLayoutView="90" workbookViewId="0">
      <pane ySplit="4" topLeftCell="A5" activePane="bottomLeft" state="frozen"/>
      <selection pane="bottomLeft" activeCell="A33" sqref="A33:DC33"/>
    </sheetView>
  </sheetViews>
  <sheetFormatPr baseColWidth="10" defaultColWidth="11.44140625" defaultRowHeight="14.4"/>
  <cols>
    <col min="1" max="1" width="38.6640625" style="1710" customWidth="1"/>
    <col min="2" max="2" width="13.77734375" style="1710" hidden="1" customWidth="1"/>
    <col min="3" max="5" width="13.6640625" style="1710" hidden="1" customWidth="1"/>
    <col min="6" max="17" width="9.5546875" style="1710" hidden="1" customWidth="1"/>
    <col min="18" max="18" width="11" style="1710" hidden="1" customWidth="1"/>
    <col min="19" max="99" width="9.5546875" style="1710" hidden="1" customWidth="1"/>
    <col min="100" max="101" width="11.77734375" style="1710" hidden="1" customWidth="1"/>
    <col min="102" max="102" width="12.33203125" style="1710" hidden="1" customWidth="1"/>
    <col min="103" max="114" width="11.88671875" style="1710" customWidth="1"/>
    <col min="115" max="115" width="12.109375" style="1710" customWidth="1"/>
    <col min="116" max="116" width="9.6640625" style="1710" customWidth="1"/>
    <col min="117" max="123" width="9.5546875" style="1710" customWidth="1"/>
    <col min="124" max="256" width="11.44140625" style="1710"/>
    <col min="257" max="257" width="38.6640625" style="1710" customWidth="1"/>
    <col min="258" max="358" width="0" style="1710" hidden="1" customWidth="1"/>
    <col min="359" max="370" width="12.33203125" style="1710" customWidth="1"/>
    <col min="371" max="371" width="12.109375" style="1710" customWidth="1"/>
    <col min="372" max="372" width="9.6640625" style="1710" customWidth="1"/>
    <col min="373" max="379" width="9.5546875" style="1710" customWidth="1"/>
    <col min="380" max="512" width="11.44140625" style="1710"/>
    <col min="513" max="513" width="38.6640625" style="1710" customWidth="1"/>
    <col min="514" max="614" width="0" style="1710" hidden="1" customWidth="1"/>
    <col min="615" max="626" width="12.33203125" style="1710" customWidth="1"/>
    <col min="627" max="627" width="12.109375" style="1710" customWidth="1"/>
    <col min="628" max="628" width="9.6640625" style="1710" customWidth="1"/>
    <col min="629" max="635" width="9.5546875" style="1710" customWidth="1"/>
    <col min="636" max="768" width="11.44140625" style="1710"/>
    <col min="769" max="769" width="38.6640625" style="1710" customWidth="1"/>
    <col min="770" max="870" width="0" style="1710" hidden="1" customWidth="1"/>
    <col min="871" max="882" width="12.33203125" style="1710" customWidth="1"/>
    <col min="883" max="883" width="12.109375" style="1710" customWidth="1"/>
    <col min="884" max="884" width="9.6640625" style="1710" customWidth="1"/>
    <col min="885" max="891" width="9.5546875" style="1710" customWidth="1"/>
    <col min="892" max="1024" width="11.44140625" style="1710"/>
    <col min="1025" max="1025" width="38.6640625" style="1710" customWidth="1"/>
    <col min="1026" max="1126" width="0" style="1710" hidden="1" customWidth="1"/>
    <col min="1127" max="1138" width="12.33203125" style="1710" customWidth="1"/>
    <col min="1139" max="1139" width="12.109375" style="1710" customWidth="1"/>
    <col min="1140" max="1140" width="9.6640625" style="1710" customWidth="1"/>
    <col min="1141" max="1147" width="9.5546875" style="1710" customWidth="1"/>
    <col min="1148" max="1280" width="11.44140625" style="1710"/>
    <col min="1281" max="1281" width="38.6640625" style="1710" customWidth="1"/>
    <col min="1282" max="1382" width="0" style="1710" hidden="1" customWidth="1"/>
    <col min="1383" max="1394" width="12.33203125" style="1710" customWidth="1"/>
    <col min="1395" max="1395" width="12.109375" style="1710" customWidth="1"/>
    <col min="1396" max="1396" width="9.6640625" style="1710" customWidth="1"/>
    <col min="1397" max="1403" width="9.5546875" style="1710" customWidth="1"/>
    <col min="1404" max="1536" width="11.44140625" style="1710"/>
    <col min="1537" max="1537" width="38.6640625" style="1710" customWidth="1"/>
    <col min="1538" max="1638" width="0" style="1710" hidden="1" customWidth="1"/>
    <col min="1639" max="1650" width="12.33203125" style="1710" customWidth="1"/>
    <col min="1651" max="1651" width="12.109375" style="1710" customWidth="1"/>
    <col min="1652" max="1652" width="9.6640625" style="1710" customWidth="1"/>
    <col min="1653" max="1659" width="9.5546875" style="1710" customWidth="1"/>
    <col min="1660" max="1792" width="11.44140625" style="1710"/>
    <col min="1793" max="1793" width="38.6640625" style="1710" customWidth="1"/>
    <col min="1794" max="1894" width="0" style="1710" hidden="1" customWidth="1"/>
    <col min="1895" max="1906" width="12.33203125" style="1710" customWidth="1"/>
    <col min="1907" max="1907" width="12.109375" style="1710" customWidth="1"/>
    <col min="1908" max="1908" width="9.6640625" style="1710" customWidth="1"/>
    <col min="1909" max="1915" width="9.5546875" style="1710" customWidth="1"/>
    <col min="1916" max="2048" width="11.44140625" style="1710"/>
    <col min="2049" max="2049" width="38.6640625" style="1710" customWidth="1"/>
    <col min="2050" max="2150" width="0" style="1710" hidden="1" customWidth="1"/>
    <col min="2151" max="2162" width="12.33203125" style="1710" customWidth="1"/>
    <col min="2163" max="2163" width="12.109375" style="1710" customWidth="1"/>
    <col min="2164" max="2164" width="9.6640625" style="1710" customWidth="1"/>
    <col min="2165" max="2171" width="9.5546875" style="1710" customWidth="1"/>
    <col min="2172" max="2304" width="11.44140625" style="1710"/>
    <col min="2305" max="2305" width="38.6640625" style="1710" customWidth="1"/>
    <col min="2306" max="2406" width="0" style="1710" hidden="1" customWidth="1"/>
    <col min="2407" max="2418" width="12.33203125" style="1710" customWidth="1"/>
    <col min="2419" max="2419" width="12.109375" style="1710" customWidth="1"/>
    <col min="2420" max="2420" width="9.6640625" style="1710" customWidth="1"/>
    <col min="2421" max="2427" width="9.5546875" style="1710" customWidth="1"/>
    <col min="2428" max="2560" width="11.44140625" style="1710"/>
    <col min="2561" max="2561" width="38.6640625" style="1710" customWidth="1"/>
    <col min="2562" max="2662" width="0" style="1710" hidden="1" customWidth="1"/>
    <col min="2663" max="2674" width="12.33203125" style="1710" customWidth="1"/>
    <col min="2675" max="2675" width="12.109375" style="1710" customWidth="1"/>
    <col min="2676" max="2676" width="9.6640625" style="1710" customWidth="1"/>
    <col min="2677" max="2683" width="9.5546875" style="1710" customWidth="1"/>
    <col min="2684" max="2816" width="11.44140625" style="1710"/>
    <col min="2817" max="2817" width="38.6640625" style="1710" customWidth="1"/>
    <col min="2818" max="2918" width="0" style="1710" hidden="1" customWidth="1"/>
    <col min="2919" max="2930" width="12.33203125" style="1710" customWidth="1"/>
    <col min="2931" max="2931" width="12.109375" style="1710" customWidth="1"/>
    <col min="2932" max="2932" width="9.6640625" style="1710" customWidth="1"/>
    <col min="2933" max="2939" width="9.5546875" style="1710" customWidth="1"/>
    <col min="2940" max="3072" width="11.44140625" style="1710"/>
    <col min="3073" max="3073" width="38.6640625" style="1710" customWidth="1"/>
    <col min="3074" max="3174" width="0" style="1710" hidden="1" customWidth="1"/>
    <col min="3175" max="3186" width="12.33203125" style="1710" customWidth="1"/>
    <col min="3187" max="3187" width="12.109375" style="1710" customWidth="1"/>
    <col min="3188" max="3188" width="9.6640625" style="1710" customWidth="1"/>
    <col min="3189" max="3195" width="9.5546875" style="1710" customWidth="1"/>
    <col min="3196" max="3328" width="11.44140625" style="1710"/>
    <col min="3329" max="3329" width="38.6640625" style="1710" customWidth="1"/>
    <col min="3330" max="3430" width="0" style="1710" hidden="1" customWidth="1"/>
    <col min="3431" max="3442" width="12.33203125" style="1710" customWidth="1"/>
    <col min="3443" max="3443" width="12.109375" style="1710" customWidth="1"/>
    <col min="3444" max="3444" width="9.6640625" style="1710" customWidth="1"/>
    <col min="3445" max="3451" width="9.5546875" style="1710" customWidth="1"/>
    <col min="3452" max="3584" width="11.44140625" style="1710"/>
    <col min="3585" max="3585" width="38.6640625" style="1710" customWidth="1"/>
    <col min="3586" max="3686" width="0" style="1710" hidden="1" customWidth="1"/>
    <col min="3687" max="3698" width="12.33203125" style="1710" customWidth="1"/>
    <col min="3699" max="3699" width="12.109375" style="1710" customWidth="1"/>
    <col min="3700" max="3700" width="9.6640625" style="1710" customWidth="1"/>
    <col min="3701" max="3707" width="9.5546875" style="1710" customWidth="1"/>
    <col min="3708" max="3840" width="11.44140625" style="1710"/>
    <col min="3841" max="3841" width="38.6640625" style="1710" customWidth="1"/>
    <col min="3842" max="3942" width="0" style="1710" hidden="1" customWidth="1"/>
    <col min="3943" max="3954" width="12.33203125" style="1710" customWidth="1"/>
    <col min="3955" max="3955" width="12.109375" style="1710" customWidth="1"/>
    <col min="3956" max="3956" width="9.6640625" style="1710" customWidth="1"/>
    <col min="3957" max="3963" width="9.5546875" style="1710" customWidth="1"/>
    <col min="3964" max="4096" width="11.44140625" style="1710"/>
    <col min="4097" max="4097" width="38.6640625" style="1710" customWidth="1"/>
    <col min="4098" max="4198" width="0" style="1710" hidden="1" customWidth="1"/>
    <col min="4199" max="4210" width="12.33203125" style="1710" customWidth="1"/>
    <col min="4211" max="4211" width="12.109375" style="1710" customWidth="1"/>
    <col min="4212" max="4212" width="9.6640625" style="1710" customWidth="1"/>
    <col min="4213" max="4219" width="9.5546875" style="1710" customWidth="1"/>
    <col min="4220" max="4352" width="11.44140625" style="1710"/>
    <col min="4353" max="4353" width="38.6640625" style="1710" customWidth="1"/>
    <col min="4354" max="4454" width="0" style="1710" hidden="1" customWidth="1"/>
    <col min="4455" max="4466" width="12.33203125" style="1710" customWidth="1"/>
    <col min="4467" max="4467" width="12.109375" style="1710" customWidth="1"/>
    <col min="4468" max="4468" width="9.6640625" style="1710" customWidth="1"/>
    <col min="4469" max="4475" width="9.5546875" style="1710" customWidth="1"/>
    <col min="4476" max="4608" width="11.44140625" style="1710"/>
    <col min="4609" max="4609" width="38.6640625" style="1710" customWidth="1"/>
    <col min="4610" max="4710" width="0" style="1710" hidden="1" customWidth="1"/>
    <col min="4711" max="4722" width="12.33203125" style="1710" customWidth="1"/>
    <col min="4723" max="4723" width="12.109375" style="1710" customWidth="1"/>
    <col min="4724" max="4724" width="9.6640625" style="1710" customWidth="1"/>
    <col min="4725" max="4731" width="9.5546875" style="1710" customWidth="1"/>
    <col min="4732" max="4864" width="11.44140625" style="1710"/>
    <col min="4865" max="4865" width="38.6640625" style="1710" customWidth="1"/>
    <col min="4866" max="4966" width="0" style="1710" hidden="1" customWidth="1"/>
    <col min="4967" max="4978" width="12.33203125" style="1710" customWidth="1"/>
    <col min="4979" max="4979" width="12.109375" style="1710" customWidth="1"/>
    <col min="4980" max="4980" width="9.6640625" style="1710" customWidth="1"/>
    <col min="4981" max="4987" width="9.5546875" style="1710" customWidth="1"/>
    <col min="4988" max="5120" width="11.44140625" style="1710"/>
    <col min="5121" max="5121" width="38.6640625" style="1710" customWidth="1"/>
    <col min="5122" max="5222" width="0" style="1710" hidden="1" customWidth="1"/>
    <col min="5223" max="5234" width="12.33203125" style="1710" customWidth="1"/>
    <col min="5235" max="5235" width="12.109375" style="1710" customWidth="1"/>
    <col min="5236" max="5236" width="9.6640625" style="1710" customWidth="1"/>
    <col min="5237" max="5243" width="9.5546875" style="1710" customWidth="1"/>
    <col min="5244" max="5376" width="11.44140625" style="1710"/>
    <col min="5377" max="5377" width="38.6640625" style="1710" customWidth="1"/>
    <col min="5378" max="5478" width="0" style="1710" hidden="1" customWidth="1"/>
    <col min="5479" max="5490" width="12.33203125" style="1710" customWidth="1"/>
    <col min="5491" max="5491" width="12.109375" style="1710" customWidth="1"/>
    <col min="5492" max="5492" width="9.6640625" style="1710" customWidth="1"/>
    <col min="5493" max="5499" width="9.5546875" style="1710" customWidth="1"/>
    <col min="5500" max="5632" width="11.44140625" style="1710"/>
    <col min="5633" max="5633" width="38.6640625" style="1710" customWidth="1"/>
    <col min="5634" max="5734" width="0" style="1710" hidden="1" customWidth="1"/>
    <col min="5735" max="5746" width="12.33203125" style="1710" customWidth="1"/>
    <col min="5747" max="5747" width="12.109375" style="1710" customWidth="1"/>
    <col min="5748" max="5748" width="9.6640625" style="1710" customWidth="1"/>
    <col min="5749" max="5755" width="9.5546875" style="1710" customWidth="1"/>
    <col min="5756" max="5888" width="11.44140625" style="1710"/>
    <col min="5889" max="5889" width="38.6640625" style="1710" customWidth="1"/>
    <col min="5890" max="5990" width="0" style="1710" hidden="1" customWidth="1"/>
    <col min="5991" max="6002" width="12.33203125" style="1710" customWidth="1"/>
    <col min="6003" max="6003" width="12.109375" style="1710" customWidth="1"/>
    <col min="6004" max="6004" width="9.6640625" style="1710" customWidth="1"/>
    <col min="6005" max="6011" width="9.5546875" style="1710" customWidth="1"/>
    <col min="6012" max="6144" width="11.44140625" style="1710"/>
    <col min="6145" max="6145" width="38.6640625" style="1710" customWidth="1"/>
    <col min="6146" max="6246" width="0" style="1710" hidden="1" customWidth="1"/>
    <col min="6247" max="6258" width="12.33203125" style="1710" customWidth="1"/>
    <col min="6259" max="6259" width="12.109375" style="1710" customWidth="1"/>
    <col min="6260" max="6260" width="9.6640625" style="1710" customWidth="1"/>
    <col min="6261" max="6267" width="9.5546875" style="1710" customWidth="1"/>
    <col min="6268" max="6400" width="11.44140625" style="1710"/>
    <col min="6401" max="6401" width="38.6640625" style="1710" customWidth="1"/>
    <col min="6402" max="6502" width="0" style="1710" hidden="1" customWidth="1"/>
    <col min="6503" max="6514" width="12.33203125" style="1710" customWidth="1"/>
    <col min="6515" max="6515" width="12.109375" style="1710" customWidth="1"/>
    <col min="6516" max="6516" width="9.6640625" style="1710" customWidth="1"/>
    <col min="6517" max="6523" width="9.5546875" style="1710" customWidth="1"/>
    <col min="6524" max="6656" width="11.44140625" style="1710"/>
    <col min="6657" max="6657" width="38.6640625" style="1710" customWidth="1"/>
    <col min="6658" max="6758" width="0" style="1710" hidden="1" customWidth="1"/>
    <col min="6759" max="6770" width="12.33203125" style="1710" customWidth="1"/>
    <col min="6771" max="6771" width="12.109375" style="1710" customWidth="1"/>
    <col min="6772" max="6772" width="9.6640625" style="1710" customWidth="1"/>
    <col min="6773" max="6779" width="9.5546875" style="1710" customWidth="1"/>
    <col min="6780" max="6912" width="11.44140625" style="1710"/>
    <col min="6913" max="6913" width="38.6640625" style="1710" customWidth="1"/>
    <col min="6914" max="7014" width="0" style="1710" hidden="1" customWidth="1"/>
    <col min="7015" max="7026" width="12.33203125" style="1710" customWidth="1"/>
    <col min="7027" max="7027" width="12.109375" style="1710" customWidth="1"/>
    <col min="7028" max="7028" width="9.6640625" style="1710" customWidth="1"/>
    <col min="7029" max="7035" width="9.5546875" style="1710" customWidth="1"/>
    <col min="7036" max="7168" width="11.44140625" style="1710"/>
    <col min="7169" max="7169" width="38.6640625" style="1710" customWidth="1"/>
    <col min="7170" max="7270" width="0" style="1710" hidden="1" customWidth="1"/>
    <col min="7271" max="7282" width="12.33203125" style="1710" customWidth="1"/>
    <col min="7283" max="7283" width="12.109375" style="1710" customWidth="1"/>
    <col min="7284" max="7284" width="9.6640625" style="1710" customWidth="1"/>
    <col min="7285" max="7291" width="9.5546875" style="1710" customWidth="1"/>
    <col min="7292" max="7424" width="11.44140625" style="1710"/>
    <col min="7425" max="7425" width="38.6640625" style="1710" customWidth="1"/>
    <col min="7426" max="7526" width="0" style="1710" hidden="1" customWidth="1"/>
    <col min="7527" max="7538" width="12.33203125" style="1710" customWidth="1"/>
    <col min="7539" max="7539" width="12.109375" style="1710" customWidth="1"/>
    <col min="7540" max="7540" width="9.6640625" style="1710" customWidth="1"/>
    <col min="7541" max="7547" width="9.5546875" style="1710" customWidth="1"/>
    <col min="7548" max="7680" width="11.44140625" style="1710"/>
    <col min="7681" max="7681" width="38.6640625" style="1710" customWidth="1"/>
    <col min="7682" max="7782" width="0" style="1710" hidden="1" customWidth="1"/>
    <col min="7783" max="7794" width="12.33203125" style="1710" customWidth="1"/>
    <col min="7795" max="7795" width="12.109375" style="1710" customWidth="1"/>
    <col min="7796" max="7796" width="9.6640625" style="1710" customWidth="1"/>
    <col min="7797" max="7803" width="9.5546875" style="1710" customWidth="1"/>
    <col min="7804" max="7936" width="11.44140625" style="1710"/>
    <col min="7937" max="7937" width="38.6640625" style="1710" customWidth="1"/>
    <col min="7938" max="8038" width="0" style="1710" hidden="1" customWidth="1"/>
    <col min="8039" max="8050" width="12.33203125" style="1710" customWidth="1"/>
    <col min="8051" max="8051" width="12.109375" style="1710" customWidth="1"/>
    <col min="8052" max="8052" width="9.6640625" style="1710" customWidth="1"/>
    <col min="8053" max="8059" width="9.5546875" style="1710" customWidth="1"/>
    <col min="8060" max="8192" width="11.44140625" style="1710"/>
    <col min="8193" max="8193" width="38.6640625" style="1710" customWidth="1"/>
    <col min="8194" max="8294" width="0" style="1710" hidden="1" customWidth="1"/>
    <col min="8295" max="8306" width="12.33203125" style="1710" customWidth="1"/>
    <col min="8307" max="8307" width="12.109375" style="1710" customWidth="1"/>
    <col min="8308" max="8308" width="9.6640625" style="1710" customWidth="1"/>
    <col min="8309" max="8315" width="9.5546875" style="1710" customWidth="1"/>
    <col min="8316" max="8448" width="11.44140625" style="1710"/>
    <col min="8449" max="8449" width="38.6640625" style="1710" customWidth="1"/>
    <col min="8450" max="8550" width="0" style="1710" hidden="1" customWidth="1"/>
    <col min="8551" max="8562" width="12.33203125" style="1710" customWidth="1"/>
    <col min="8563" max="8563" width="12.109375" style="1710" customWidth="1"/>
    <col min="8564" max="8564" width="9.6640625" style="1710" customWidth="1"/>
    <col min="8565" max="8571" width="9.5546875" style="1710" customWidth="1"/>
    <col min="8572" max="8704" width="11.44140625" style="1710"/>
    <col min="8705" max="8705" width="38.6640625" style="1710" customWidth="1"/>
    <col min="8706" max="8806" width="0" style="1710" hidden="1" customWidth="1"/>
    <col min="8807" max="8818" width="12.33203125" style="1710" customWidth="1"/>
    <col min="8819" max="8819" width="12.109375" style="1710" customWidth="1"/>
    <col min="8820" max="8820" width="9.6640625" style="1710" customWidth="1"/>
    <col min="8821" max="8827" width="9.5546875" style="1710" customWidth="1"/>
    <col min="8828" max="8960" width="11.44140625" style="1710"/>
    <col min="8961" max="8961" width="38.6640625" style="1710" customWidth="1"/>
    <col min="8962" max="9062" width="0" style="1710" hidden="1" customWidth="1"/>
    <col min="9063" max="9074" width="12.33203125" style="1710" customWidth="1"/>
    <col min="9075" max="9075" width="12.109375" style="1710" customWidth="1"/>
    <col min="9076" max="9076" width="9.6640625" style="1710" customWidth="1"/>
    <col min="9077" max="9083" width="9.5546875" style="1710" customWidth="1"/>
    <col min="9084" max="9216" width="11.44140625" style="1710"/>
    <col min="9217" max="9217" width="38.6640625" style="1710" customWidth="1"/>
    <col min="9218" max="9318" width="0" style="1710" hidden="1" customWidth="1"/>
    <col min="9319" max="9330" width="12.33203125" style="1710" customWidth="1"/>
    <col min="9331" max="9331" width="12.109375" style="1710" customWidth="1"/>
    <col min="9332" max="9332" width="9.6640625" style="1710" customWidth="1"/>
    <col min="9333" max="9339" width="9.5546875" style="1710" customWidth="1"/>
    <col min="9340" max="9472" width="11.44140625" style="1710"/>
    <col min="9473" max="9473" width="38.6640625" style="1710" customWidth="1"/>
    <col min="9474" max="9574" width="0" style="1710" hidden="1" customWidth="1"/>
    <col min="9575" max="9586" width="12.33203125" style="1710" customWidth="1"/>
    <col min="9587" max="9587" width="12.109375" style="1710" customWidth="1"/>
    <col min="9588" max="9588" width="9.6640625" style="1710" customWidth="1"/>
    <col min="9589" max="9595" width="9.5546875" style="1710" customWidth="1"/>
    <col min="9596" max="9728" width="11.44140625" style="1710"/>
    <col min="9729" max="9729" width="38.6640625" style="1710" customWidth="1"/>
    <col min="9730" max="9830" width="0" style="1710" hidden="1" customWidth="1"/>
    <col min="9831" max="9842" width="12.33203125" style="1710" customWidth="1"/>
    <col min="9843" max="9843" width="12.109375" style="1710" customWidth="1"/>
    <col min="9844" max="9844" width="9.6640625" style="1710" customWidth="1"/>
    <col min="9845" max="9851" width="9.5546875" style="1710" customWidth="1"/>
    <col min="9852" max="9984" width="11.44140625" style="1710"/>
    <col min="9985" max="9985" width="38.6640625" style="1710" customWidth="1"/>
    <col min="9986" max="10086" width="0" style="1710" hidden="1" customWidth="1"/>
    <col min="10087" max="10098" width="12.33203125" style="1710" customWidth="1"/>
    <col min="10099" max="10099" width="12.109375" style="1710" customWidth="1"/>
    <col min="10100" max="10100" width="9.6640625" style="1710" customWidth="1"/>
    <col min="10101" max="10107" width="9.5546875" style="1710" customWidth="1"/>
    <col min="10108" max="10240" width="11.44140625" style="1710"/>
    <col min="10241" max="10241" width="38.6640625" style="1710" customWidth="1"/>
    <col min="10242" max="10342" width="0" style="1710" hidden="1" customWidth="1"/>
    <col min="10343" max="10354" width="12.33203125" style="1710" customWidth="1"/>
    <col min="10355" max="10355" width="12.109375" style="1710" customWidth="1"/>
    <col min="10356" max="10356" width="9.6640625" style="1710" customWidth="1"/>
    <col min="10357" max="10363" width="9.5546875" style="1710" customWidth="1"/>
    <col min="10364" max="10496" width="11.44140625" style="1710"/>
    <col min="10497" max="10497" width="38.6640625" style="1710" customWidth="1"/>
    <col min="10498" max="10598" width="0" style="1710" hidden="1" customWidth="1"/>
    <col min="10599" max="10610" width="12.33203125" style="1710" customWidth="1"/>
    <col min="10611" max="10611" width="12.109375" style="1710" customWidth="1"/>
    <col min="10612" max="10612" width="9.6640625" style="1710" customWidth="1"/>
    <col min="10613" max="10619" width="9.5546875" style="1710" customWidth="1"/>
    <col min="10620" max="10752" width="11.44140625" style="1710"/>
    <col min="10753" max="10753" width="38.6640625" style="1710" customWidth="1"/>
    <col min="10754" max="10854" width="0" style="1710" hidden="1" customWidth="1"/>
    <col min="10855" max="10866" width="12.33203125" style="1710" customWidth="1"/>
    <col min="10867" max="10867" width="12.109375" style="1710" customWidth="1"/>
    <col min="10868" max="10868" width="9.6640625" style="1710" customWidth="1"/>
    <col min="10869" max="10875" width="9.5546875" style="1710" customWidth="1"/>
    <col min="10876" max="11008" width="11.44140625" style="1710"/>
    <col min="11009" max="11009" width="38.6640625" style="1710" customWidth="1"/>
    <col min="11010" max="11110" width="0" style="1710" hidden="1" customWidth="1"/>
    <col min="11111" max="11122" width="12.33203125" style="1710" customWidth="1"/>
    <col min="11123" max="11123" width="12.109375" style="1710" customWidth="1"/>
    <col min="11124" max="11124" width="9.6640625" style="1710" customWidth="1"/>
    <col min="11125" max="11131" width="9.5546875" style="1710" customWidth="1"/>
    <col min="11132" max="11264" width="11.44140625" style="1710"/>
    <col min="11265" max="11265" width="38.6640625" style="1710" customWidth="1"/>
    <col min="11266" max="11366" width="0" style="1710" hidden="1" customWidth="1"/>
    <col min="11367" max="11378" width="12.33203125" style="1710" customWidth="1"/>
    <col min="11379" max="11379" width="12.109375" style="1710" customWidth="1"/>
    <col min="11380" max="11380" width="9.6640625" style="1710" customWidth="1"/>
    <col min="11381" max="11387" width="9.5546875" style="1710" customWidth="1"/>
    <col min="11388" max="11520" width="11.44140625" style="1710"/>
    <col min="11521" max="11521" width="38.6640625" style="1710" customWidth="1"/>
    <col min="11522" max="11622" width="0" style="1710" hidden="1" customWidth="1"/>
    <col min="11623" max="11634" width="12.33203125" style="1710" customWidth="1"/>
    <col min="11635" max="11635" width="12.109375" style="1710" customWidth="1"/>
    <col min="11636" max="11636" width="9.6640625" style="1710" customWidth="1"/>
    <col min="11637" max="11643" width="9.5546875" style="1710" customWidth="1"/>
    <col min="11644" max="11776" width="11.44140625" style="1710"/>
    <col min="11777" max="11777" width="38.6640625" style="1710" customWidth="1"/>
    <col min="11778" max="11878" width="0" style="1710" hidden="1" customWidth="1"/>
    <col min="11879" max="11890" width="12.33203125" style="1710" customWidth="1"/>
    <col min="11891" max="11891" width="12.109375" style="1710" customWidth="1"/>
    <col min="11892" max="11892" width="9.6640625" style="1710" customWidth="1"/>
    <col min="11893" max="11899" width="9.5546875" style="1710" customWidth="1"/>
    <col min="11900" max="12032" width="11.44140625" style="1710"/>
    <col min="12033" max="12033" width="38.6640625" style="1710" customWidth="1"/>
    <col min="12034" max="12134" width="0" style="1710" hidden="1" customWidth="1"/>
    <col min="12135" max="12146" width="12.33203125" style="1710" customWidth="1"/>
    <col min="12147" max="12147" width="12.109375" style="1710" customWidth="1"/>
    <col min="12148" max="12148" width="9.6640625" style="1710" customWidth="1"/>
    <col min="12149" max="12155" width="9.5546875" style="1710" customWidth="1"/>
    <col min="12156" max="12288" width="11.44140625" style="1710"/>
    <col min="12289" max="12289" width="38.6640625" style="1710" customWidth="1"/>
    <col min="12290" max="12390" width="0" style="1710" hidden="1" customWidth="1"/>
    <col min="12391" max="12402" width="12.33203125" style="1710" customWidth="1"/>
    <col min="12403" max="12403" width="12.109375" style="1710" customWidth="1"/>
    <col min="12404" max="12404" width="9.6640625" style="1710" customWidth="1"/>
    <col min="12405" max="12411" width="9.5546875" style="1710" customWidth="1"/>
    <col min="12412" max="12544" width="11.44140625" style="1710"/>
    <col min="12545" max="12545" width="38.6640625" style="1710" customWidth="1"/>
    <col min="12546" max="12646" width="0" style="1710" hidden="1" customWidth="1"/>
    <col min="12647" max="12658" width="12.33203125" style="1710" customWidth="1"/>
    <col min="12659" max="12659" width="12.109375" style="1710" customWidth="1"/>
    <col min="12660" max="12660" width="9.6640625" style="1710" customWidth="1"/>
    <col min="12661" max="12667" width="9.5546875" style="1710" customWidth="1"/>
    <col min="12668" max="12800" width="11.44140625" style="1710"/>
    <col min="12801" max="12801" width="38.6640625" style="1710" customWidth="1"/>
    <col min="12802" max="12902" width="0" style="1710" hidden="1" customWidth="1"/>
    <col min="12903" max="12914" width="12.33203125" style="1710" customWidth="1"/>
    <col min="12915" max="12915" width="12.109375" style="1710" customWidth="1"/>
    <col min="12916" max="12916" width="9.6640625" style="1710" customWidth="1"/>
    <col min="12917" max="12923" width="9.5546875" style="1710" customWidth="1"/>
    <col min="12924" max="13056" width="11.44140625" style="1710"/>
    <col min="13057" max="13057" width="38.6640625" style="1710" customWidth="1"/>
    <col min="13058" max="13158" width="0" style="1710" hidden="1" customWidth="1"/>
    <col min="13159" max="13170" width="12.33203125" style="1710" customWidth="1"/>
    <col min="13171" max="13171" width="12.109375" style="1710" customWidth="1"/>
    <col min="13172" max="13172" width="9.6640625" style="1710" customWidth="1"/>
    <col min="13173" max="13179" width="9.5546875" style="1710" customWidth="1"/>
    <col min="13180" max="13312" width="11.44140625" style="1710"/>
    <col min="13313" max="13313" width="38.6640625" style="1710" customWidth="1"/>
    <col min="13314" max="13414" width="0" style="1710" hidden="1" customWidth="1"/>
    <col min="13415" max="13426" width="12.33203125" style="1710" customWidth="1"/>
    <col min="13427" max="13427" width="12.109375" style="1710" customWidth="1"/>
    <col min="13428" max="13428" width="9.6640625" style="1710" customWidth="1"/>
    <col min="13429" max="13435" width="9.5546875" style="1710" customWidth="1"/>
    <col min="13436" max="13568" width="11.44140625" style="1710"/>
    <col min="13569" max="13569" width="38.6640625" style="1710" customWidth="1"/>
    <col min="13570" max="13670" width="0" style="1710" hidden="1" customWidth="1"/>
    <col min="13671" max="13682" width="12.33203125" style="1710" customWidth="1"/>
    <col min="13683" max="13683" width="12.109375" style="1710" customWidth="1"/>
    <col min="13684" max="13684" width="9.6640625" style="1710" customWidth="1"/>
    <col min="13685" max="13691" width="9.5546875" style="1710" customWidth="1"/>
    <col min="13692" max="13824" width="11.44140625" style="1710"/>
    <col min="13825" max="13825" width="38.6640625" style="1710" customWidth="1"/>
    <col min="13826" max="13926" width="0" style="1710" hidden="1" customWidth="1"/>
    <col min="13927" max="13938" width="12.33203125" style="1710" customWidth="1"/>
    <col min="13939" max="13939" width="12.109375" style="1710" customWidth="1"/>
    <col min="13940" max="13940" width="9.6640625" style="1710" customWidth="1"/>
    <col min="13941" max="13947" width="9.5546875" style="1710" customWidth="1"/>
    <col min="13948" max="14080" width="11.44140625" style="1710"/>
    <col min="14081" max="14081" width="38.6640625" style="1710" customWidth="1"/>
    <col min="14082" max="14182" width="0" style="1710" hidden="1" customWidth="1"/>
    <col min="14183" max="14194" width="12.33203125" style="1710" customWidth="1"/>
    <col min="14195" max="14195" width="12.109375" style="1710" customWidth="1"/>
    <col min="14196" max="14196" width="9.6640625" style="1710" customWidth="1"/>
    <col min="14197" max="14203" width="9.5546875" style="1710" customWidth="1"/>
    <col min="14204" max="14336" width="11.44140625" style="1710"/>
    <col min="14337" max="14337" width="38.6640625" style="1710" customWidth="1"/>
    <col min="14338" max="14438" width="0" style="1710" hidden="1" customWidth="1"/>
    <col min="14439" max="14450" width="12.33203125" style="1710" customWidth="1"/>
    <col min="14451" max="14451" width="12.109375" style="1710" customWidth="1"/>
    <col min="14452" max="14452" width="9.6640625" style="1710" customWidth="1"/>
    <col min="14453" max="14459" width="9.5546875" style="1710" customWidth="1"/>
    <col min="14460" max="14592" width="11.44140625" style="1710"/>
    <col min="14593" max="14593" width="38.6640625" style="1710" customWidth="1"/>
    <col min="14594" max="14694" width="0" style="1710" hidden="1" customWidth="1"/>
    <col min="14695" max="14706" width="12.33203125" style="1710" customWidth="1"/>
    <col min="14707" max="14707" width="12.109375" style="1710" customWidth="1"/>
    <col min="14708" max="14708" width="9.6640625" style="1710" customWidth="1"/>
    <col min="14709" max="14715" width="9.5546875" style="1710" customWidth="1"/>
    <col min="14716" max="14848" width="11.44140625" style="1710"/>
    <col min="14849" max="14849" width="38.6640625" style="1710" customWidth="1"/>
    <col min="14850" max="14950" width="0" style="1710" hidden="1" customWidth="1"/>
    <col min="14951" max="14962" width="12.33203125" style="1710" customWidth="1"/>
    <col min="14963" max="14963" width="12.109375" style="1710" customWidth="1"/>
    <col min="14964" max="14964" width="9.6640625" style="1710" customWidth="1"/>
    <col min="14965" max="14971" width="9.5546875" style="1710" customWidth="1"/>
    <col min="14972" max="15104" width="11.44140625" style="1710"/>
    <col min="15105" max="15105" width="38.6640625" style="1710" customWidth="1"/>
    <col min="15106" max="15206" width="0" style="1710" hidden="1" customWidth="1"/>
    <col min="15207" max="15218" width="12.33203125" style="1710" customWidth="1"/>
    <col min="15219" max="15219" width="12.109375" style="1710" customWidth="1"/>
    <col min="15220" max="15220" width="9.6640625" style="1710" customWidth="1"/>
    <col min="15221" max="15227" width="9.5546875" style="1710" customWidth="1"/>
    <col min="15228" max="15360" width="11.44140625" style="1710"/>
    <col min="15361" max="15361" width="38.6640625" style="1710" customWidth="1"/>
    <col min="15362" max="15462" width="0" style="1710" hidden="1" customWidth="1"/>
    <col min="15463" max="15474" width="12.33203125" style="1710" customWidth="1"/>
    <col min="15475" max="15475" width="12.109375" style="1710" customWidth="1"/>
    <col min="15476" max="15476" width="9.6640625" style="1710" customWidth="1"/>
    <col min="15477" max="15483" width="9.5546875" style="1710" customWidth="1"/>
    <col min="15484" max="15616" width="11.44140625" style="1710"/>
    <col min="15617" max="15617" width="38.6640625" style="1710" customWidth="1"/>
    <col min="15618" max="15718" width="0" style="1710" hidden="1" customWidth="1"/>
    <col min="15719" max="15730" width="12.33203125" style="1710" customWidth="1"/>
    <col min="15731" max="15731" width="12.109375" style="1710" customWidth="1"/>
    <col min="15732" max="15732" width="9.6640625" style="1710" customWidth="1"/>
    <col min="15733" max="15739" width="9.5546875" style="1710" customWidth="1"/>
    <col min="15740" max="15872" width="11.44140625" style="1710"/>
    <col min="15873" max="15873" width="38.6640625" style="1710" customWidth="1"/>
    <col min="15874" max="15974" width="0" style="1710" hidden="1" customWidth="1"/>
    <col min="15975" max="15986" width="12.33203125" style="1710" customWidth="1"/>
    <col min="15987" max="15987" width="12.109375" style="1710" customWidth="1"/>
    <col min="15988" max="15988" width="9.6640625" style="1710" customWidth="1"/>
    <col min="15989" max="15995" width="9.5546875" style="1710" customWidth="1"/>
    <col min="15996" max="16128" width="11.44140625" style="1710"/>
    <col min="16129" max="16129" width="38.6640625" style="1710" customWidth="1"/>
    <col min="16130" max="16230" width="0" style="1710" hidden="1" customWidth="1"/>
    <col min="16231" max="16242" width="12.33203125" style="1710" customWidth="1"/>
    <col min="16243" max="16243" width="12.109375" style="1710" customWidth="1"/>
    <col min="16244" max="16244" width="9.6640625" style="1710" customWidth="1"/>
    <col min="16245" max="16251" width="9.5546875" style="1710" customWidth="1"/>
    <col min="16252" max="16384" width="11.44140625" style="1710"/>
  </cols>
  <sheetData>
    <row r="1" spans="1:118">
      <c r="A1" s="1555"/>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55"/>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c r="BU1" s="1555"/>
      <c r="BV1" s="1555"/>
      <c r="BW1" s="1555"/>
      <c r="BX1" s="1555"/>
      <c r="BY1" s="1555"/>
      <c r="BZ1" s="1555"/>
      <c r="CA1" s="1555"/>
      <c r="CB1" s="1555"/>
      <c r="CC1" s="1555"/>
      <c r="CD1" s="1555"/>
      <c r="CE1" s="1555"/>
      <c r="CF1" s="1555"/>
      <c r="CG1" s="1555"/>
      <c r="CH1" s="1555"/>
      <c r="CI1" s="1555"/>
      <c r="CJ1" s="1555"/>
      <c r="CK1" s="1555"/>
      <c r="CL1" s="1555"/>
      <c r="CM1" s="1555"/>
      <c r="CN1" s="1555"/>
      <c r="CO1" s="1555"/>
      <c r="CP1" s="1555"/>
      <c r="CQ1" s="1555"/>
      <c r="CR1" s="1555"/>
      <c r="CS1" s="1555"/>
      <c r="CT1" s="1555"/>
      <c r="CU1" s="1555"/>
    </row>
    <row r="2" spans="1:118" ht="56.25" customHeight="1">
      <c r="A2" s="1713" t="s">
        <v>1418</v>
      </c>
      <c r="B2" s="1713"/>
      <c r="C2" s="1713"/>
      <c r="D2" s="1713"/>
      <c r="E2" s="1713"/>
      <c r="F2" s="1713"/>
      <c r="G2" s="1713"/>
      <c r="H2" s="1713"/>
      <c r="I2" s="1713"/>
      <c r="J2" s="1713"/>
      <c r="K2" s="1713"/>
      <c r="L2" s="1713"/>
      <c r="M2" s="1713"/>
      <c r="N2" s="1713"/>
      <c r="O2" s="1713"/>
      <c r="P2" s="1713"/>
      <c r="Q2" s="1713"/>
      <c r="R2" s="1713"/>
      <c r="S2" s="1713"/>
      <c r="T2" s="1713"/>
      <c r="U2" s="1713"/>
      <c r="V2" s="1713"/>
      <c r="W2" s="1713"/>
      <c r="X2" s="1713"/>
      <c r="Y2" s="1713"/>
      <c r="Z2" s="1713"/>
      <c r="AA2" s="1713"/>
      <c r="AB2" s="1713"/>
      <c r="AC2" s="1713"/>
      <c r="AD2" s="1713"/>
      <c r="AE2" s="1713"/>
      <c r="AF2" s="1713"/>
      <c r="AG2" s="1713"/>
      <c r="AH2" s="1713"/>
      <c r="AI2" s="1713"/>
      <c r="AJ2" s="1713"/>
      <c r="AK2" s="1713"/>
      <c r="AL2" s="1713"/>
      <c r="AM2" s="1713"/>
      <c r="AN2" s="1713"/>
      <c r="AO2" s="1713"/>
      <c r="AP2" s="1713"/>
      <c r="AQ2" s="1713"/>
      <c r="AR2" s="1713"/>
      <c r="AS2" s="1713"/>
      <c r="AT2" s="1713"/>
      <c r="AU2" s="1713"/>
      <c r="AV2" s="1713"/>
      <c r="AW2" s="1713"/>
      <c r="AX2" s="1713"/>
      <c r="AY2" s="1713"/>
      <c r="AZ2" s="1713"/>
      <c r="BA2" s="1713"/>
      <c r="BB2" s="1713"/>
      <c r="BC2" s="1713"/>
      <c r="BD2" s="1713"/>
      <c r="BE2" s="1713"/>
      <c r="BF2" s="1713"/>
      <c r="BG2" s="1713"/>
      <c r="BH2" s="1713"/>
      <c r="BI2" s="1713"/>
      <c r="BJ2" s="1713"/>
      <c r="BK2" s="1713"/>
      <c r="BL2" s="1713"/>
      <c r="BM2" s="1713"/>
      <c r="BN2" s="1713"/>
      <c r="BO2" s="1713"/>
      <c r="BP2" s="1713"/>
      <c r="BQ2" s="1713"/>
      <c r="BR2" s="1713"/>
      <c r="BS2" s="1713"/>
      <c r="BT2" s="1713"/>
      <c r="BU2" s="1713"/>
      <c r="BV2" s="1713"/>
      <c r="BW2" s="1713"/>
      <c r="BX2" s="1713"/>
      <c r="BY2" s="1713"/>
      <c r="BZ2" s="1713"/>
      <c r="CA2" s="1713"/>
      <c r="CB2" s="1713"/>
      <c r="CC2" s="1713"/>
      <c r="CD2" s="1713"/>
      <c r="CE2" s="1713"/>
      <c r="CF2" s="1713"/>
      <c r="CG2" s="1713"/>
      <c r="CH2" s="1713"/>
      <c r="CI2" s="1713"/>
      <c r="CJ2" s="1713"/>
      <c r="CK2" s="1713"/>
      <c r="CL2" s="1713"/>
      <c r="CM2" s="1713"/>
      <c r="CN2" s="1713"/>
      <c r="CO2" s="1713"/>
      <c r="CP2" s="1713"/>
      <c r="CQ2" s="1713"/>
      <c r="CR2" s="1713"/>
      <c r="CS2" s="1713"/>
      <c r="CT2" s="1713"/>
      <c r="CU2" s="1713"/>
      <c r="CV2" s="1713"/>
      <c r="CW2" s="1713"/>
      <c r="CX2" s="1713"/>
      <c r="CY2" s="1713"/>
      <c r="CZ2" s="1713"/>
      <c r="DA2" s="1713"/>
      <c r="DB2" s="1713"/>
      <c r="DC2" s="1713"/>
      <c r="DD2" s="1713"/>
      <c r="DE2" s="1713"/>
      <c r="DF2" s="1713"/>
      <c r="DG2" s="1713"/>
      <c r="DH2" s="1713"/>
      <c r="DI2" s="1713"/>
      <c r="DJ2" s="1713"/>
      <c r="DK2" s="1713"/>
      <c r="DL2" s="1713"/>
    </row>
    <row r="3" spans="1:118" ht="15.75" customHeight="1" thickBot="1">
      <c r="A3" s="1753"/>
      <c r="B3" s="1753"/>
      <c r="C3" s="1753"/>
      <c r="D3" s="1753"/>
      <c r="E3" s="1753"/>
      <c r="F3" s="1753"/>
      <c r="G3" s="1753"/>
      <c r="H3" s="1753"/>
      <c r="I3" s="1753"/>
      <c r="J3" s="1753"/>
      <c r="K3" s="1753"/>
      <c r="L3" s="1753"/>
      <c r="M3" s="1753"/>
      <c r="N3" s="1753"/>
      <c r="O3" s="1753"/>
      <c r="P3" s="1753"/>
      <c r="Q3" s="1753"/>
      <c r="R3" s="1753"/>
      <c r="S3" s="1753"/>
      <c r="T3" s="1753"/>
      <c r="U3" s="1753"/>
      <c r="V3" s="1753"/>
      <c r="W3" s="1753"/>
      <c r="X3" s="1753"/>
      <c r="Y3" s="1753"/>
      <c r="Z3" s="1753"/>
      <c r="AA3" s="1753"/>
      <c r="AB3" s="1753"/>
      <c r="AC3" s="1753"/>
      <c r="AD3" s="1753"/>
      <c r="AE3" s="1753"/>
      <c r="AF3" s="1753"/>
      <c r="AG3" s="1753"/>
      <c r="AH3" s="1753"/>
      <c r="AI3" s="1753"/>
      <c r="AJ3" s="1753"/>
      <c r="AK3" s="1753"/>
      <c r="AL3" s="1753"/>
      <c r="AM3" s="1753"/>
      <c r="AN3" s="1753"/>
      <c r="AO3" s="1753"/>
      <c r="AP3" s="1753"/>
      <c r="AQ3" s="1753"/>
      <c r="AR3" s="1753"/>
      <c r="AS3" s="1753"/>
      <c r="AT3" s="1753"/>
      <c r="AU3" s="1753"/>
      <c r="AV3" s="1753"/>
      <c r="AW3" s="1753"/>
      <c r="AX3" s="1753"/>
      <c r="AY3" s="1753"/>
      <c r="AZ3" s="1753"/>
      <c r="BA3" s="1753"/>
      <c r="BB3" s="1753"/>
      <c r="BC3" s="1753"/>
      <c r="BD3" s="1753"/>
      <c r="BE3" s="1753"/>
      <c r="BF3" s="1753"/>
      <c r="BG3" s="1753"/>
      <c r="BH3" s="1753"/>
      <c r="BI3" s="1753"/>
      <c r="BJ3" s="1753"/>
      <c r="BK3" s="1753"/>
      <c r="BL3" s="1753"/>
      <c r="BM3" s="1753"/>
      <c r="BN3" s="1753"/>
      <c r="BO3" s="1753"/>
      <c r="BP3" s="1753"/>
      <c r="BQ3" s="1753"/>
      <c r="BR3" s="1753"/>
      <c r="BS3" s="1753"/>
      <c r="BT3" s="1753"/>
      <c r="BU3" s="1753"/>
      <c r="BV3" s="1753"/>
      <c r="BW3" s="1753"/>
      <c r="BX3" s="1753"/>
      <c r="BY3" s="1753"/>
      <c r="BZ3" s="1753"/>
      <c r="CA3" s="1753"/>
      <c r="CB3" s="1753"/>
      <c r="CC3" s="1753"/>
      <c r="CD3" s="1753"/>
      <c r="CE3" s="1753"/>
      <c r="CF3" s="1753"/>
      <c r="CG3" s="1753"/>
      <c r="CH3" s="1753"/>
      <c r="CI3" s="1753"/>
      <c r="CJ3" s="1753"/>
      <c r="CK3" s="1753"/>
      <c r="CL3" s="1753"/>
      <c r="CM3" s="1753"/>
      <c r="CN3" s="1753"/>
      <c r="CO3" s="1753"/>
      <c r="CP3" s="1753"/>
      <c r="CQ3" s="1753"/>
      <c r="CR3" s="1753"/>
      <c r="CS3" s="1753"/>
      <c r="CT3" s="1753"/>
      <c r="CU3" s="1753"/>
      <c r="CV3" s="1753"/>
      <c r="CW3" s="1753"/>
      <c r="CX3" s="1753"/>
      <c r="CY3" s="1753"/>
      <c r="CZ3" s="1753"/>
      <c r="DA3" s="1753"/>
      <c r="DB3" s="1753"/>
      <c r="DC3" s="1753"/>
      <c r="DD3" s="1753"/>
      <c r="DE3" s="1753"/>
      <c r="DF3" s="1753"/>
      <c r="DG3" s="1753"/>
      <c r="DH3" s="1753"/>
      <c r="DI3" s="1753"/>
      <c r="DJ3" s="1753"/>
      <c r="DK3" s="1753"/>
      <c r="DL3" s="1753"/>
    </row>
    <row r="4" spans="1:118">
      <c r="A4" s="1754" t="s">
        <v>1406</v>
      </c>
      <c r="B4" s="1755">
        <v>42521</v>
      </c>
      <c r="C4" s="1756">
        <v>42551</v>
      </c>
      <c r="D4" s="1756">
        <v>42582</v>
      </c>
      <c r="E4" s="1756">
        <v>42613</v>
      </c>
      <c r="F4" s="1756">
        <v>42643</v>
      </c>
      <c r="G4" s="1756">
        <v>42674</v>
      </c>
      <c r="H4" s="1756">
        <v>42704</v>
      </c>
      <c r="I4" s="1756">
        <v>42735</v>
      </c>
      <c r="J4" s="1756">
        <v>42766</v>
      </c>
      <c r="K4" s="1756">
        <v>42794</v>
      </c>
      <c r="L4" s="1756">
        <v>42825</v>
      </c>
      <c r="M4" s="1756">
        <v>42855</v>
      </c>
      <c r="N4" s="1756">
        <v>42886</v>
      </c>
      <c r="O4" s="1756">
        <v>42916</v>
      </c>
      <c r="P4" s="1756">
        <v>42947</v>
      </c>
      <c r="Q4" s="1756">
        <v>42978</v>
      </c>
      <c r="R4" s="1756">
        <v>43008</v>
      </c>
      <c r="S4" s="1756">
        <v>43039</v>
      </c>
      <c r="T4" s="1756">
        <v>43069</v>
      </c>
      <c r="U4" s="1756">
        <v>43100</v>
      </c>
      <c r="V4" s="1756">
        <v>43131</v>
      </c>
      <c r="W4" s="1756">
        <v>43159</v>
      </c>
      <c r="X4" s="1756">
        <v>43190</v>
      </c>
      <c r="Y4" s="1756">
        <v>43220</v>
      </c>
      <c r="Z4" s="1756">
        <v>43251</v>
      </c>
      <c r="AA4" s="1756">
        <v>43281</v>
      </c>
      <c r="AB4" s="1756">
        <v>43312</v>
      </c>
      <c r="AC4" s="1756">
        <v>43343</v>
      </c>
      <c r="AD4" s="1756">
        <v>43373</v>
      </c>
      <c r="AE4" s="1756">
        <v>43404</v>
      </c>
      <c r="AF4" s="1756">
        <v>43434</v>
      </c>
      <c r="AG4" s="1756">
        <v>43465</v>
      </c>
      <c r="AH4" s="1756">
        <v>43496</v>
      </c>
      <c r="AI4" s="1756">
        <v>43524</v>
      </c>
      <c r="AJ4" s="1756">
        <v>43555</v>
      </c>
      <c r="AK4" s="1756">
        <v>43585</v>
      </c>
      <c r="AL4" s="1756">
        <v>43616</v>
      </c>
      <c r="AM4" s="1756">
        <v>43646</v>
      </c>
      <c r="AN4" s="1756">
        <v>43677</v>
      </c>
      <c r="AO4" s="1756">
        <v>43708</v>
      </c>
      <c r="AP4" s="1756">
        <v>43738</v>
      </c>
      <c r="AQ4" s="1756">
        <v>43769</v>
      </c>
      <c r="AR4" s="1756">
        <v>43799</v>
      </c>
      <c r="AS4" s="1756">
        <v>43830</v>
      </c>
      <c r="AT4" s="1756">
        <v>43861</v>
      </c>
      <c r="AU4" s="1756">
        <v>43890</v>
      </c>
      <c r="AV4" s="1756">
        <v>43921</v>
      </c>
      <c r="AW4" s="1756">
        <v>43951</v>
      </c>
      <c r="AX4" s="1756">
        <v>43982</v>
      </c>
      <c r="AY4" s="1756">
        <v>44012</v>
      </c>
      <c r="AZ4" s="1756">
        <v>44043</v>
      </c>
      <c r="BA4" s="1756">
        <v>44074</v>
      </c>
      <c r="BB4" s="1756">
        <v>44104</v>
      </c>
      <c r="BC4" s="1756">
        <v>44135</v>
      </c>
      <c r="BD4" s="1756">
        <v>44165</v>
      </c>
      <c r="BE4" s="1756">
        <v>44196</v>
      </c>
      <c r="BF4" s="1756">
        <v>44227</v>
      </c>
      <c r="BG4" s="1756">
        <v>44255</v>
      </c>
      <c r="BH4" s="1756">
        <v>44286</v>
      </c>
      <c r="BI4" s="1756">
        <v>44316</v>
      </c>
      <c r="BJ4" s="1756">
        <v>44347</v>
      </c>
      <c r="BK4" s="1756">
        <v>44377</v>
      </c>
      <c r="BL4" s="1756">
        <v>44408</v>
      </c>
      <c r="BM4" s="1756">
        <v>44439</v>
      </c>
      <c r="BN4" s="1756">
        <v>44469</v>
      </c>
      <c r="BO4" s="1756">
        <v>44500</v>
      </c>
      <c r="BP4" s="1756">
        <v>44530</v>
      </c>
      <c r="BQ4" s="1756">
        <v>44561</v>
      </c>
      <c r="BR4" s="1756">
        <v>44592</v>
      </c>
      <c r="BS4" s="1756">
        <v>44620</v>
      </c>
      <c r="BT4" s="1756">
        <v>44651</v>
      </c>
      <c r="BU4" s="1756">
        <v>44681</v>
      </c>
      <c r="BV4" s="1756">
        <v>44712</v>
      </c>
      <c r="BW4" s="1756">
        <v>44742</v>
      </c>
      <c r="BX4" s="1756">
        <v>44773</v>
      </c>
      <c r="BY4" s="1756">
        <v>44804</v>
      </c>
      <c r="BZ4" s="1756">
        <v>44834</v>
      </c>
      <c r="CA4" s="1756">
        <v>44865</v>
      </c>
      <c r="CB4" s="1756">
        <v>44895</v>
      </c>
      <c r="CC4" s="1756">
        <v>44926</v>
      </c>
      <c r="CD4" s="1756">
        <v>44957</v>
      </c>
      <c r="CE4" s="1756">
        <v>44985</v>
      </c>
      <c r="CF4" s="1756">
        <v>45016</v>
      </c>
      <c r="CG4" s="1756">
        <v>45046</v>
      </c>
      <c r="CH4" s="1756">
        <v>45077</v>
      </c>
      <c r="CI4" s="1756">
        <v>45107</v>
      </c>
      <c r="CJ4" s="1756">
        <v>45138</v>
      </c>
      <c r="CK4" s="1756">
        <v>45169</v>
      </c>
      <c r="CL4" s="1756">
        <v>45199</v>
      </c>
      <c r="CM4" s="1756">
        <v>45230</v>
      </c>
      <c r="CN4" s="1756">
        <v>45260</v>
      </c>
      <c r="CO4" s="1756">
        <v>45291</v>
      </c>
      <c r="CP4" s="1756">
        <v>45322</v>
      </c>
      <c r="CQ4" s="1756">
        <v>45351</v>
      </c>
      <c r="CR4" s="1756">
        <v>45382</v>
      </c>
      <c r="CS4" s="1756">
        <v>45412</v>
      </c>
      <c r="CT4" s="1756">
        <v>45443</v>
      </c>
      <c r="CU4" s="1756">
        <v>45473</v>
      </c>
      <c r="CV4" s="1756">
        <v>45504</v>
      </c>
      <c r="CW4" s="1757">
        <v>45535</v>
      </c>
      <c r="CX4" s="1756">
        <v>45565</v>
      </c>
      <c r="CY4" s="1756">
        <v>45596</v>
      </c>
      <c r="CZ4" s="1756">
        <v>45626</v>
      </c>
      <c r="DA4" s="1756">
        <v>45657</v>
      </c>
      <c r="DB4" s="1757">
        <v>45688</v>
      </c>
      <c r="DC4" s="1757">
        <v>45716</v>
      </c>
      <c r="DD4" s="1757">
        <v>45747</v>
      </c>
      <c r="DE4" s="1757">
        <v>45777</v>
      </c>
      <c r="DF4" s="1757">
        <v>45808</v>
      </c>
      <c r="DG4" s="1757">
        <v>45838</v>
      </c>
      <c r="DH4" s="1757">
        <v>45869</v>
      </c>
      <c r="DI4" s="1757">
        <v>45900</v>
      </c>
      <c r="DJ4" s="1757">
        <v>45930</v>
      </c>
      <c r="DK4" s="1757" t="s">
        <v>1419</v>
      </c>
      <c r="DL4" s="1758" t="s">
        <v>152</v>
      </c>
    </row>
    <row r="5" spans="1:118" ht="13.5" customHeight="1">
      <c r="A5" s="1720" t="s">
        <v>137</v>
      </c>
      <c r="B5" s="1759">
        <v>20</v>
      </c>
      <c r="C5" s="1760">
        <v>63</v>
      </c>
      <c r="D5" s="1760">
        <v>48</v>
      </c>
      <c r="E5" s="1760">
        <v>44</v>
      </c>
      <c r="F5" s="1760">
        <v>26</v>
      </c>
      <c r="G5" s="1760">
        <v>30</v>
      </c>
      <c r="H5" s="1760">
        <v>22</v>
      </c>
      <c r="I5" s="1760">
        <v>33</v>
      </c>
      <c r="J5" s="1760">
        <v>24</v>
      </c>
      <c r="K5" s="1760">
        <v>38</v>
      </c>
      <c r="L5" s="1760">
        <v>56</v>
      </c>
      <c r="M5" s="1760">
        <v>48</v>
      </c>
      <c r="N5" s="1760">
        <v>57</v>
      </c>
      <c r="O5" s="1760">
        <v>45</v>
      </c>
      <c r="P5" s="1760">
        <v>44</v>
      </c>
      <c r="Q5" s="1760">
        <v>49</v>
      </c>
      <c r="R5" s="1760">
        <v>48</v>
      </c>
      <c r="S5" s="1760">
        <v>59</v>
      </c>
      <c r="T5" s="1760">
        <v>60</v>
      </c>
      <c r="U5" s="1760">
        <v>75</v>
      </c>
      <c r="V5" s="1760">
        <v>77</v>
      </c>
      <c r="W5" s="1760">
        <v>54</v>
      </c>
      <c r="X5" s="1760">
        <v>66</v>
      </c>
      <c r="Y5" s="1760">
        <v>92</v>
      </c>
      <c r="Z5" s="1760">
        <v>80</v>
      </c>
      <c r="AA5" s="1760">
        <v>69</v>
      </c>
      <c r="AB5" s="1760">
        <v>100</v>
      </c>
      <c r="AC5" s="1760">
        <v>109</v>
      </c>
      <c r="AD5" s="1760">
        <v>103</v>
      </c>
      <c r="AE5" s="1760">
        <v>96</v>
      </c>
      <c r="AF5" s="1760">
        <v>145</v>
      </c>
      <c r="AG5" s="1760">
        <v>154</v>
      </c>
      <c r="AH5" s="1760">
        <v>86</v>
      </c>
      <c r="AI5" s="1760">
        <v>70</v>
      </c>
      <c r="AJ5" s="1760">
        <v>90</v>
      </c>
      <c r="AK5" s="1760">
        <v>135</v>
      </c>
      <c r="AL5" s="1760">
        <v>86</v>
      </c>
      <c r="AM5" s="1760">
        <v>268</v>
      </c>
      <c r="AN5" s="1760">
        <v>170</v>
      </c>
      <c r="AO5" s="1760">
        <v>131</v>
      </c>
      <c r="AP5" s="1760">
        <v>130</v>
      </c>
      <c r="AQ5" s="1760">
        <v>131</v>
      </c>
      <c r="AR5" s="1760">
        <v>111</v>
      </c>
      <c r="AS5" s="1760">
        <v>131</v>
      </c>
      <c r="AT5" s="1760">
        <v>172</v>
      </c>
      <c r="AU5" s="1760">
        <v>167</v>
      </c>
      <c r="AV5" s="1760">
        <v>95</v>
      </c>
      <c r="AW5" s="1760">
        <v>27</v>
      </c>
      <c r="AX5" s="1760">
        <v>28</v>
      </c>
      <c r="AY5" s="1760">
        <v>36</v>
      </c>
      <c r="AZ5" s="1760">
        <v>39</v>
      </c>
      <c r="BA5" s="1760">
        <v>72</v>
      </c>
      <c r="BB5" s="1760">
        <v>85</v>
      </c>
      <c r="BC5" s="1760">
        <v>104</v>
      </c>
      <c r="BD5" s="1760">
        <v>99</v>
      </c>
      <c r="BE5" s="1760">
        <v>117</v>
      </c>
      <c r="BF5" s="1760">
        <v>134</v>
      </c>
      <c r="BG5" s="1760">
        <v>162</v>
      </c>
      <c r="BH5" s="1760">
        <v>178</v>
      </c>
      <c r="BI5" s="1760">
        <v>104</v>
      </c>
      <c r="BJ5" s="1760">
        <v>136</v>
      </c>
      <c r="BK5" s="1760">
        <v>158</v>
      </c>
      <c r="BL5" s="1760">
        <v>159</v>
      </c>
      <c r="BM5" s="1760">
        <v>141</v>
      </c>
      <c r="BN5" s="1760">
        <v>341</v>
      </c>
      <c r="BO5" s="1760">
        <v>236</v>
      </c>
      <c r="BP5" s="1760">
        <v>149</v>
      </c>
      <c r="BQ5" s="1760">
        <v>111</v>
      </c>
      <c r="BR5" s="1760">
        <v>121</v>
      </c>
      <c r="BS5" s="1760">
        <v>111</v>
      </c>
      <c r="BT5" s="1760">
        <v>108</v>
      </c>
      <c r="BU5" s="1760">
        <v>114</v>
      </c>
      <c r="BV5" s="1760">
        <v>119</v>
      </c>
      <c r="BW5" s="1760">
        <v>123</v>
      </c>
      <c r="BX5" s="1760">
        <v>105</v>
      </c>
      <c r="BY5" s="1760">
        <v>94</v>
      </c>
      <c r="BZ5" s="1760">
        <v>122</v>
      </c>
      <c r="CA5" s="1760">
        <v>120</v>
      </c>
      <c r="CB5" s="1760">
        <v>120</v>
      </c>
      <c r="CC5" s="1760">
        <v>92</v>
      </c>
      <c r="CD5" s="1760">
        <v>138</v>
      </c>
      <c r="CE5" s="1760">
        <v>127</v>
      </c>
      <c r="CF5" s="1760">
        <v>115</v>
      </c>
      <c r="CG5" s="1760">
        <v>117</v>
      </c>
      <c r="CH5" s="1760">
        <v>137</v>
      </c>
      <c r="CI5" s="1760">
        <v>127</v>
      </c>
      <c r="CJ5" s="1760">
        <v>104</v>
      </c>
      <c r="CK5" s="1760">
        <v>113</v>
      </c>
      <c r="CL5" s="1760">
        <v>96</v>
      </c>
      <c r="CM5" s="1760">
        <v>120</v>
      </c>
      <c r="CN5" s="1760">
        <v>136</v>
      </c>
      <c r="CO5" s="1760">
        <v>105</v>
      </c>
      <c r="CP5" s="1760">
        <v>145</v>
      </c>
      <c r="CQ5" s="1760">
        <v>138</v>
      </c>
      <c r="CR5" s="1760">
        <v>121</v>
      </c>
      <c r="CS5" s="1760">
        <v>133</v>
      </c>
      <c r="CT5" s="1760">
        <v>145</v>
      </c>
      <c r="CU5" s="1760">
        <v>130</v>
      </c>
      <c r="CV5" s="1760">
        <v>95</v>
      </c>
      <c r="CW5" s="1760">
        <v>97</v>
      </c>
      <c r="CX5" s="1760">
        <v>160</v>
      </c>
      <c r="CY5" s="1760">
        <v>173</v>
      </c>
      <c r="CZ5" s="1760">
        <v>133</v>
      </c>
      <c r="DA5" s="1760">
        <v>130</v>
      </c>
      <c r="DB5" s="1760">
        <v>159</v>
      </c>
      <c r="DC5" s="1760">
        <v>137</v>
      </c>
      <c r="DD5" s="1760">
        <v>142</v>
      </c>
      <c r="DE5" s="1760">
        <v>128</v>
      </c>
      <c r="DF5" s="1760">
        <v>154</v>
      </c>
      <c r="DG5" s="1760">
        <v>140</v>
      </c>
      <c r="DH5" s="1760">
        <v>124</v>
      </c>
      <c r="DI5" s="1760">
        <v>123</v>
      </c>
      <c r="DJ5" s="1760">
        <v>122</v>
      </c>
      <c r="DK5" s="1761">
        <v>12236</v>
      </c>
      <c r="DL5" s="1762">
        <v>2.1019829347021304E-2</v>
      </c>
      <c r="DM5" s="1763"/>
      <c r="DN5" s="1764"/>
    </row>
    <row r="6" spans="1:118" ht="13.5" customHeight="1">
      <c r="A6" s="1724" t="s">
        <v>1352</v>
      </c>
      <c r="B6" s="1765">
        <v>17</v>
      </c>
      <c r="C6" s="1766">
        <v>56</v>
      </c>
      <c r="D6" s="1766">
        <v>34</v>
      </c>
      <c r="E6" s="1766">
        <v>26</v>
      </c>
      <c r="F6" s="1766">
        <v>14</v>
      </c>
      <c r="G6" s="1766">
        <v>20</v>
      </c>
      <c r="H6" s="1766">
        <v>17</v>
      </c>
      <c r="I6" s="1766">
        <v>17</v>
      </c>
      <c r="J6" s="1766">
        <v>13</v>
      </c>
      <c r="K6" s="1766">
        <v>24</v>
      </c>
      <c r="L6" s="1766">
        <v>30</v>
      </c>
      <c r="M6" s="1766">
        <v>23</v>
      </c>
      <c r="N6" s="1766">
        <v>27</v>
      </c>
      <c r="O6" s="1766">
        <v>26</v>
      </c>
      <c r="P6" s="1766">
        <v>26</v>
      </c>
      <c r="Q6" s="1766">
        <v>26</v>
      </c>
      <c r="R6" s="1766">
        <v>26</v>
      </c>
      <c r="S6" s="1766">
        <v>25</v>
      </c>
      <c r="T6" s="1766">
        <v>28</v>
      </c>
      <c r="U6" s="1766">
        <v>32</v>
      </c>
      <c r="V6" s="1766">
        <v>27</v>
      </c>
      <c r="W6" s="1766">
        <v>28</v>
      </c>
      <c r="X6" s="1766">
        <v>23</v>
      </c>
      <c r="Y6" s="1766">
        <v>31</v>
      </c>
      <c r="Z6" s="1766">
        <v>34</v>
      </c>
      <c r="AA6" s="1766">
        <v>27</v>
      </c>
      <c r="AB6" s="1766">
        <v>27</v>
      </c>
      <c r="AC6" s="1766">
        <v>42</v>
      </c>
      <c r="AD6" s="1766">
        <v>30</v>
      </c>
      <c r="AE6" s="1766">
        <v>32</v>
      </c>
      <c r="AF6" s="1766">
        <v>46</v>
      </c>
      <c r="AG6" s="1766">
        <v>37</v>
      </c>
      <c r="AH6" s="1766">
        <v>25</v>
      </c>
      <c r="AI6" s="1766">
        <v>34</v>
      </c>
      <c r="AJ6" s="1766">
        <v>50</v>
      </c>
      <c r="AK6" s="1766">
        <v>43</v>
      </c>
      <c r="AL6" s="1766">
        <v>40</v>
      </c>
      <c r="AM6" s="1766">
        <v>46</v>
      </c>
      <c r="AN6" s="1766">
        <v>42</v>
      </c>
      <c r="AO6" s="1766">
        <v>40</v>
      </c>
      <c r="AP6" s="1766">
        <v>32</v>
      </c>
      <c r="AQ6" s="1766">
        <v>44</v>
      </c>
      <c r="AR6" s="1766">
        <v>31</v>
      </c>
      <c r="AS6" s="1766">
        <v>41</v>
      </c>
      <c r="AT6" s="1766">
        <v>42</v>
      </c>
      <c r="AU6" s="1766">
        <v>40</v>
      </c>
      <c r="AV6" s="1766">
        <v>29</v>
      </c>
      <c r="AW6" s="1766">
        <v>7</v>
      </c>
      <c r="AX6" s="1766">
        <v>14</v>
      </c>
      <c r="AY6" s="1766">
        <v>15</v>
      </c>
      <c r="AZ6" s="1766">
        <v>10</v>
      </c>
      <c r="BA6" s="1766">
        <v>36</v>
      </c>
      <c r="BB6" s="1766">
        <v>30</v>
      </c>
      <c r="BC6" s="1766">
        <v>46</v>
      </c>
      <c r="BD6" s="1766">
        <v>39</v>
      </c>
      <c r="BE6" s="1766">
        <v>34</v>
      </c>
      <c r="BF6" s="1766">
        <v>21</v>
      </c>
      <c r="BG6" s="1766">
        <v>33</v>
      </c>
      <c r="BH6" s="1766">
        <v>56</v>
      </c>
      <c r="BI6" s="1766">
        <v>29</v>
      </c>
      <c r="BJ6" s="1766">
        <v>50</v>
      </c>
      <c r="BK6" s="1766">
        <v>42</v>
      </c>
      <c r="BL6" s="1766">
        <v>50</v>
      </c>
      <c r="BM6" s="1766">
        <v>25</v>
      </c>
      <c r="BN6" s="1766">
        <v>33</v>
      </c>
      <c r="BO6" s="1766">
        <v>23</v>
      </c>
      <c r="BP6" s="1766">
        <v>33</v>
      </c>
      <c r="BQ6" s="1766">
        <v>18</v>
      </c>
      <c r="BR6" s="1766">
        <v>21</v>
      </c>
      <c r="BS6" s="1766">
        <v>17</v>
      </c>
      <c r="BT6" s="1766">
        <v>25</v>
      </c>
      <c r="BU6" s="1766">
        <v>33</v>
      </c>
      <c r="BV6" s="1766">
        <v>34</v>
      </c>
      <c r="BW6" s="1766">
        <v>40</v>
      </c>
      <c r="BX6" s="1766">
        <v>25</v>
      </c>
      <c r="BY6" s="1766">
        <v>23</v>
      </c>
      <c r="BZ6" s="1766">
        <v>32</v>
      </c>
      <c r="CA6" s="1766">
        <v>28</v>
      </c>
      <c r="CB6" s="1766">
        <v>29</v>
      </c>
      <c r="CC6" s="1766">
        <v>27</v>
      </c>
      <c r="CD6" s="1766">
        <v>35</v>
      </c>
      <c r="CE6" s="1766">
        <v>28</v>
      </c>
      <c r="CF6" s="1766">
        <v>30</v>
      </c>
      <c r="CG6" s="1766">
        <v>32</v>
      </c>
      <c r="CH6" s="1766">
        <v>53</v>
      </c>
      <c r="CI6" s="1766">
        <v>35</v>
      </c>
      <c r="CJ6" s="1766">
        <v>29</v>
      </c>
      <c r="CK6" s="1766">
        <v>32</v>
      </c>
      <c r="CL6" s="1766">
        <v>33</v>
      </c>
      <c r="CM6" s="1766">
        <v>41</v>
      </c>
      <c r="CN6" s="1766">
        <v>34</v>
      </c>
      <c r="CO6" s="1766">
        <v>17</v>
      </c>
      <c r="CP6" s="1766">
        <v>45</v>
      </c>
      <c r="CQ6" s="1766">
        <v>43</v>
      </c>
      <c r="CR6" s="1766">
        <v>34</v>
      </c>
      <c r="CS6" s="1766">
        <v>34</v>
      </c>
      <c r="CT6" s="1766">
        <v>47</v>
      </c>
      <c r="CU6" s="1766">
        <v>37</v>
      </c>
      <c r="CV6" s="1766">
        <v>24</v>
      </c>
      <c r="CW6" s="1766">
        <v>34</v>
      </c>
      <c r="CX6" s="1766">
        <v>50</v>
      </c>
      <c r="CY6" s="1766">
        <v>44</v>
      </c>
      <c r="CZ6" s="1766">
        <v>40</v>
      </c>
      <c r="DA6" s="1766">
        <v>38</v>
      </c>
      <c r="DB6" s="1766">
        <v>47</v>
      </c>
      <c r="DC6" s="1766">
        <v>34</v>
      </c>
      <c r="DD6" s="1766">
        <v>41</v>
      </c>
      <c r="DE6" s="1766">
        <v>41</v>
      </c>
      <c r="DF6" s="1766">
        <v>35</v>
      </c>
      <c r="DG6" s="1766">
        <v>44</v>
      </c>
      <c r="DH6" s="1766">
        <v>30</v>
      </c>
      <c r="DI6" s="1766">
        <v>30</v>
      </c>
      <c r="DJ6" s="1766">
        <v>30</v>
      </c>
      <c r="DK6" s="1767">
        <v>3649</v>
      </c>
      <c r="DL6" s="1768"/>
      <c r="DM6" s="1763"/>
      <c r="DN6" s="1764"/>
    </row>
    <row r="7" spans="1:118" ht="13.5" customHeight="1">
      <c r="A7" s="1729" t="s">
        <v>1353</v>
      </c>
      <c r="B7" s="1765">
        <v>0</v>
      </c>
      <c r="C7" s="1765">
        <v>1</v>
      </c>
      <c r="D7" s="1765">
        <v>0</v>
      </c>
      <c r="E7" s="1765">
        <v>0</v>
      </c>
      <c r="F7" s="1765">
        <v>0</v>
      </c>
      <c r="G7" s="1765">
        <v>0</v>
      </c>
      <c r="H7" s="1765">
        <v>0</v>
      </c>
      <c r="I7" s="1765">
        <v>1</v>
      </c>
      <c r="J7" s="1765">
        <v>1</v>
      </c>
      <c r="K7" s="1765">
        <v>0</v>
      </c>
      <c r="L7" s="1765">
        <v>0</v>
      </c>
      <c r="M7" s="1765">
        <v>0</v>
      </c>
      <c r="N7" s="1765">
        <v>1</v>
      </c>
      <c r="O7" s="1765">
        <v>2</v>
      </c>
      <c r="P7" s="1765">
        <v>0</v>
      </c>
      <c r="Q7" s="1765">
        <v>0</v>
      </c>
      <c r="R7" s="1765">
        <v>0</v>
      </c>
      <c r="S7" s="1765">
        <v>4</v>
      </c>
      <c r="T7" s="1765">
        <v>1</v>
      </c>
      <c r="U7" s="1765">
        <v>1</v>
      </c>
      <c r="V7" s="1765">
        <v>4</v>
      </c>
      <c r="W7" s="1765">
        <v>1</v>
      </c>
      <c r="X7" s="1765">
        <v>5</v>
      </c>
      <c r="Y7" s="1765">
        <v>6</v>
      </c>
      <c r="Z7" s="1765">
        <v>6</v>
      </c>
      <c r="AA7" s="1765">
        <v>12</v>
      </c>
      <c r="AB7" s="1765">
        <v>12</v>
      </c>
      <c r="AC7" s="1765">
        <v>7</v>
      </c>
      <c r="AD7" s="1765">
        <v>11</v>
      </c>
      <c r="AE7" s="1765">
        <v>17</v>
      </c>
      <c r="AF7" s="1765">
        <v>20</v>
      </c>
      <c r="AG7" s="1765">
        <v>31</v>
      </c>
      <c r="AH7" s="1765">
        <v>21</v>
      </c>
      <c r="AI7" s="1765">
        <v>33</v>
      </c>
      <c r="AJ7" s="1765">
        <v>39</v>
      </c>
      <c r="AK7" s="1765">
        <v>91</v>
      </c>
      <c r="AL7" s="1765">
        <v>44</v>
      </c>
      <c r="AM7" s="1765">
        <v>6</v>
      </c>
      <c r="AN7" s="1765">
        <v>3</v>
      </c>
      <c r="AO7" s="1765">
        <v>0</v>
      </c>
      <c r="AP7" s="1765">
        <v>6</v>
      </c>
      <c r="AQ7" s="1765">
        <v>1</v>
      </c>
      <c r="AR7" s="1765">
        <v>1</v>
      </c>
      <c r="AS7" s="1765">
        <v>3</v>
      </c>
      <c r="AT7" s="1765">
        <v>2</v>
      </c>
      <c r="AU7" s="1765">
        <v>1</v>
      </c>
      <c r="AV7" s="1765">
        <v>0</v>
      </c>
      <c r="AW7" s="1765">
        <v>1</v>
      </c>
      <c r="AX7" s="1765">
        <v>1</v>
      </c>
      <c r="AY7" s="1765">
        <v>0</v>
      </c>
      <c r="AZ7" s="1765">
        <v>2</v>
      </c>
      <c r="BA7" s="1765">
        <v>2</v>
      </c>
      <c r="BB7" s="1765">
        <v>1</v>
      </c>
      <c r="BC7" s="1765">
        <v>2</v>
      </c>
      <c r="BD7" s="1765">
        <v>5</v>
      </c>
      <c r="BE7" s="1765">
        <v>2</v>
      </c>
      <c r="BF7" s="1765">
        <v>5</v>
      </c>
      <c r="BG7" s="1765">
        <v>3</v>
      </c>
      <c r="BH7" s="1765">
        <v>2</v>
      </c>
      <c r="BI7" s="1765">
        <v>6</v>
      </c>
      <c r="BJ7" s="1765">
        <v>7</v>
      </c>
      <c r="BK7" s="1765">
        <v>8</v>
      </c>
      <c r="BL7" s="1765">
        <v>11</v>
      </c>
      <c r="BM7" s="1765">
        <v>9</v>
      </c>
      <c r="BN7" s="1765">
        <v>7</v>
      </c>
      <c r="BO7" s="1765">
        <v>7</v>
      </c>
      <c r="BP7" s="1765">
        <v>5</v>
      </c>
      <c r="BQ7" s="1765">
        <v>3</v>
      </c>
      <c r="BR7" s="1765">
        <v>2</v>
      </c>
      <c r="BS7" s="1765">
        <v>0</v>
      </c>
      <c r="BT7" s="1765">
        <v>1</v>
      </c>
      <c r="BU7" s="1765">
        <v>1</v>
      </c>
      <c r="BV7" s="1765">
        <v>1</v>
      </c>
      <c r="BW7" s="1765">
        <v>0</v>
      </c>
      <c r="BX7" s="1765">
        <v>0</v>
      </c>
      <c r="BY7" s="1765">
        <v>0</v>
      </c>
      <c r="BZ7" s="1765">
        <v>1</v>
      </c>
      <c r="CA7" s="1765">
        <v>0</v>
      </c>
      <c r="CB7" s="1765">
        <v>0</v>
      </c>
      <c r="CC7" s="1765">
        <v>0</v>
      </c>
      <c r="CD7" s="1765">
        <v>3</v>
      </c>
      <c r="CE7" s="1765">
        <v>1</v>
      </c>
      <c r="CF7" s="1765">
        <v>1</v>
      </c>
      <c r="CG7" s="1765">
        <v>2</v>
      </c>
      <c r="CH7" s="1765">
        <v>1</v>
      </c>
      <c r="CI7" s="1765">
        <v>1</v>
      </c>
      <c r="CJ7" s="1765">
        <v>1</v>
      </c>
      <c r="CK7" s="1765">
        <v>1</v>
      </c>
      <c r="CL7" s="1765">
        <v>0</v>
      </c>
      <c r="CM7" s="1765">
        <v>1</v>
      </c>
      <c r="CN7" s="1765">
        <v>3</v>
      </c>
      <c r="CO7" s="1765">
        <v>0</v>
      </c>
      <c r="CP7" s="1765">
        <v>1</v>
      </c>
      <c r="CQ7" s="1765">
        <v>1</v>
      </c>
      <c r="CR7" s="1765">
        <v>2</v>
      </c>
      <c r="CS7" s="1765">
        <v>2</v>
      </c>
      <c r="CT7" s="1765">
        <v>1</v>
      </c>
      <c r="CU7" s="1765">
        <v>2</v>
      </c>
      <c r="CV7" s="1766">
        <v>2</v>
      </c>
      <c r="CW7" s="1766">
        <v>0</v>
      </c>
      <c r="CX7" s="1766">
        <v>1</v>
      </c>
      <c r="CY7" s="1766">
        <v>4</v>
      </c>
      <c r="CZ7" s="1766">
        <v>1</v>
      </c>
      <c r="DA7" s="1766">
        <v>1</v>
      </c>
      <c r="DB7" s="1766">
        <v>2</v>
      </c>
      <c r="DC7" s="1766">
        <v>3</v>
      </c>
      <c r="DD7" s="1766">
        <v>2</v>
      </c>
      <c r="DE7" s="1766">
        <v>3</v>
      </c>
      <c r="DF7" s="1766">
        <v>1</v>
      </c>
      <c r="DG7" s="1766">
        <v>2</v>
      </c>
      <c r="DH7" s="1766">
        <v>2</v>
      </c>
      <c r="DI7" s="1766">
        <v>2</v>
      </c>
      <c r="DJ7" s="1766">
        <v>3</v>
      </c>
      <c r="DK7" s="1767">
        <v>543</v>
      </c>
      <c r="DL7" s="1768"/>
      <c r="DM7" s="1763"/>
      <c r="DN7" s="1764"/>
    </row>
    <row r="8" spans="1:118" ht="13.5" customHeight="1">
      <c r="A8" s="1729" t="s">
        <v>1420</v>
      </c>
      <c r="B8" s="1765">
        <v>3</v>
      </c>
      <c r="C8" s="1765">
        <v>6</v>
      </c>
      <c r="D8" s="1765">
        <v>14</v>
      </c>
      <c r="E8" s="1765">
        <v>18</v>
      </c>
      <c r="F8" s="1765">
        <v>12</v>
      </c>
      <c r="G8" s="1765">
        <v>10</v>
      </c>
      <c r="H8" s="1765">
        <v>5</v>
      </c>
      <c r="I8" s="1765">
        <v>15</v>
      </c>
      <c r="J8" s="1765">
        <v>10</v>
      </c>
      <c r="K8" s="1765">
        <v>14</v>
      </c>
      <c r="L8" s="1765">
        <v>26</v>
      </c>
      <c r="M8" s="1765">
        <v>25</v>
      </c>
      <c r="N8" s="1765">
        <v>29</v>
      </c>
      <c r="O8" s="1765">
        <v>17</v>
      </c>
      <c r="P8" s="1765">
        <v>18</v>
      </c>
      <c r="Q8" s="1765">
        <v>23</v>
      </c>
      <c r="R8" s="1765">
        <v>22</v>
      </c>
      <c r="S8" s="1765">
        <v>30</v>
      </c>
      <c r="T8" s="1765">
        <v>31</v>
      </c>
      <c r="U8" s="1765">
        <v>42</v>
      </c>
      <c r="V8" s="1765">
        <v>46</v>
      </c>
      <c r="W8" s="1765">
        <v>25</v>
      </c>
      <c r="X8" s="1765">
        <v>38</v>
      </c>
      <c r="Y8" s="1765">
        <v>55</v>
      </c>
      <c r="Z8" s="1765">
        <v>40</v>
      </c>
      <c r="AA8" s="1765">
        <v>30</v>
      </c>
      <c r="AB8" s="1765">
        <v>61</v>
      </c>
      <c r="AC8" s="1765">
        <v>60</v>
      </c>
      <c r="AD8" s="1765">
        <v>62</v>
      </c>
      <c r="AE8" s="1765">
        <v>47</v>
      </c>
      <c r="AF8" s="1765">
        <v>79</v>
      </c>
      <c r="AG8" s="1765">
        <v>86</v>
      </c>
      <c r="AH8" s="1765">
        <v>40</v>
      </c>
      <c r="AI8" s="1765">
        <v>3</v>
      </c>
      <c r="AJ8" s="1765">
        <v>0</v>
      </c>
      <c r="AK8" s="1765">
        <v>1</v>
      </c>
      <c r="AL8" s="1765">
        <v>1</v>
      </c>
      <c r="AM8" s="1765">
        <v>216</v>
      </c>
      <c r="AN8" s="1765">
        <v>125</v>
      </c>
      <c r="AO8" s="1765">
        <v>90</v>
      </c>
      <c r="AP8" s="1765">
        <v>92</v>
      </c>
      <c r="AQ8" s="1765">
        <v>85</v>
      </c>
      <c r="AR8" s="1765">
        <v>79</v>
      </c>
      <c r="AS8" s="1765">
        <v>86</v>
      </c>
      <c r="AT8" s="1765">
        <v>127</v>
      </c>
      <c r="AU8" s="1765">
        <v>126</v>
      </c>
      <c r="AV8" s="1765">
        <v>66</v>
      </c>
      <c r="AW8" s="1765">
        <v>18</v>
      </c>
      <c r="AX8" s="1765">
        <v>13</v>
      </c>
      <c r="AY8" s="1765">
        <v>21</v>
      </c>
      <c r="AZ8" s="1765">
        <v>27</v>
      </c>
      <c r="BA8" s="1765">
        <v>34</v>
      </c>
      <c r="BB8" s="1765">
        <v>54</v>
      </c>
      <c r="BC8" s="1765">
        <v>56</v>
      </c>
      <c r="BD8" s="1765">
        <v>54</v>
      </c>
      <c r="BE8" s="1765">
        <v>80</v>
      </c>
      <c r="BF8" s="1765">
        <v>107</v>
      </c>
      <c r="BG8" s="1765">
        <v>125</v>
      </c>
      <c r="BH8" s="1765">
        <v>119</v>
      </c>
      <c r="BI8" s="1765">
        <v>67</v>
      </c>
      <c r="BJ8" s="1765">
        <v>79</v>
      </c>
      <c r="BK8" s="1765">
        <v>105</v>
      </c>
      <c r="BL8" s="1765">
        <v>98</v>
      </c>
      <c r="BM8" s="1765">
        <v>107</v>
      </c>
      <c r="BN8" s="1765">
        <v>298</v>
      </c>
      <c r="BO8" s="1765">
        <v>203</v>
      </c>
      <c r="BP8" s="1765">
        <v>109</v>
      </c>
      <c r="BQ8" s="1765">
        <v>90</v>
      </c>
      <c r="BR8" s="1765">
        <v>97</v>
      </c>
      <c r="BS8" s="1765">
        <v>91</v>
      </c>
      <c r="BT8" s="1765">
        <v>81</v>
      </c>
      <c r="BU8" s="1765">
        <v>80</v>
      </c>
      <c r="BV8" s="1765">
        <v>83</v>
      </c>
      <c r="BW8" s="1765">
        <v>82</v>
      </c>
      <c r="BX8" s="1765">
        <v>77</v>
      </c>
      <c r="BY8" s="1765">
        <v>70</v>
      </c>
      <c r="BZ8" s="1765">
        <v>89</v>
      </c>
      <c r="CA8" s="1765">
        <v>91</v>
      </c>
      <c r="CB8" s="1765">
        <v>89</v>
      </c>
      <c r="CC8" s="1765">
        <v>61</v>
      </c>
      <c r="CD8" s="1765">
        <v>97</v>
      </c>
      <c r="CE8" s="1765">
        <v>93</v>
      </c>
      <c r="CF8" s="1765">
        <v>82</v>
      </c>
      <c r="CG8" s="1765">
        <v>80</v>
      </c>
      <c r="CH8" s="1765">
        <v>78</v>
      </c>
      <c r="CI8" s="1765">
        <v>85</v>
      </c>
      <c r="CJ8" s="1765">
        <v>69</v>
      </c>
      <c r="CK8" s="1765">
        <v>75</v>
      </c>
      <c r="CL8" s="1765">
        <v>60</v>
      </c>
      <c r="CM8" s="1765">
        <v>70</v>
      </c>
      <c r="CN8" s="1765">
        <v>93</v>
      </c>
      <c r="CO8" s="1765">
        <v>76</v>
      </c>
      <c r="CP8" s="1765">
        <v>96</v>
      </c>
      <c r="CQ8" s="1765">
        <v>89</v>
      </c>
      <c r="CR8" s="1765">
        <v>77</v>
      </c>
      <c r="CS8" s="1765">
        <v>93</v>
      </c>
      <c r="CT8" s="1765">
        <v>88</v>
      </c>
      <c r="CU8" s="1765">
        <v>86</v>
      </c>
      <c r="CV8" s="1766">
        <v>63</v>
      </c>
      <c r="CW8" s="1766">
        <v>54</v>
      </c>
      <c r="CX8" s="1766">
        <v>103</v>
      </c>
      <c r="CY8" s="1766">
        <v>116</v>
      </c>
      <c r="CZ8" s="1766">
        <v>81</v>
      </c>
      <c r="DA8" s="1766">
        <v>79</v>
      </c>
      <c r="DB8" s="1766">
        <v>107</v>
      </c>
      <c r="DC8" s="1766">
        <v>96</v>
      </c>
      <c r="DD8" s="1766">
        <v>98</v>
      </c>
      <c r="DE8" s="1766">
        <v>73</v>
      </c>
      <c r="DF8" s="1766">
        <v>106</v>
      </c>
      <c r="DG8" s="1766">
        <v>84</v>
      </c>
      <c r="DH8" s="1766">
        <v>82</v>
      </c>
      <c r="DI8" s="1766">
        <v>85</v>
      </c>
      <c r="DJ8" s="1766">
        <v>73</v>
      </c>
      <c r="DK8" s="1767">
        <v>7778</v>
      </c>
      <c r="DL8" s="1768"/>
      <c r="DM8" s="1763"/>
      <c r="DN8" s="1764"/>
    </row>
    <row r="9" spans="1:118" ht="13.5" customHeight="1">
      <c r="A9" s="1731" t="s">
        <v>1421</v>
      </c>
      <c r="B9" s="1769">
        <v>0</v>
      </c>
      <c r="C9" s="1770">
        <v>0</v>
      </c>
      <c r="D9" s="1770">
        <v>0</v>
      </c>
      <c r="E9" s="1770">
        <v>0</v>
      </c>
      <c r="F9" s="1770">
        <v>0</v>
      </c>
      <c r="G9" s="1770">
        <v>0</v>
      </c>
      <c r="H9" s="1770">
        <v>0</v>
      </c>
      <c r="I9" s="1770">
        <v>0</v>
      </c>
      <c r="J9" s="1770">
        <v>0</v>
      </c>
      <c r="K9" s="1770">
        <v>0</v>
      </c>
      <c r="L9" s="1770">
        <v>0</v>
      </c>
      <c r="M9" s="1770">
        <v>0</v>
      </c>
      <c r="N9" s="1770">
        <v>0</v>
      </c>
      <c r="O9" s="1770">
        <v>0</v>
      </c>
      <c r="P9" s="1770">
        <v>0</v>
      </c>
      <c r="Q9" s="1770">
        <v>0</v>
      </c>
      <c r="R9" s="1770">
        <v>0</v>
      </c>
      <c r="S9" s="1770">
        <v>0</v>
      </c>
      <c r="T9" s="1770">
        <v>0</v>
      </c>
      <c r="U9" s="1770">
        <v>0</v>
      </c>
      <c r="V9" s="1770">
        <v>0</v>
      </c>
      <c r="W9" s="1770">
        <v>0</v>
      </c>
      <c r="X9" s="1770">
        <v>0</v>
      </c>
      <c r="Y9" s="1770">
        <v>0</v>
      </c>
      <c r="Z9" s="1770">
        <v>0</v>
      </c>
      <c r="AA9" s="1770">
        <v>0</v>
      </c>
      <c r="AB9" s="1770">
        <v>0</v>
      </c>
      <c r="AC9" s="1770">
        <v>0</v>
      </c>
      <c r="AD9" s="1770">
        <v>0</v>
      </c>
      <c r="AE9" s="1770">
        <v>0</v>
      </c>
      <c r="AF9" s="1770">
        <v>0</v>
      </c>
      <c r="AG9" s="1770">
        <v>0</v>
      </c>
      <c r="AH9" s="1770">
        <v>0</v>
      </c>
      <c r="AI9" s="1770">
        <v>0</v>
      </c>
      <c r="AJ9" s="1770">
        <v>1</v>
      </c>
      <c r="AK9" s="1770">
        <v>0</v>
      </c>
      <c r="AL9" s="1770">
        <v>1</v>
      </c>
      <c r="AM9" s="1770">
        <v>0</v>
      </c>
      <c r="AN9" s="1770">
        <v>0</v>
      </c>
      <c r="AO9" s="1770">
        <v>1</v>
      </c>
      <c r="AP9" s="1770">
        <v>0</v>
      </c>
      <c r="AQ9" s="1770">
        <v>1</v>
      </c>
      <c r="AR9" s="1770">
        <v>0</v>
      </c>
      <c r="AS9" s="1770">
        <v>1</v>
      </c>
      <c r="AT9" s="1770">
        <v>1</v>
      </c>
      <c r="AU9" s="1770">
        <v>0</v>
      </c>
      <c r="AV9" s="1770">
        <v>0</v>
      </c>
      <c r="AW9" s="1770">
        <v>1</v>
      </c>
      <c r="AX9" s="1770">
        <v>0</v>
      </c>
      <c r="AY9" s="1770">
        <v>0</v>
      </c>
      <c r="AZ9" s="1770">
        <v>0</v>
      </c>
      <c r="BA9" s="1770">
        <v>0</v>
      </c>
      <c r="BB9" s="1770">
        <v>0</v>
      </c>
      <c r="BC9" s="1770">
        <v>0</v>
      </c>
      <c r="BD9" s="1770">
        <v>1</v>
      </c>
      <c r="BE9" s="1770">
        <v>1</v>
      </c>
      <c r="BF9" s="1770">
        <v>1</v>
      </c>
      <c r="BG9" s="1770">
        <v>1</v>
      </c>
      <c r="BH9" s="1770">
        <v>1</v>
      </c>
      <c r="BI9" s="1770">
        <v>2</v>
      </c>
      <c r="BJ9" s="1770">
        <v>0</v>
      </c>
      <c r="BK9" s="1770">
        <v>3</v>
      </c>
      <c r="BL9" s="1770">
        <v>0</v>
      </c>
      <c r="BM9" s="1770">
        <v>0</v>
      </c>
      <c r="BN9" s="1770">
        <v>3</v>
      </c>
      <c r="BO9" s="1770">
        <v>3</v>
      </c>
      <c r="BP9" s="1770">
        <v>2</v>
      </c>
      <c r="BQ9" s="1770">
        <v>0</v>
      </c>
      <c r="BR9" s="1770">
        <v>1</v>
      </c>
      <c r="BS9" s="1770">
        <v>3</v>
      </c>
      <c r="BT9" s="1770">
        <v>1</v>
      </c>
      <c r="BU9" s="1770">
        <v>0</v>
      </c>
      <c r="BV9" s="1770">
        <v>1</v>
      </c>
      <c r="BW9" s="1770">
        <v>1</v>
      </c>
      <c r="BX9" s="1770">
        <v>3</v>
      </c>
      <c r="BY9" s="1770">
        <v>1</v>
      </c>
      <c r="BZ9" s="1770">
        <v>0</v>
      </c>
      <c r="CA9" s="1770">
        <v>1</v>
      </c>
      <c r="CB9" s="1770">
        <v>2</v>
      </c>
      <c r="CC9" s="1770">
        <v>4</v>
      </c>
      <c r="CD9" s="1770">
        <v>3</v>
      </c>
      <c r="CE9" s="1770">
        <v>5</v>
      </c>
      <c r="CF9" s="1770">
        <v>2</v>
      </c>
      <c r="CG9" s="1770">
        <v>3</v>
      </c>
      <c r="CH9" s="1770">
        <v>5</v>
      </c>
      <c r="CI9" s="1770">
        <v>6</v>
      </c>
      <c r="CJ9" s="1770">
        <v>5</v>
      </c>
      <c r="CK9" s="1770">
        <v>5</v>
      </c>
      <c r="CL9" s="1770">
        <v>3</v>
      </c>
      <c r="CM9" s="1770">
        <v>8</v>
      </c>
      <c r="CN9" s="1770">
        <v>6</v>
      </c>
      <c r="CO9" s="1770">
        <v>12</v>
      </c>
      <c r="CP9" s="1770">
        <v>3</v>
      </c>
      <c r="CQ9" s="1770">
        <v>5</v>
      </c>
      <c r="CR9" s="1770">
        <v>8</v>
      </c>
      <c r="CS9" s="1770">
        <v>4</v>
      </c>
      <c r="CT9" s="1770">
        <v>9</v>
      </c>
      <c r="CU9" s="1770">
        <v>5</v>
      </c>
      <c r="CV9" s="1770">
        <v>6</v>
      </c>
      <c r="CW9" s="1770">
        <v>9</v>
      </c>
      <c r="CX9" s="1770">
        <v>6</v>
      </c>
      <c r="CY9" s="1770">
        <v>9</v>
      </c>
      <c r="CZ9" s="1770">
        <v>11</v>
      </c>
      <c r="DA9" s="1770">
        <v>12</v>
      </c>
      <c r="DB9" s="1770">
        <v>3</v>
      </c>
      <c r="DC9" s="1770">
        <v>4</v>
      </c>
      <c r="DD9" s="1770">
        <v>1</v>
      </c>
      <c r="DE9" s="1770">
        <v>11</v>
      </c>
      <c r="DF9" s="1770">
        <v>12</v>
      </c>
      <c r="DG9" s="1770">
        <v>10</v>
      </c>
      <c r="DH9" s="1770">
        <v>10</v>
      </c>
      <c r="DI9" s="1770">
        <v>6</v>
      </c>
      <c r="DJ9" s="1770">
        <v>16</v>
      </c>
      <c r="DK9" s="1771">
        <v>266</v>
      </c>
      <c r="DL9" s="1772"/>
      <c r="DM9" s="1763"/>
      <c r="DN9" s="1764"/>
    </row>
    <row r="10" spans="1:118" ht="13.5" customHeight="1">
      <c r="A10" s="1735" t="s">
        <v>140</v>
      </c>
      <c r="B10" s="1773">
        <v>1500</v>
      </c>
      <c r="C10" s="1773">
        <v>3398</v>
      </c>
      <c r="D10" s="1773">
        <v>3887</v>
      </c>
      <c r="E10" s="1773">
        <v>6911</v>
      </c>
      <c r="F10" s="1773">
        <v>4564</v>
      </c>
      <c r="G10" s="1773">
        <v>3757</v>
      </c>
      <c r="H10" s="1773">
        <v>2923</v>
      </c>
      <c r="I10" s="1773">
        <v>2930</v>
      </c>
      <c r="J10" s="1773">
        <v>2616</v>
      </c>
      <c r="K10" s="1773">
        <v>2386</v>
      </c>
      <c r="L10" s="1773">
        <v>2529</v>
      </c>
      <c r="M10" s="1773">
        <v>2178</v>
      </c>
      <c r="N10" s="1773">
        <v>2689</v>
      </c>
      <c r="O10" s="1773">
        <v>2234</v>
      </c>
      <c r="P10" s="1773">
        <v>2256</v>
      </c>
      <c r="Q10" s="1773">
        <v>2429</v>
      </c>
      <c r="R10" s="1773">
        <v>2526</v>
      </c>
      <c r="S10" s="1773">
        <v>2415</v>
      </c>
      <c r="T10" s="1773">
        <v>2469</v>
      </c>
      <c r="U10" s="1773">
        <v>2275</v>
      </c>
      <c r="V10" s="1773">
        <v>2644</v>
      </c>
      <c r="W10" s="1773">
        <v>2226</v>
      </c>
      <c r="X10" s="1773">
        <v>2333</v>
      </c>
      <c r="Y10" s="1773">
        <v>2315</v>
      </c>
      <c r="Z10" s="1773">
        <v>2584</v>
      </c>
      <c r="AA10" s="1773">
        <v>2522</v>
      </c>
      <c r="AB10" s="1773">
        <v>2391</v>
      </c>
      <c r="AC10" s="1773">
        <v>2547</v>
      </c>
      <c r="AD10" s="1773">
        <v>2433</v>
      </c>
      <c r="AE10" s="1773">
        <v>2540</v>
      </c>
      <c r="AF10" s="1773">
        <v>3276</v>
      </c>
      <c r="AG10" s="1773">
        <v>3349</v>
      </c>
      <c r="AH10" s="1773">
        <v>2335</v>
      </c>
      <c r="AI10" s="1773">
        <v>1017</v>
      </c>
      <c r="AJ10" s="1773">
        <v>1110</v>
      </c>
      <c r="AK10" s="1773">
        <v>1231</v>
      </c>
      <c r="AL10" s="1773">
        <v>1313</v>
      </c>
      <c r="AM10" s="1773">
        <v>5131</v>
      </c>
      <c r="AN10" s="1773">
        <v>3618</v>
      </c>
      <c r="AO10" s="1773">
        <v>2592</v>
      </c>
      <c r="AP10" s="1773">
        <v>2524</v>
      </c>
      <c r="AQ10" s="1773">
        <v>2636</v>
      </c>
      <c r="AR10" s="1773">
        <v>2399</v>
      </c>
      <c r="AS10" s="1773">
        <v>2254</v>
      </c>
      <c r="AT10" s="1773">
        <v>2724</v>
      </c>
      <c r="AU10" s="1773">
        <v>2380</v>
      </c>
      <c r="AV10" s="1773">
        <v>1319</v>
      </c>
      <c r="AW10" s="1773">
        <v>265</v>
      </c>
      <c r="AX10" s="1773">
        <v>423</v>
      </c>
      <c r="AY10" s="1773">
        <v>554</v>
      </c>
      <c r="AZ10" s="1773">
        <v>876</v>
      </c>
      <c r="BA10" s="1773">
        <v>1341</v>
      </c>
      <c r="BB10" s="1773">
        <v>1774</v>
      </c>
      <c r="BC10" s="1773">
        <v>1872</v>
      </c>
      <c r="BD10" s="1773">
        <v>2105</v>
      </c>
      <c r="BE10" s="1773">
        <v>1853</v>
      </c>
      <c r="BF10" s="1773">
        <v>2593</v>
      </c>
      <c r="BG10" s="1773">
        <v>3183</v>
      </c>
      <c r="BH10" s="1773">
        <v>4156</v>
      </c>
      <c r="BI10" s="1773">
        <v>2550</v>
      </c>
      <c r="BJ10" s="1773">
        <v>2946</v>
      </c>
      <c r="BK10" s="1773">
        <v>3976</v>
      </c>
      <c r="BL10" s="1773">
        <v>3853</v>
      </c>
      <c r="BM10" s="1773">
        <v>2970</v>
      </c>
      <c r="BN10" s="1773">
        <v>4388</v>
      </c>
      <c r="BO10" s="1773">
        <v>3763</v>
      </c>
      <c r="BP10" s="1773">
        <v>2587</v>
      </c>
      <c r="BQ10" s="1773">
        <v>2082</v>
      </c>
      <c r="BR10" s="1773">
        <v>1827</v>
      </c>
      <c r="BS10" s="1773">
        <v>2067</v>
      </c>
      <c r="BT10" s="1773">
        <v>1971</v>
      </c>
      <c r="BU10" s="1773">
        <v>1551</v>
      </c>
      <c r="BV10" s="1773">
        <v>1554</v>
      </c>
      <c r="BW10" s="1773">
        <v>1605</v>
      </c>
      <c r="BX10" s="1773">
        <v>1395</v>
      </c>
      <c r="BY10" s="1773">
        <v>1184</v>
      </c>
      <c r="BZ10" s="1773">
        <v>1160</v>
      </c>
      <c r="CA10" s="1773">
        <v>1337</v>
      </c>
      <c r="CB10" s="1773">
        <v>1417</v>
      </c>
      <c r="CC10" s="1773">
        <v>1192</v>
      </c>
      <c r="CD10" s="1773">
        <v>1616</v>
      </c>
      <c r="CE10" s="1773">
        <v>1479</v>
      </c>
      <c r="CF10" s="1773">
        <v>1642</v>
      </c>
      <c r="CG10" s="1773">
        <v>1304</v>
      </c>
      <c r="CH10" s="1773">
        <v>1601</v>
      </c>
      <c r="CI10" s="1773">
        <v>1352</v>
      </c>
      <c r="CJ10" s="1773">
        <v>1359</v>
      </c>
      <c r="CK10" s="1773">
        <v>1490</v>
      </c>
      <c r="CL10" s="1773">
        <v>1480</v>
      </c>
      <c r="CM10" s="1773">
        <v>1480</v>
      </c>
      <c r="CN10" s="1773">
        <v>1530</v>
      </c>
      <c r="CO10" s="1773">
        <v>1212</v>
      </c>
      <c r="CP10" s="1773">
        <v>1924</v>
      </c>
      <c r="CQ10" s="1773">
        <v>1793</v>
      </c>
      <c r="CR10" s="1773">
        <v>1718</v>
      </c>
      <c r="CS10" s="1773">
        <v>1864</v>
      </c>
      <c r="CT10" s="1773">
        <v>1620</v>
      </c>
      <c r="CU10" s="1773">
        <v>1474</v>
      </c>
      <c r="CV10" s="1773">
        <v>1269</v>
      </c>
      <c r="CW10" s="1773">
        <v>1069</v>
      </c>
      <c r="CX10" s="1773">
        <v>1140</v>
      </c>
      <c r="CY10" s="1773">
        <v>1263</v>
      </c>
      <c r="CZ10" s="1773">
        <v>1116</v>
      </c>
      <c r="DA10" s="1773">
        <v>1083</v>
      </c>
      <c r="DB10" s="1773">
        <v>1508</v>
      </c>
      <c r="DC10" s="1773">
        <v>1269</v>
      </c>
      <c r="DD10" s="1773">
        <v>1199</v>
      </c>
      <c r="DE10" s="1773">
        <v>1092</v>
      </c>
      <c r="DF10" s="1773">
        <v>1145</v>
      </c>
      <c r="DG10" s="1773">
        <v>1051</v>
      </c>
      <c r="DH10" s="1773">
        <v>1025</v>
      </c>
      <c r="DI10" s="1773">
        <v>1135</v>
      </c>
      <c r="DJ10" s="1773">
        <v>1180</v>
      </c>
      <c r="DK10" s="1774">
        <v>238467</v>
      </c>
      <c r="DL10" s="1762">
        <v>0.40965476012554175</v>
      </c>
      <c r="DM10" s="1763"/>
      <c r="DN10" s="1764"/>
    </row>
    <row r="11" spans="1:118" ht="13.5" customHeight="1">
      <c r="A11" s="1730" t="s">
        <v>1352</v>
      </c>
      <c r="B11" s="1766">
        <v>1492</v>
      </c>
      <c r="C11" s="1766">
        <v>3001</v>
      </c>
      <c r="D11" s="1766">
        <v>1663</v>
      </c>
      <c r="E11" s="1766">
        <v>1727</v>
      </c>
      <c r="F11" s="1766">
        <v>1132</v>
      </c>
      <c r="G11" s="1766">
        <v>935</v>
      </c>
      <c r="H11" s="1766">
        <v>681</v>
      </c>
      <c r="I11" s="1766">
        <v>675</v>
      </c>
      <c r="J11" s="1766">
        <v>623</v>
      </c>
      <c r="K11" s="1766">
        <v>620</v>
      </c>
      <c r="L11" s="1766">
        <v>616</v>
      </c>
      <c r="M11" s="1766">
        <v>539</v>
      </c>
      <c r="N11" s="1766">
        <v>628</v>
      </c>
      <c r="O11" s="1766">
        <v>536</v>
      </c>
      <c r="P11" s="1766">
        <v>522</v>
      </c>
      <c r="Q11" s="1766">
        <v>597</v>
      </c>
      <c r="R11" s="1766">
        <v>643</v>
      </c>
      <c r="S11" s="1766">
        <v>519</v>
      </c>
      <c r="T11" s="1766">
        <v>595</v>
      </c>
      <c r="U11" s="1766">
        <v>530</v>
      </c>
      <c r="V11" s="1766">
        <v>621</v>
      </c>
      <c r="W11" s="1766">
        <v>510</v>
      </c>
      <c r="X11" s="1766">
        <v>564</v>
      </c>
      <c r="Y11" s="1766">
        <v>542</v>
      </c>
      <c r="Z11" s="1766">
        <v>608</v>
      </c>
      <c r="AA11" s="1766">
        <v>575</v>
      </c>
      <c r="AB11" s="1766">
        <v>585</v>
      </c>
      <c r="AC11" s="1766">
        <v>580</v>
      </c>
      <c r="AD11" s="1766">
        <v>569</v>
      </c>
      <c r="AE11" s="1766">
        <v>604</v>
      </c>
      <c r="AF11" s="1766">
        <v>750</v>
      </c>
      <c r="AG11" s="1766">
        <v>642</v>
      </c>
      <c r="AH11" s="1766">
        <v>756</v>
      </c>
      <c r="AI11" s="1766">
        <v>633</v>
      </c>
      <c r="AJ11" s="1766">
        <v>670</v>
      </c>
      <c r="AK11" s="1766">
        <v>626</v>
      </c>
      <c r="AL11" s="1766">
        <v>653</v>
      </c>
      <c r="AM11" s="1766">
        <v>529</v>
      </c>
      <c r="AN11" s="1766">
        <v>629</v>
      </c>
      <c r="AO11" s="1766">
        <v>639</v>
      </c>
      <c r="AP11" s="1766">
        <v>621</v>
      </c>
      <c r="AQ11" s="1766">
        <v>684</v>
      </c>
      <c r="AR11" s="1766">
        <v>648</v>
      </c>
      <c r="AS11" s="1766">
        <v>602</v>
      </c>
      <c r="AT11" s="1766">
        <v>636</v>
      </c>
      <c r="AU11" s="1766">
        <v>582</v>
      </c>
      <c r="AV11" s="1766">
        <v>346</v>
      </c>
      <c r="AW11" s="1766">
        <v>88</v>
      </c>
      <c r="AX11" s="1766">
        <v>175</v>
      </c>
      <c r="AY11" s="1766">
        <v>221</v>
      </c>
      <c r="AZ11" s="1766">
        <v>308</v>
      </c>
      <c r="BA11" s="1766">
        <v>483</v>
      </c>
      <c r="BB11" s="1766">
        <v>593</v>
      </c>
      <c r="BC11" s="1766">
        <v>593</v>
      </c>
      <c r="BD11" s="1766">
        <v>755</v>
      </c>
      <c r="BE11" s="1766">
        <v>514</v>
      </c>
      <c r="BF11" s="1766">
        <v>326</v>
      </c>
      <c r="BG11" s="1766">
        <v>598</v>
      </c>
      <c r="BH11" s="1766">
        <v>807</v>
      </c>
      <c r="BI11" s="1766">
        <v>642</v>
      </c>
      <c r="BJ11" s="1766">
        <v>717</v>
      </c>
      <c r="BK11" s="1766">
        <v>712</v>
      </c>
      <c r="BL11" s="1766">
        <v>588</v>
      </c>
      <c r="BM11" s="1766">
        <v>536</v>
      </c>
      <c r="BN11" s="1766">
        <v>444</v>
      </c>
      <c r="BO11" s="1766">
        <v>477</v>
      </c>
      <c r="BP11" s="1766">
        <v>459</v>
      </c>
      <c r="BQ11" s="1766">
        <v>391</v>
      </c>
      <c r="BR11" s="1766">
        <v>359</v>
      </c>
      <c r="BS11" s="1766">
        <v>440</v>
      </c>
      <c r="BT11" s="1766">
        <v>515</v>
      </c>
      <c r="BU11" s="1766">
        <v>379</v>
      </c>
      <c r="BV11" s="1766">
        <v>481</v>
      </c>
      <c r="BW11" s="1766">
        <v>447</v>
      </c>
      <c r="BX11" s="1766">
        <v>410</v>
      </c>
      <c r="BY11" s="1766">
        <v>387</v>
      </c>
      <c r="BZ11" s="1766">
        <v>397</v>
      </c>
      <c r="CA11" s="1766">
        <v>443</v>
      </c>
      <c r="CB11" s="1766">
        <v>493</v>
      </c>
      <c r="CC11" s="1766">
        <v>377</v>
      </c>
      <c r="CD11" s="1766">
        <v>551</v>
      </c>
      <c r="CE11" s="1766">
        <v>524</v>
      </c>
      <c r="CF11" s="1766">
        <v>656</v>
      </c>
      <c r="CG11" s="1766">
        <v>493</v>
      </c>
      <c r="CH11" s="1766">
        <v>602</v>
      </c>
      <c r="CI11" s="1766">
        <v>496</v>
      </c>
      <c r="CJ11" s="1766">
        <v>514</v>
      </c>
      <c r="CK11" s="1766">
        <v>552</v>
      </c>
      <c r="CL11" s="1766">
        <v>636</v>
      </c>
      <c r="CM11" s="1766">
        <v>612</v>
      </c>
      <c r="CN11" s="1766">
        <v>586</v>
      </c>
      <c r="CO11" s="1766">
        <v>446</v>
      </c>
      <c r="CP11" s="1766">
        <v>766</v>
      </c>
      <c r="CQ11" s="1766">
        <v>730</v>
      </c>
      <c r="CR11" s="1766">
        <v>682</v>
      </c>
      <c r="CS11" s="1766">
        <v>760</v>
      </c>
      <c r="CT11" s="1766">
        <v>662</v>
      </c>
      <c r="CU11" s="1766">
        <v>656</v>
      </c>
      <c r="CV11" s="1775">
        <v>521</v>
      </c>
      <c r="CW11" s="1775">
        <v>501</v>
      </c>
      <c r="CX11" s="1775">
        <v>506</v>
      </c>
      <c r="CY11" s="1775">
        <v>551</v>
      </c>
      <c r="CZ11" s="1775">
        <v>490</v>
      </c>
      <c r="DA11" s="1775">
        <v>467</v>
      </c>
      <c r="DB11" s="1775">
        <v>785</v>
      </c>
      <c r="DC11" s="1775">
        <v>617</v>
      </c>
      <c r="DD11" s="1775">
        <v>533</v>
      </c>
      <c r="DE11" s="1775">
        <v>510</v>
      </c>
      <c r="DF11" s="1775">
        <v>546</v>
      </c>
      <c r="DG11" s="1775">
        <v>488</v>
      </c>
      <c r="DH11" s="1775">
        <v>502</v>
      </c>
      <c r="DI11" s="1775">
        <v>510</v>
      </c>
      <c r="DJ11" s="1775">
        <v>613</v>
      </c>
      <c r="DK11" s="1767">
        <v>69297</v>
      </c>
      <c r="DL11" s="1768"/>
      <c r="DM11" s="1763"/>
      <c r="DN11" s="1764"/>
    </row>
    <row r="12" spans="1:118" ht="13.5" customHeight="1">
      <c r="A12" s="1776" t="s">
        <v>1353</v>
      </c>
      <c r="B12" s="1765">
        <v>0</v>
      </c>
      <c r="C12" s="1765">
        <v>0</v>
      </c>
      <c r="D12" s="1765">
        <v>39</v>
      </c>
      <c r="E12" s="1765">
        <v>63</v>
      </c>
      <c r="F12" s="1765">
        <v>33</v>
      </c>
      <c r="G12" s="1765">
        <v>34</v>
      </c>
      <c r="H12" s="1765">
        <v>26</v>
      </c>
      <c r="I12" s="1765">
        <v>8</v>
      </c>
      <c r="J12" s="1765">
        <v>15</v>
      </c>
      <c r="K12" s="1765">
        <v>21</v>
      </c>
      <c r="L12" s="1765">
        <v>18</v>
      </c>
      <c r="M12" s="1765">
        <v>23</v>
      </c>
      <c r="N12" s="1765">
        <v>32</v>
      </c>
      <c r="O12" s="1765">
        <v>20</v>
      </c>
      <c r="P12" s="1765">
        <v>15</v>
      </c>
      <c r="Q12" s="1765">
        <v>26</v>
      </c>
      <c r="R12" s="1765">
        <v>57</v>
      </c>
      <c r="S12" s="1765">
        <v>44</v>
      </c>
      <c r="T12" s="1765">
        <v>55</v>
      </c>
      <c r="U12" s="1765">
        <v>58</v>
      </c>
      <c r="V12" s="1765">
        <v>47</v>
      </c>
      <c r="W12" s="1765">
        <v>57</v>
      </c>
      <c r="X12" s="1765">
        <v>63</v>
      </c>
      <c r="Y12" s="1765">
        <v>47</v>
      </c>
      <c r="Z12" s="1765">
        <v>74</v>
      </c>
      <c r="AA12" s="1765">
        <v>72</v>
      </c>
      <c r="AB12" s="1765">
        <v>73</v>
      </c>
      <c r="AC12" s="1765">
        <v>73</v>
      </c>
      <c r="AD12" s="1765">
        <v>72</v>
      </c>
      <c r="AE12" s="1765">
        <v>104</v>
      </c>
      <c r="AF12" s="1765">
        <v>111</v>
      </c>
      <c r="AG12" s="1765">
        <v>120</v>
      </c>
      <c r="AH12" s="1765">
        <v>125</v>
      </c>
      <c r="AI12" s="1765">
        <v>148</v>
      </c>
      <c r="AJ12" s="1765">
        <v>178</v>
      </c>
      <c r="AK12" s="1765">
        <v>327</v>
      </c>
      <c r="AL12" s="1765">
        <v>276</v>
      </c>
      <c r="AM12" s="1765">
        <v>65</v>
      </c>
      <c r="AN12" s="1765">
        <v>42</v>
      </c>
      <c r="AO12" s="1765">
        <v>20</v>
      </c>
      <c r="AP12" s="1765">
        <v>35</v>
      </c>
      <c r="AQ12" s="1765">
        <v>32</v>
      </c>
      <c r="AR12" s="1765">
        <v>45</v>
      </c>
      <c r="AS12" s="1765">
        <v>35</v>
      </c>
      <c r="AT12" s="1765">
        <v>28</v>
      </c>
      <c r="AU12" s="1765">
        <v>22</v>
      </c>
      <c r="AV12" s="1765">
        <v>17</v>
      </c>
      <c r="AW12" s="1765">
        <v>5</v>
      </c>
      <c r="AX12" s="1765">
        <v>0</v>
      </c>
      <c r="AY12" s="1765">
        <v>2</v>
      </c>
      <c r="AZ12" s="1765">
        <v>4</v>
      </c>
      <c r="BA12" s="1765">
        <v>7</v>
      </c>
      <c r="BB12" s="1765">
        <v>14</v>
      </c>
      <c r="BC12" s="1765">
        <v>8</v>
      </c>
      <c r="BD12" s="1765">
        <v>10</v>
      </c>
      <c r="BE12" s="1765">
        <v>12</v>
      </c>
      <c r="BF12" s="1765">
        <v>13</v>
      </c>
      <c r="BG12" s="1765">
        <v>6</v>
      </c>
      <c r="BH12" s="1765">
        <v>15</v>
      </c>
      <c r="BI12" s="1765">
        <v>6</v>
      </c>
      <c r="BJ12" s="1765">
        <v>15</v>
      </c>
      <c r="BK12" s="1765">
        <v>28</v>
      </c>
      <c r="BL12" s="1765">
        <v>25</v>
      </c>
      <c r="BM12" s="1765">
        <v>27</v>
      </c>
      <c r="BN12" s="1765">
        <v>12</v>
      </c>
      <c r="BO12" s="1765">
        <v>11</v>
      </c>
      <c r="BP12" s="1765">
        <v>21</v>
      </c>
      <c r="BQ12" s="1765">
        <v>11</v>
      </c>
      <c r="BR12" s="1765">
        <v>9</v>
      </c>
      <c r="BS12" s="1765">
        <v>6</v>
      </c>
      <c r="BT12" s="1765">
        <v>8</v>
      </c>
      <c r="BU12" s="1765">
        <v>5</v>
      </c>
      <c r="BV12" s="1765">
        <v>3</v>
      </c>
      <c r="BW12" s="1765">
        <v>2</v>
      </c>
      <c r="BX12" s="1765">
        <v>3</v>
      </c>
      <c r="BY12" s="1765">
        <v>7</v>
      </c>
      <c r="BZ12" s="1765">
        <v>2</v>
      </c>
      <c r="CA12" s="1765">
        <v>3</v>
      </c>
      <c r="CB12" s="1765">
        <v>2</v>
      </c>
      <c r="CC12" s="1765">
        <v>1</v>
      </c>
      <c r="CD12" s="1765">
        <v>2</v>
      </c>
      <c r="CE12" s="1765">
        <v>7</v>
      </c>
      <c r="CF12" s="1765">
        <v>5</v>
      </c>
      <c r="CG12" s="1765">
        <v>2</v>
      </c>
      <c r="CH12" s="1765">
        <v>4</v>
      </c>
      <c r="CI12" s="1765">
        <v>6</v>
      </c>
      <c r="CJ12" s="1765">
        <v>4</v>
      </c>
      <c r="CK12" s="1765">
        <v>5</v>
      </c>
      <c r="CL12" s="1765">
        <v>3</v>
      </c>
      <c r="CM12" s="1765">
        <v>5</v>
      </c>
      <c r="CN12" s="1765">
        <v>3</v>
      </c>
      <c r="CO12" s="1765">
        <v>4</v>
      </c>
      <c r="CP12" s="1765">
        <v>3</v>
      </c>
      <c r="CQ12" s="1765">
        <v>11</v>
      </c>
      <c r="CR12" s="1765">
        <v>7</v>
      </c>
      <c r="CS12" s="1765">
        <v>5</v>
      </c>
      <c r="CT12" s="1765">
        <v>6</v>
      </c>
      <c r="CU12" s="1765">
        <v>6</v>
      </c>
      <c r="CV12" s="1775">
        <v>5</v>
      </c>
      <c r="CW12" s="1775">
        <v>1</v>
      </c>
      <c r="CX12" s="1775">
        <v>3</v>
      </c>
      <c r="CY12" s="1775">
        <v>3</v>
      </c>
      <c r="CZ12" s="1775">
        <v>3</v>
      </c>
      <c r="DA12" s="1775">
        <v>7</v>
      </c>
      <c r="DB12" s="1775">
        <v>3</v>
      </c>
      <c r="DC12" s="1775">
        <v>4</v>
      </c>
      <c r="DD12" s="1775">
        <v>3</v>
      </c>
      <c r="DE12" s="1775">
        <v>0</v>
      </c>
      <c r="DF12" s="1775">
        <v>1</v>
      </c>
      <c r="DG12" s="1775">
        <v>4</v>
      </c>
      <c r="DH12" s="1775">
        <v>0</v>
      </c>
      <c r="DI12" s="1775">
        <v>4</v>
      </c>
      <c r="DJ12" s="1775">
        <v>1</v>
      </c>
      <c r="DK12" s="1767">
        <v>3328</v>
      </c>
      <c r="DL12" s="1762"/>
      <c r="DM12" s="1763"/>
      <c r="DN12" s="1764"/>
    </row>
    <row r="13" spans="1:118" ht="13.5" customHeight="1">
      <c r="A13" s="1729" t="s">
        <v>1420</v>
      </c>
      <c r="B13" s="1765">
        <v>6</v>
      </c>
      <c r="C13" s="1765">
        <v>392</v>
      </c>
      <c r="D13" s="1765">
        <v>2172</v>
      </c>
      <c r="E13" s="1765">
        <v>5078</v>
      </c>
      <c r="F13" s="1765">
        <v>3371</v>
      </c>
      <c r="G13" s="1765">
        <v>2757</v>
      </c>
      <c r="H13" s="1765">
        <v>2190</v>
      </c>
      <c r="I13" s="1765">
        <v>2228</v>
      </c>
      <c r="J13" s="1765">
        <v>1962</v>
      </c>
      <c r="K13" s="1765">
        <v>1726</v>
      </c>
      <c r="L13" s="1765">
        <v>1874</v>
      </c>
      <c r="M13" s="1765">
        <v>1601</v>
      </c>
      <c r="N13" s="1765">
        <v>2004</v>
      </c>
      <c r="O13" s="1765">
        <v>1656</v>
      </c>
      <c r="P13" s="1765">
        <v>1700</v>
      </c>
      <c r="Q13" s="1765">
        <v>1790</v>
      </c>
      <c r="R13" s="1765">
        <v>1799</v>
      </c>
      <c r="S13" s="1765">
        <v>1821</v>
      </c>
      <c r="T13" s="1765">
        <v>1797</v>
      </c>
      <c r="U13" s="1765">
        <v>1671</v>
      </c>
      <c r="V13" s="1765">
        <v>1951</v>
      </c>
      <c r="W13" s="1765">
        <v>1643</v>
      </c>
      <c r="X13" s="1765">
        <v>1686</v>
      </c>
      <c r="Y13" s="1765">
        <v>1709</v>
      </c>
      <c r="Z13" s="1765">
        <v>1877</v>
      </c>
      <c r="AA13" s="1765">
        <v>1848</v>
      </c>
      <c r="AB13" s="1765">
        <v>1712</v>
      </c>
      <c r="AC13" s="1765">
        <v>1872</v>
      </c>
      <c r="AD13" s="1765">
        <v>1769</v>
      </c>
      <c r="AE13" s="1765">
        <v>1801</v>
      </c>
      <c r="AF13" s="1765">
        <v>2381</v>
      </c>
      <c r="AG13" s="1765">
        <v>2571</v>
      </c>
      <c r="AH13" s="1765">
        <v>1432</v>
      </c>
      <c r="AI13" s="1765">
        <v>216</v>
      </c>
      <c r="AJ13" s="1765">
        <v>232</v>
      </c>
      <c r="AK13" s="1765">
        <v>253</v>
      </c>
      <c r="AL13" s="1765">
        <v>352</v>
      </c>
      <c r="AM13" s="1765">
        <v>4506</v>
      </c>
      <c r="AN13" s="1765">
        <v>2920</v>
      </c>
      <c r="AO13" s="1765">
        <v>1911</v>
      </c>
      <c r="AP13" s="1765">
        <v>1841</v>
      </c>
      <c r="AQ13" s="1765">
        <v>1888</v>
      </c>
      <c r="AR13" s="1765">
        <v>1641</v>
      </c>
      <c r="AS13" s="1765">
        <v>1566</v>
      </c>
      <c r="AT13" s="1765">
        <v>2019</v>
      </c>
      <c r="AU13" s="1765">
        <v>1729</v>
      </c>
      <c r="AV13" s="1765">
        <v>931</v>
      </c>
      <c r="AW13" s="1765">
        <v>168</v>
      </c>
      <c r="AX13" s="1765">
        <v>242</v>
      </c>
      <c r="AY13" s="1765">
        <v>322</v>
      </c>
      <c r="AZ13" s="1765">
        <v>554</v>
      </c>
      <c r="BA13" s="1765">
        <v>834</v>
      </c>
      <c r="BB13" s="1765">
        <v>1145</v>
      </c>
      <c r="BC13" s="1765">
        <v>1248</v>
      </c>
      <c r="BD13" s="1765">
        <v>1307</v>
      </c>
      <c r="BE13" s="1765">
        <v>1299</v>
      </c>
      <c r="BF13" s="1765">
        <v>2220</v>
      </c>
      <c r="BG13" s="1765">
        <v>2554</v>
      </c>
      <c r="BH13" s="1765">
        <v>3291</v>
      </c>
      <c r="BI13" s="1765">
        <v>1876</v>
      </c>
      <c r="BJ13" s="1765">
        <v>2188</v>
      </c>
      <c r="BK13" s="1765">
        <v>3204</v>
      </c>
      <c r="BL13" s="1765">
        <v>3219</v>
      </c>
      <c r="BM13" s="1765">
        <v>2377</v>
      </c>
      <c r="BN13" s="1765">
        <v>3912</v>
      </c>
      <c r="BO13" s="1765">
        <v>3255</v>
      </c>
      <c r="BP13" s="1765">
        <v>2086</v>
      </c>
      <c r="BQ13" s="1765">
        <v>1665</v>
      </c>
      <c r="BR13" s="1765">
        <v>1450</v>
      </c>
      <c r="BS13" s="1765">
        <v>1601</v>
      </c>
      <c r="BT13" s="1765">
        <v>1428</v>
      </c>
      <c r="BU13" s="1765">
        <v>1148</v>
      </c>
      <c r="BV13" s="1765">
        <v>1052</v>
      </c>
      <c r="BW13" s="1765">
        <v>1139</v>
      </c>
      <c r="BX13" s="1765">
        <v>974</v>
      </c>
      <c r="BY13" s="1765">
        <v>769</v>
      </c>
      <c r="BZ13" s="1765">
        <v>738</v>
      </c>
      <c r="CA13" s="1765">
        <v>871</v>
      </c>
      <c r="CB13" s="1765">
        <v>895</v>
      </c>
      <c r="CC13" s="1765">
        <v>802</v>
      </c>
      <c r="CD13" s="1765">
        <v>1041</v>
      </c>
      <c r="CE13" s="1765">
        <v>938</v>
      </c>
      <c r="CF13" s="1765">
        <v>954</v>
      </c>
      <c r="CG13" s="1765">
        <v>786</v>
      </c>
      <c r="CH13" s="1765">
        <v>964</v>
      </c>
      <c r="CI13" s="1765">
        <v>814</v>
      </c>
      <c r="CJ13" s="1765">
        <v>804</v>
      </c>
      <c r="CK13" s="1765">
        <v>901</v>
      </c>
      <c r="CL13" s="1765">
        <v>807</v>
      </c>
      <c r="CM13" s="1765">
        <v>813</v>
      </c>
      <c r="CN13" s="1765">
        <v>898</v>
      </c>
      <c r="CO13" s="1765">
        <v>727</v>
      </c>
      <c r="CP13" s="1765">
        <v>1118</v>
      </c>
      <c r="CQ13" s="1765">
        <v>1020</v>
      </c>
      <c r="CR13" s="1765">
        <v>987</v>
      </c>
      <c r="CS13" s="1765">
        <v>1059</v>
      </c>
      <c r="CT13" s="1765">
        <v>895</v>
      </c>
      <c r="CU13" s="1765">
        <v>773</v>
      </c>
      <c r="CV13" s="1775">
        <v>685</v>
      </c>
      <c r="CW13" s="1775">
        <v>528</v>
      </c>
      <c r="CX13" s="1775">
        <v>602</v>
      </c>
      <c r="CY13" s="1775">
        <v>662</v>
      </c>
      <c r="CZ13" s="1775">
        <v>577</v>
      </c>
      <c r="DA13" s="1775">
        <v>569</v>
      </c>
      <c r="DB13" s="1775">
        <v>702</v>
      </c>
      <c r="DC13" s="1775">
        <v>623</v>
      </c>
      <c r="DD13" s="1775">
        <v>629</v>
      </c>
      <c r="DE13" s="1775">
        <v>555</v>
      </c>
      <c r="DF13" s="1775">
        <v>570</v>
      </c>
      <c r="DG13" s="1775">
        <v>534</v>
      </c>
      <c r="DH13" s="1775">
        <v>499</v>
      </c>
      <c r="DI13" s="1775">
        <v>579</v>
      </c>
      <c r="DJ13" s="1775">
        <v>512</v>
      </c>
      <c r="DK13" s="1767">
        <v>162810</v>
      </c>
      <c r="DL13" s="1762"/>
      <c r="DM13" s="1763"/>
      <c r="DN13" s="1764"/>
    </row>
    <row r="14" spans="1:118" ht="13.5" customHeight="1">
      <c r="A14" s="1731" t="s">
        <v>1421</v>
      </c>
      <c r="B14" s="1770">
        <v>2</v>
      </c>
      <c r="C14" s="1770">
        <v>5</v>
      </c>
      <c r="D14" s="1770">
        <v>13</v>
      </c>
      <c r="E14" s="1770">
        <v>43</v>
      </c>
      <c r="F14" s="1770">
        <v>28</v>
      </c>
      <c r="G14" s="1770">
        <v>31</v>
      </c>
      <c r="H14" s="1770">
        <v>26</v>
      </c>
      <c r="I14" s="1770">
        <v>19</v>
      </c>
      <c r="J14" s="1770">
        <v>16</v>
      </c>
      <c r="K14" s="1770">
        <v>19</v>
      </c>
      <c r="L14" s="1770">
        <v>21</v>
      </c>
      <c r="M14" s="1770">
        <v>15</v>
      </c>
      <c r="N14" s="1770">
        <v>25</v>
      </c>
      <c r="O14" s="1770">
        <v>22</v>
      </c>
      <c r="P14" s="1770">
        <v>19</v>
      </c>
      <c r="Q14" s="1770">
        <v>16</v>
      </c>
      <c r="R14" s="1770">
        <v>27</v>
      </c>
      <c r="S14" s="1770">
        <v>31</v>
      </c>
      <c r="T14" s="1770">
        <v>22</v>
      </c>
      <c r="U14" s="1770">
        <v>16</v>
      </c>
      <c r="V14" s="1770">
        <v>25</v>
      </c>
      <c r="W14" s="1770">
        <v>16</v>
      </c>
      <c r="X14" s="1770">
        <v>20</v>
      </c>
      <c r="Y14" s="1770">
        <v>17</v>
      </c>
      <c r="Z14" s="1770">
        <v>25</v>
      </c>
      <c r="AA14" s="1770">
        <v>27</v>
      </c>
      <c r="AB14" s="1770">
        <v>21</v>
      </c>
      <c r="AC14" s="1770">
        <v>22</v>
      </c>
      <c r="AD14" s="1770">
        <v>23</v>
      </c>
      <c r="AE14" s="1770">
        <v>31</v>
      </c>
      <c r="AF14" s="1770">
        <v>34</v>
      </c>
      <c r="AG14" s="1770">
        <v>16</v>
      </c>
      <c r="AH14" s="1770">
        <v>22</v>
      </c>
      <c r="AI14" s="1770">
        <v>20</v>
      </c>
      <c r="AJ14" s="1770">
        <v>30</v>
      </c>
      <c r="AK14" s="1770">
        <v>25</v>
      </c>
      <c r="AL14" s="1770">
        <v>32</v>
      </c>
      <c r="AM14" s="1770">
        <v>31</v>
      </c>
      <c r="AN14" s="1770">
        <v>27</v>
      </c>
      <c r="AO14" s="1770">
        <v>22</v>
      </c>
      <c r="AP14" s="1770">
        <v>27</v>
      </c>
      <c r="AQ14" s="1770">
        <v>32</v>
      </c>
      <c r="AR14" s="1770">
        <v>65</v>
      </c>
      <c r="AS14" s="1770">
        <v>51</v>
      </c>
      <c r="AT14" s="1770">
        <v>41</v>
      </c>
      <c r="AU14" s="1770">
        <v>47</v>
      </c>
      <c r="AV14" s="1770">
        <v>25</v>
      </c>
      <c r="AW14" s="1770">
        <v>4</v>
      </c>
      <c r="AX14" s="1770">
        <v>6</v>
      </c>
      <c r="AY14" s="1770">
        <v>9</v>
      </c>
      <c r="AZ14" s="1770">
        <v>10</v>
      </c>
      <c r="BA14" s="1770">
        <v>17</v>
      </c>
      <c r="BB14" s="1770">
        <v>22</v>
      </c>
      <c r="BC14" s="1770">
        <v>23</v>
      </c>
      <c r="BD14" s="1770">
        <v>33</v>
      </c>
      <c r="BE14" s="1770">
        <v>28</v>
      </c>
      <c r="BF14" s="1770">
        <v>34</v>
      </c>
      <c r="BG14" s="1770">
        <v>25</v>
      </c>
      <c r="BH14" s="1770">
        <v>43</v>
      </c>
      <c r="BI14" s="1770">
        <v>26</v>
      </c>
      <c r="BJ14" s="1770">
        <v>26</v>
      </c>
      <c r="BK14" s="1770">
        <v>32</v>
      </c>
      <c r="BL14" s="1770">
        <v>21</v>
      </c>
      <c r="BM14" s="1770">
        <v>30</v>
      </c>
      <c r="BN14" s="1770">
        <v>20</v>
      </c>
      <c r="BO14" s="1770">
        <v>20</v>
      </c>
      <c r="BP14" s="1770">
        <v>21</v>
      </c>
      <c r="BQ14" s="1770">
        <v>15</v>
      </c>
      <c r="BR14" s="1770">
        <v>9</v>
      </c>
      <c r="BS14" s="1770">
        <v>20</v>
      </c>
      <c r="BT14" s="1770">
        <v>20</v>
      </c>
      <c r="BU14" s="1770">
        <v>19</v>
      </c>
      <c r="BV14" s="1770">
        <v>18</v>
      </c>
      <c r="BW14" s="1770">
        <v>17</v>
      </c>
      <c r="BX14" s="1770">
        <v>8</v>
      </c>
      <c r="BY14" s="1770">
        <v>21</v>
      </c>
      <c r="BZ14" s="1770">
        <v>23</v>
      </c>
      <c r="CA14" s="1770">
        <v>20</v>
      </c>
      <c r="CB14" s="1770">
        <v>27</v>
      </c>
      <c r="CC14" s="1770">
        <v>12</v>
      </c>
      <c r="CD14" s="1770">
        <v>22</v>
      </c>
      <c r="CE14" s="1770">
        <v>10</v>
      </c>
      <c r="CF14" s="1770">
        <v>27</v>
      </c>
      <c r="CG14" s="1770">
        <v>23</v>
      </c>
      <c r="CH14" s="1770">
        <v>31</v>
      </c>
      <c r="CI14" s="1770">
        <v>36</v>
      </c>
      <c r="CJ14" s="1770">
        <v>37</v>
      </c>
      <c r="CK14" s="1770">
        <v>32</v>
      </c>
      <c r="CL14" s="1770">
        <v>34</v>
      </c>
      <c r="CM14" s="1770">
        <v>50</v>
      </c>
      <c r="CN14" s="1770">
        <v>43</v>
      </c>
      <c r="CO14" s="1770">
        <v>35</v>
      </c>
      <c r="CP14" s="1770">
        <v>37</v>
      </c>
      <c r="CQ14" s="1770">
        <v>32</v>
      </c>
      <c r="CR14" s="1770">
        <v>42</v>
      </c>
      <c r="CS14" s="1770">
        <v>40</v>
      </c>
      <c r="CT14" s="1770">
        <v>57</v>
      </c>
      <c r="CU14" s="1770">
        <v>39</v>
      </c>
      <c r="CV14" s="1777">
        <v>58</v>
      </c>
      <c r="CW14" s="1777">
        <v>39</v>
      </c>
      <c r="CX14" s="1777">
        <v>29</v>
      </c>
      <c r="CY14" s="1777">
        <v>47</v>
      </c>
      <c r="CZ14" s="1777">
        <v>46</v>
      </c>
      <c r="DA14" s="1777">
        <v>40</v>
      </c>
      <c r="DB14" s="1777">
        <v>18</v>
      </c>
      <c r="DC14" s="1777">
        <v>25</v>
      </c>
      <c r="DD14" s="1777">
        <v>34</v>
      </c>
      <c r="DE14" s="1777">
        <v>27</v>
      </c>
      <c r="DF14" s="1777">
        <v>28</v>
      </c>
      <c r="DG14" s="1777">
        <v>25</v>
      </c>
      <c r="DH14" s="1777">
        <v>24</v>
      </c>
      <c r="DI14" s="1777">
        <v>42</v>
      </c>
      <c r="DJ14" s="1777">
        <v>54</v>
      </c>
      <c r="DK14" s="1771">
        <v>3032</v>
      </c>
      <c r="DL14" s="1778"/>
      <c r="DM14" s="1763"/>
      <c r="DN14" s="1764"/>
    </row>
    <row r="15" spans="1:118" ht="13.5" customHeight="1">
      <c r="A15" s="1735" t="s">
        <v>141</v>
      </c>
      <c r="B15" s="1773">
        <v>645</v>
      </c>
      <c r="C15" s="1773">
        <v>2578</v>
      </c>
      <c r="D15" s="1773">
        <v>3062</v>
      </c>
      <c r="E15" s="1773">
        <v>4411</v>
      </c>
      <c r="F15" s="1773">
        <v>2806</v>
      </c>
      <c r="G15" s="1773">
        <v>2314</v>
      </c>
      <c r="H15" s="1773">
        <v>2002</v>
      </c>
      <c r="I15" s="1773">
        <v>1916</v>
      </c>
      <c r="J15" s="1773">
        <v>1728</v>
      </c>
      <c r="K15" s="1773">
        <v>1698</v>
      </c>
      <c r="L15" s="1773">
        <v>1753</v>
      </c>
      <c r="M15" s="1773">
        <v>1378</v>
      </c>
      <c r="N15" s="1773">
        <v>1776</v>
      </c>
      <c r="O15" s="1773">
        <v>1704</v>
      </c>
      <c r="P15" s="1773">
        <v>1546</v>
      </c>
      <c r="Q15" s="1773">
        <v>1754</v>
      </c>
      <c r="R15" s="1773">
        <v>1625</v>
      </c>
      <c r="S15" s="1773">
        <v>1847</v>
      </c>
      <c r="T15" s="1773">
        <v>1710</v>
      </c>
      <c r="U15" s="1773">
        <v>1521</v>
      </c>
      <c r="V15" s="1773">
        <v>1782</v>
      </c>
      <c r="W15" s="1773">
        <v>1588</v>
      </c>
      <c r="X15" s="1773">
        <v>1547</v>
      </c>
      <c r="Y15" s="1773">
        <v>1572</v>
      </c>
      <c r="Z15" s="1773">
        <v>1761</v>
      </c>
      <c r="AA15" s="1773">
        <v>1532</v>
      </c>
      <c r="AB15" s="1773">
        <v>1789</v>
      </c>
      <c r="AC15" s="1773">
        <v>1750</v>
      </c>
      <c r="AD15" s="1773">
        <v>1735</v>
      </c>
      <c r="AE15" s="1773">
        <v>2040</v>
      </c>
      <c r="AF15" s="1773">
        <v>2653</v>
      </c>
      <c r="AG15" s="1773">
        <v>2061</v>
      </c>
      <c r="AH15" s="1773">
        <v>1559</v>
      </c>
      <c r="AI15" s="1773">
        <v>707</v>
      </c>
      <c r="AJ15" s="1773">
        <v>763</v>
      </c>
      <c r="AK15" s="1773">
        <v>838</v>
      </c>
      <c r="AL15" s="1773">
        <v>882</v>
      </c>
      <c r="AM15" s="1773">
        <v>3429</v>
      </c>
      <c r="AN15" s="1773">
        <v>2477</v>
      </c>
      <c r="AO15" s="1773">
        <v>1759</v>
      </c>
      <c r="AP15" s="1773">
        <v>1658</v>
      </c>
      <c r="AQ15" s="1773">
        <v>1633</v>
      </c>
      <c r="AR15" s="1773">
        <v>1528</v>
      </c>
      <c r="AS15" s="1773">
        <v>1573</v>
      </c>
      <c r="AT15" s="1773">
        <v>1768</v>
      </c>
      <c r="AU15" s="1773">
        <v>1631</v>
      </c>
      <c r="AV15" s="1773">
        <v>978</v>
      </c>
      <c r="AW15" s="1773">
        <v>79</v>
      </c>
      <c r="AX15" s="1773">
        <v>161</v>
      </c>
      <c r="AY15" s="1773">
        <v>438</v>
      </c>
      <c r="AZ15" s="1773">
        <v>616</v>
      </c>
      <c r="BA15" s="1773">
        <v>817</v>
      </c>
      <c r="BB15" s="1773">
        <v>974</v>
      </c>
      <c r="BC15" s="1773">
        <v>1136</v>
      </c>
      <c r="BD15" s="1773">
        <v>1062</v>
      </c>
      <c r="BE15" s="1773">
        <v>1000</v>
      </c>
      <c r="BF15" s="1773">
        <v>1221</v>
      </c>
      <c r="BG15" s="1773">
        <v>1514</v>
      </c>
      <c r="BH15" s="1773">
        <v>1808</v>
      </c>
      <c r="BI15" s="1773">
        <v>1345</v>
      </c>
      <c r="BJ15" s="1773">
        <v>1437</v>
      </c>
      <c r="BK15" s="1773">
        <v>1293</v>
      </c>
      <c r="BL15" s="1773">
        <v>1470</v>
      </c>
      <c r="BM15" s="1773">
        <v>1511</v>
      </c>
      <c r="BN15" s="1773">
        <v>4218</v>
      </c>
      <c r="BO15" s="1773">
        <v>2175</v>
      </c>
      <c r="BP15" s="1773">
        <v>1834</v>
      </c>
      <c r="BQ15" s="1773">
        <v>1254</v>
      </c>
      <c r="BR15" s="1773">
        <v>1420</v>
      </c>
      <c r="BS15" s="1773">
        <v>1319</v>
      </c>
      <c r="BT15" s="1773">
        <v>1288</v>
      </c>
      <c r="BU15" s="1773">
        <v>1027</v>
      </c>
      <c r="BV15" s="1773">
        <v>1155</v>
      </c>
      <c r="BW15" s="1773">
        <v>958</v>
      </c>
      <c r="BX15" s="1773">
        <v>873</v>
      </c>
      <c r="BY15" s="1773">
        <v>747</v>
      </c>
      <c r="BZ15" s="1773">
        <v>624</v>
      </c>
      <c r="CA15" s="1773">
        <v>902</v>
      </c>
      <c r="CB15" s="1773">
        <v>958</v>
      </c>
      <c r="CC15" s="1773">
        <v>855</v>
      </c>
      <c r="CD15" s="1773">
        <v>1055</v>
      </c>
      <c r="CE15" s="1773">
        <v>969</v>
      </c>
      <c r="CF15" s="1773">
        <v>1077</v>
      </c>
      <c r="CG15" s="1773">
        <v>950</v>
      </c>
      <c r="CH15" s="1773">
        <v>974</v>
      </c>
      <c r="CI15" s="1773">
        <v>879</v>
      </c>
      <c r="CJ15" s="1773">
        <v>1017</v>
      </c>
      <c r="CK15" s="1773">
        <v>977</v>
      </c>
      <c r="CL15" s="1773">
        <v>913</v>
      </c>
      <c r="CM15" s="1773">
        <v>1066</v>
      </c>
      <c r="CN15" s="1773">
        <v>1003</v>
      </c>
      <c r="CO15" s="1773">
        <v>757</v>
      </c>
      <c r="CP15" s="1773">
        <v>1219</v>
      </c>
      <c r="CQ15" s="1773">
        <v>1055</v>
      </c>
      <c r="CR15" s="1773">
        <v>977</v>
      </c>
      <c r="CS15" s="1773">
        <v>1126</v>
      </c>
      <c r="CT15" s="1773">
        <v>866</v>
      </c>
      <c r="CU15" s="1773">
        <v>888</v>
      </c>
      <c r="CV15" s="1773">
        <v>765</v>
      </c>
      <c r="CW15" s="1773">
        <v>672</v>
      </c>
      <c r="CX15" s="1773">
        <v>896</v>
      </c>
      <c r="CY15" s="1773">
        <v>769</v>
      </c>
      <c r="CZ15" s="1773">
        <v>643</v>
      </c>
      <c r="DA15" s="1773">
        <v>643</v>
      </c>
      <c r="DB15" s="1773">
        <v>905</v>
      </c>
      <c r="DC15" s="1773">
        <v>789</v>
      </c>
      <c r="DD15" s="1773">
        <v>769</v>
      </c>
      <c r="DE15" s="1773">
        <v>768</v>
      </c>
      <c r="DF15" s="1773">
        <v>741</v>
      </c>
      <c r="DG15" s="1773">
        <v>696</v>
      </c>
      <c r="DH15" s="1773">
        <v>706</v>
      </c>
      <c r="DI15" s="1773">
        <v>740</v>
      </c>
      <c r="DJ15" s="1773">
        <v>726</v>
      </c>
      <c r="DK15" s="1774">
        <v>153252</v>
      </c>
      <c r="DL15" s="1762">
        <v>0.26326666288735767</v>
      </c>
      <c r="DM15" s="1763"/>
      <c r="DN15" s="1764"/>
    </row>
    <row r="16" spans="1:118" ht="13.5" customHeight="1">
      <c r="A16" s="1730" t="s">
        <v>1352</v>
      </c>
      <c r="B16" s="1766">
        <v>592</v>
      </c>
      <c r="C16" s="1766">
        <v>2256</v>
      </c>
      <c r="D16" s="1766">
        <v>1213</v>
      </c>
      <c r="E16" s="1766">
        <v>1143</v>
      </c>
      <c r="F16" s="1766">
        <v>679</v>
      </c>
      <c r="G16" s="1766">
        <v>535</v>
      </c>
      <c r="H16" s="1766">
        <v>432</v>
      </c>
      <c r="I16" s="1766">
        <v>442</v>
      </c>
      <c r="J16" s="1766">
        <v>375</v>
      </c>
      <c r="K16" s="1766">
        <v>398</v>
      </c>
      <c r="L16" s="1766">
        <v>434</v>
      </c>
      <c r="M16" s="1766">
        <v>317</v>
      </c>
      <c r="N16" s="1766">
        <v>385</v>
      </c>
      <c r="O16" s="1766">
        <v>389</v>
      </c>
      <c r="P16" s="1766">
        <v>362</v>
      </c>
      <c r="Q16" s="1766">
        <v>423</v>
      </c>
      <c r="R16" s="1766">
        <v>384</v>
      </c>
      <c r="S16" s="1766">
        <v>413</v>
      </c>
      <c r="T16" s="1766">
        <v>369</v>
      </c>
      <c r="U16" s="1766">
        <v>326</v>
      </c>
      <c r="V16" s="1766">
        <v>380</v>
      </c>
      <c r="W16" s="1766">
        <v>368</v>
      </c>
      <c r="X16" s="1766">
        <v>329</v>
      </c>
      <c r="Y16" s="1766">
        <v>359</v>
      </c>
      <c r="Z16" s="1766">
        <v>380</v>
      </c>
      <c r="AA16" s="1766">
        <v>338</v>
      </c>
      <c r="AB16" s="1766">
        <v>425</v>
      </c>
      <c r="AC16" s="1766">
        <v>389</v>
      </c>
      <c r="AD16" s="1766">
        <v>362</v>
      </c>
      <c r="AE16" s="1766">
        <v>477</v>
      </c>
      <c r="AF16" s="1766">
        <v>562</v>
      </c>
      <c r="AG16" s="1766">
        <v>434</v>
      </c>
      <c r="AH16" s="1766">
        <v>511</v>
      </c>
      <c r="AI16" s="1766">
        <v>385</v>
      </c>
      <c r="AJ16" s="1766">
        <v>414</v>
      </c>
      <c r="AK16" s="1766">
        <v>370</v>
      </c>
      <c r="AL16" s="1766">
        <v>403</v>
      </c>
      <c r="AM16" s="1766">
        <v>350</v>
      </c>
      <c r="AN16" s="1766">
        <v>422</v>
      </c>
      <c r="AO16" s="1766">
        <v>384</v>
      </c>
      <c r="AP16" s="1766">
        <v>444</v>
      </c>
      <c r="AQ16" s="1766">
        <v>426</v>
      </c>
      <c r="AR16" s="1766">
        <v>385</v>
      </c>
      <c r="AS16" s="1766">
        <v>398</v>
      </c>
      <c r="AT16" s="1766">
        <v>407</v>
      </c>
      <c r="AU16" s="1766">
        <v>377</v>
      </c>
      <c r="AV16" s="1766">
        <v>232</v>
      </c>
      <c r="AW16" s="1766">
        <v>24</v>
      </c>
      <c r="AX16" s="1766">
        <v>64</v>
      </c>
      <c r="AY16" s="1766">
        <v>167</v>
      </c>
      <c r="AZ16" s="1766">
        <v>198</v>
      </c>
      <c r="BA16" s="1766">
        <v>268</v>
      </c>
      <c r="BB16" s="1766">
        <v>318</v>
      </c>
      <c r="BC16" s="1766">
        <v>381</v>
      </c>
      <c r="BD16" s="1766">
        <v>308</v>
      </c>
      <c r="BE16" s="1766">
        <v>264</v>
      </c>
      <c r="BF16" s="1766">
        <v>195</v>
      </c>
      <c r="BG16" s="1766">
        <v>291</v>
      </c>
      <c r="BH16" s="1766">
        <v>367</v>
      </c>
      <c r="BI16" s="1766">
        <v>326</v>
      </c>
      <c r="BJ16" s="1766">
        <v>389</v>
      </c>
      <c r="BK16" s="1766">
        <v>372</v>
      </c>
      <c r="BL16" s="1766">
        <v>332</v>
      </c>
      <c r="BM16" s="1766">
        <v>298</v>
      </c>
      <c r="BN16" s="1766">
        <v>445</v>
      </c>
      <c r="BO16" s="1766">
        <v>292</v>
      </c>
      <c r="BP16" s="1766">
        <v>337</v>
      </c>
      <c r="BQ16" s="1766">
        <v>260</v>
      </c>
      <c r="BR16" s="1766">
        <v>279</v>
      </c>
      <c r="BS16" s="1766">
        <v>261</v>
      </c>
      <c r="BT16" s="1766">
        <v>311</v>
      </c>
      <c r="BU16" s="1766">
        <v>260</v>
      </c>
      <c r="BV16" s="1766">
        <v>331</v>
      </c>
      <c r="BW16" s="1766">
        <v>293</v>
      </c>
      <c r="BX16" s="1766">
        <v>279</v>
      </c>
      <c r="BY16" s="1766">
        <v>230</v>
      </c>
      <c r="BZ16" s="1766">
        <v>242</v>
      </c>
      <c r="CA16" s="1766">
        <v>297</v>
      </c>
      <c r="CB16" s="1766">
        <v>302</v>
      </c>
      <c r="CC16" s="1766">
        <v>249</v>
      </c>
      <c r="CD16" s="1766">
        <v>304</v>
      </c>
      <c r="CE16" s="1766">
        <v>289</v>
      </c>
      <c r="CF16" s="1766">
        <v>358</v>
      </c>
      <c r="CG16" s="1766">
        <v>305</v>
      </c>
      <c r="CH16" s="1766">
        <v>329</v>
      </c>
      <c r="CI16" s="1766">
        <v>282</v>
      </c>
      <c r="CJ16" s="1766">
        <v>330</v>
      </c>
      <c r="CK16" s="1766">
        <v>315</v>
      </c>
      <c r="CL16" s="1766">
        <v>323</v>
      </c>
      <c r="CM16" s="1766">
        <v>398</v>
      </c>
      <c r="CN16" s="1766">
        <v>366</v>
      </c>
      <c r="CO16" s="1766">
        <v>284</v>
      </c>
      <c r="CP16" s="1766">
        <v>399</v>
      </c>
      <c r="CQ16" s="1766">
        <v>398</v>
      </c>
      <c r="CR16" s="1766">
        <v>316</v>
      </c>
      <c r="CS16" s="1766">
        <v>397</v>
      </c>
      <c r="CT16" s="1766">
        <v>348</v>
      </c>
      <c r="CU16" s="1766">
        <v>367</v>
      </c>
      <c r="CV16" s="1775">
        <v>307</v>
      </c>
      <c r="CW16" s="1775">
        <v>288</v>
      </c>
      <c r="CX16" s="1775">
        <v>369</v>
      </c>
      <c r="CY16" s="1775">
        <v>278</v>
      </c>
      <c r="CZ16" s="1775">
        <v>248</v>
      </c>
      <c r="DA16" s="1775">
        <v>264</v>
      </c>
      <c r="DB16" s="1775">
        <v>374</v>
      </c>
      <c r="DC16" s="1775">
        <v>314</v>
      </c>
      <c r="DD16" s="1775">
        <v>347</v>
      </c>
      <c r="DE16" s="1775">
        <v>344</v>
      </c>
      <c r="DF16" s="1775">
        <v>314</v>
      </c>
      <c r="DG16" s="1775">
        <v>271</v>
      </c>
      <c r="DH16" s="1775">
        <v>292</v>
      </c>
      <c r="DI16" s="1775">
        <v>334</v>
      </c>
      <c r="DJ16" s="1775">
        <v>347</v>
      </c>
      <c r="DK16" s="1767">
        <v>42607</v>
      </c>
      <c r="DL16" s="1762"/>
      <c r="DM16" s="1763"/>
      <c r="DN16" s="1764"/>
    </row>
    <row r="17" spans="1:118" ht="13.5" customHeight="1">
      <c r="A17" s="1776" t="s">
        <v>1353</v>
      </c>
      <c r="B17" s="1765">
        <v>0</v>
      </c>
      <c r="C17" s="1765">
        <v>0</v>
      </c>
      <c r="D17" s="1765">
        <v>20</v>
      </c>
      <c r="E17" s="1765">
        <v>29</v>
      </c>
      <c r="F17" s="1765">
        <v>15</v>
      </c>
      <c r="G17" s="1765">
        <v>21</v>
      </c>
      <c r="H17" s="1765">
        <v>11</v>
      </c>
      <c r="I17" s="1765">
        <v>10</v>
      </c>
      <c r="J17" s="1765">
        <v>11</v>
      </c>
      <c r="K17" s="1765">
        <v>10</v>
      </c>
      <c r="L17" s="1765">
        <v>5</v>
      </c>
      <c r="M17" s="1765">
        <v>13</v>
      </c>
      <c r="N17" s="1765">
        <v>19</v>
      </c>
      <c r="O17" s="1765">
        <v>25</v>
      </c>
      <c r="P17" s="1765">
        <v>22</v>
      </c>
      <c r="Q17" s="1765">
        <v>11</v>
      </c>
      <c r="R17" s="1765">
        <v>25</v>
      </c>
      <c r="S17" s="1765">
        <v>29</v>
      </c>
      <c r="T17" s="1765">
        <v>33</v>
      </c>
      <c r="U17" s="1765">
        <v>23</v>
      </c>
      <c r="V17" s="1765">
        <v>50</v>
      </c>
      <c r="W17" s="1765">
        <v>41</v>
      </c>
      <c r="X17" s="1765">
        <v>51</v>
      </c>
      <c r="Y17" s="1765">
        <v>46</v>
      </c>
      <c r="Z17" s="1765">
        <v>58</v>
      </c>
      <c r="AA17" s="1765">
        <v>62</v>
      </c>
      <c r="AB17" s="1765">
        <v>79</v>
      </c>
      <c r="AC17" s="1765">
        <v>62</v>
      </c>
      <c r="AD17" s="1765">
        <v>92</v>
      </c>
      <c r="AE17" s="1765">
        <v>81</v>
      </c>
      <c r="AF17" s="1765">
        <v>110</v>
      </c>
      <c r="AG17" s="1765">
        <v>111</v>
      </c>
      <c r="AH17" s="1765">
        <v>124</v>
      </c>
      <c r="AI17" s="1765">
        <v>118</v>
      </c>
      <c r="AJ17" s="1765">
        <v>183</v>
      </c>
      <c r="AK17" s="1765">
        <v>297</v>
      </c>
      <c r="AL17" s="1765">
        <v>233</v>
      </c>
      <c r="AM17" s="1765">
        <v>28</v>
      </c>
      <c r="AN17" s="1765">
        <v>28</v>
      </c>
      <c r="AO17" s="1765">
        <v>23</v>
      </c>
      <c r="AP17" s="1765">
        <v>15</v>
      </c>
      <c r="AQ17" s="1765">
        <v>23</v>
      </c>
      <c r="AR17" s="1765">
        <v>27</v>
      </c>
      <c r="AS17" s="1765">
        <v>17</v>
      </c>
      <c r="AT17" s="1765">
        <v>23</v>
      </c>
      <c r="AU17" s="1765">
        <v>13</v>
      </c>
      <c r="AV17" s="1765">
        <v>11</v>
      </c>
      <c r="AW17" s="1765">
        <v>1</v>
      </c>
      <c r="AX17" s="1765">
        <v>1</v>
      </c>
      <c r="AY17" s="1765">
        <v>3</v>
      </c>
      <c r="AZ17" s="1765">
        <v>7</v>
      </c>
      <c r="BA17" s="1765">
        <v>3</v>
      </c>
      <c r="BB17" s="1765">
        <v>6</v>
      </c>
      <c r="BC17" s="1765">
        <v>7</v>
      </c>
      <c r="BD17" s="1765">
        <v>16</v>
      </c>
      <c r="BE17" s="1765">
        <v>5</v>
      </c>
      <c r="BF17" s="1765">
        <v>4</v>
      </c>
      <c r="BG17" s="1765">
        <v>4</v>
      </c>
      <c r="BH17" s="1765">
        <v>8</v>
      </c>
      <c r="BI17" s="1765">
        <v>8</v>
      </c>
      <c r="BJ17" s="1765">
        <v>12</v>
      </c>
      <c r="BK17" s="1765">
        <v>13</v>
      </c>
      <c r="BL17" s="1765">
        <v>14</v>
      </c>
      <c r="BM17" s="1765">
        <v>7</v>
      </c>
      <c r="BN17" s="1765">
        <v>6</v>
      </c>
      <c r="BO17" s="1765">
        <v>9</v>
      </c>
      <c r="BP17" s="1765">
        <v>11</v>
      </c>
      <c r="BQ17" s="1765">
        <v>12</v>
      </c>
      <c r="BR17" s="1765">
        <v>6</v>
      </c>
      <c r="BS17" s="1765">
        <v>3</v>
      </c>
      <c r="BT17" s="1765">
        <v>3</v>
      </c>
      <c r="BU17" s="1765">
        <v>2</v>
      </c>
      <c r="BV17" s="1765">
        <v>6</v>
      </c>
      <c r="BW17" s="1765">
        <v>3</v>
      </c>
      <c r="BX17" s="1765">
        <v>3</v>
      </c>
      <c r="BY17" s="1765">
        <v>2</v>
      </c>
      <c r="BZ17" s="1765">
        <v>1</v>
      </c>
      <c r="CA17" s="1765">
        <v>1</v>
      </c>
      <c r="CB17" s="1765">
        <v>1</v>
      </c>
      <c r="CC17" s="1765">
        <v>3</v>
      </c>
      <c r="CD17" s="1765">
        <v>4</v>
      </c>
      <c r="CE17" s="1765">
        <v>2</v>
      </c>
      <c r="CF17" s="1765">
        <v>3</v>
      </c>
      <c r="CG17" s="1765">
        <v>1</v>
      </c>
      <c r="CH17" s="1765">
        <v>5</v>
      </c>
      <c r="CI17" s="1765">
        <v>0</v>
      </c>
      <c r="CJ17" s="1765">
        <v>4</v>
      </c>
      <c r="CK17" s="1765">
        <v>2</v>
      </c>
      <c r="CL17" s="1765">
        <v>2</v>
      </c>
      <c r="CM17" s="1765">
        <v>2</v>
      </c>
      <c r="CN17" s="1765">
        <v>2</v>
      </c>
      <c r="CO17" s="1765">
        <v>3</v>
      </c>
      <c r="CP17" s="1765">
        <v>3</v>
      </c>
      <c r="CQ17" s="1765">
        <v>6</v>
      </c>
      <c r="CR17" s="1765">
        <v>6</v>
      </c>
      <c r="CS17" s="1765">
        <v>6</v>
      </c>
      <c r="CT17" s="1765">
        <v>4</v>
      </c>
      <c r="CU17" s="1765">
        <v>5</v>
      </c>
      <c r="CV17" s="1775">
        <v>6</v>
      </c>
      <c r="CW17" s="1775">
        <v>1</v>
      </c>
      <c r="CX17" s="1775">
        <v>4</v>
      </c>
      <c r="CY17" s="1775">
        <v>5</v>
      </c>
      <c r="CZ17" s="1775">
        <v>2</v>
      </c>
      <c r="DA17" s="1775">
        <v>4</v>
      </c>
      <c r="DB17" s="1775">
        <v>2</v>
      </c>
      <c r="DC17" s="1775">
        <v>1</v>
      </c>
      <c r="DD17" s="1775">
        <v>3</v>
      </c>
      <c r="DE17" s="1775">
        <v>3</v>
      </c>
      <c r="DF17" s="1775">
        <v>2</v>
      </c>
      <c r="DG17" s="1775">
        <v>0</v>
      </c>
      <c r="DH17" s="1775">
        <v>1</v>
      </c>
      <c r="DI17" s="1775">
        <v>5</v>
      </c>
      <c r="DJ17" s="1775">
        <v>3</v>
      </c>
      <c r="DK17" s="1767">
        <v>2631</v>
      </c>
      <c r="DL17" s="1762"/>
      <c r="DM17" s="1763"/>
      <c r="DN17" s="1764"/>
    </row>
    <row r="18" spans="1:118" ht="13.5" customHeight="1">
      <c r="A18" s="1729" t="s">
        <v>1420</v>
      </c>
      <c r="B18" s="1765">
        <v>53</v>
      </c>
      <c r="C18" s="1765">
        <v>322</v>
      </c>
      <c r="D18" s="1765">
        <v>1827</v>
      </c>
      <c r="E18" s="1765">
        <v>3229</v>
      </c>
      <c r="F18" s="1765">
        <v>2100</v>
      </c>
      <c r="G18" s="1765">
        <v>1751</v>
      </c>
      <c r="H18" s="1765">
        <v>1552</v>
      </c>
      <c r="I18" s="1765">
        <v>1456</v>
      </c>
      <c r="J18" s="1765">
        <v>1336</v>
      </c>
      <c r="K18" s="1765">
        <v>1284</v>
      </c>
      <c r="L18" s="1765">
        <v>1301</v>
      </c>
      <c r="M18" s="1765">
        <v>1043</v>
      </c>
      <c r="N18" s="1765">
        <v>1362</v>
      </c>
      <c r="O18" s="1765">
        <v>1277</v>
      </c>
      <c r="P18" s="1765">
        <v>1156</v>
      </c>
      <c r="Q18" s="1765">
        <v>1306</v>
      </c>
      <c r="R18" s="1765">
        <v>1198</v>
      </c>
      <c r="S18" s="1765">
        <v>1392</v>
      </c>
      <c r="T18" s="1765">
        <v>1283</v>
      </c>
      <c r="U18" s="1765">
        <v>1159</v>
      </c>
      <c r="V18" s="1765">
        <v>1333</v>
      </c>
      <c r="W18" s="1765">
        <v>1169</v>
      </c>
      <c r="X18" s="1765">
        <v>1157</v>
      </c>
      <c r="Y18" s="1765">
        <v>1156</v>
      </c>
      <c r="Z18" s="1765">
        <v>1320</v>
      </c>
      <c r="AA18" s="1765">
        <v>1126</v>
      </c>
      <c r="AB18" s="1765">
        <v>1273</v>
      </c>
      <c r="AC18" s="1765">
        <v>1286</v>
      </c>
      <c r="AD18" s="1765">
        <v>1261</v>
      </c>
      <c r="AE18" s="1765">
        <v>1469</v>
      </c>
      <c r="AF18" s="1765">
        <v>1968</v>
      </c>
      <c r="AG18" s="1765">
        <v>1494</v>
      </c>
      <c r="AH18" s="1765">
        <v>907</v>
      </c>
      <c r="AI18" s="1765">
        <v>191</v>
      </c>
      <c r="AJ18" s="1765">
        <v>153</v>
      </c>
      <c r="AK18" s="1765">
        <v>159</v>
      </c>
      <c r="AL18" s="1765">
        <v>237</v>
      </c>
      <c r="AM18" s="1765">
        <v>3043</v>
      </c>
      <c r="AN18" s="1765">
        <v>2021</v>
      </c>
      <c r="AO18" s="1765">
        <v>1340</v>
      </c>
      <c r="AP18" s="1765">
        <v>1189</v>
      </c>
      <c r="AQ18" s="1765">
        <v>1170</v>
      </c>
      <c r="AR18" s="1765">
        <v>1099</v>
      </c>
      <c r="AS18" s="1765">
        <v>1147</v>
      </c>
      <c r="AT18" s="1765">
        <v>1323</v>
      </c>
      <c r="AU18" s="1765">
        <v>1230</v>
      </c>
      <c r="AV18" s="1765">
        <v>727</v>
      </c>
      <c r="AW18" s="1765">
        <v>53</v>
      </c>
      <c r="AX18" s="1765">
        <v>95</v>
      </c>
      <c r="AY18" s="1765">
        <v>265</v>
      </c>
      <c r="AZ18" s="1765">
        <v>410</v>
      </c>
      <c r="BA18" s="1765">
        <v>544</v>
      </c>
      <c r="BB18" s="1765">
        <v>644</v>
      </c>
      <c r="BC18" s="1765">
        <v>745</v>
      </c>
      <c r="BD18" s="1765">
        <v>733</v>
      </c>
      <c r="BE18" s="1765">
        <v>725</v>
      </c>
      <c r="BF18" s="1765">
        <v>1015</v>
      </c>
      <c r="BG18" s="1765">
        <v>1215</v>
      </c>
      <c r="BH18" s="1765">
        <v>1432</v>
      </c>
      <c r="BI18" s="1765">
        <v>1002</v>
      </c>
      <c r="BJ18" s="1765">
        <v>1028</v>
      </c>
      <c r="BK18" s="1765">
        <v>897</v>
      </c>
      <c r="BL18" s="1765">
        <v>1117</v>
      </c>
      <c r="BM18" s="1765">
        <v>1199</v>
      </c>
      <c r="BN18" s="1765">
        <v>3762</v>
      </c>
      <c r="BO18" s="1765">
        <v>1862</v>
      </c>
      <c r="BP18" s="1765">
        <v>1480</v>
      </c>
      <c r="BQ18" s="1765">
        <v>962</v>
      </c>
      <c r="BR18" s="1765">
        <v>1127</v>
      </c>
      <c r="BS18" s="1765">
        <v>1050</v>
      </c>
      <c r="BT18" s="1765">
        <v>964</v>
      </c>
      <c r="BU18" s="1765">
        <v>763</v>
      </c>
      <c r="BV18" s="1765">
        <v>806</v>
      </c>
      <c r="BW18" s="1765">
        <v>658</v>
      </c>
      <c r="BX18" s="1765">
        <v>586</v>
      </c>
      <c r="BY18" s="1765">
        <v>509</v>
      </c>
      <c r="BZ18" s="1765">
        <v>376</v>
      </c>
      <c r="CA18" s="1765">
        <v>596</v>
      </c>
      <c r="CB18" s="1765">
        <v>646</v>
      </c>
      <c r="CC18" s="1765">
        <v>596</v>
      </c>
      <c r="CD18" s="1765">
        <v>742</v>
      </c>
      <c r="CE18" s="1765">
        <v>672</v>
      </c>
      <c r="CF18" s="1765">
        <v>710</v>
      </c>
      <c r="CG18" s="1765">
        <v>637</v>
      </c>
      <c r="CH18" s="1765">
        <v>626</v>
      </c>
      <c r="CI18" s="1765">
        <v>582</v>
      </c>
      <c r="CJ18" s="1765">
        <v>668</v>
      </c>
      <c r="CK18" s="1765">
        <v>645</v>
      </c>
      <c r="CL18" s="1765">
        <v>565</v>
      </c>
      <c r="CM18" s="1765">
        <v>643</v>
      </c>
      <c r="CN18" s="1765">
        <v>615</v>
      </c>
      <c r="CO18" s="1765">
        <v>456</v>
      </c>
      <c r="CP18" s="1765">
        <v>800</v>
      </c>
      <c r="CQ18" s="1765">
        <v>643</v>
      </c>
      <c r="CR18" s="1765">
        <v>635</v>
      </c>
      <c r="CS18" s="1765">
        <v>705</v>
      </c>
      <c r="CT18" s="1765">
        <v>503</v>
      </c>
      <c r="CU18" s="1765">
        <v>489</v>
      </c>
      <c r="CV18" s="1775">
        <v>435</v>
      </c>
      <c r="CW18" s="1775">
        <v>369</v>
      </c>
      <c r="CX18" s="1775">
        <v>496</v>
      </c>
      <c r="CY18" s="1775">
        <v>463</v>
      </c>
      <c r="CZ18" s="1775">
        <v>375</v>
      </c>
      <c r="DA18" s="1775">
        <v>365</v>
      </c>
      <c r="DB18" s="1775">
        <v>522</v>
      </c>
      <c r="DC18" s="1775">
        <v>458</v>
      </c>
      <c r="DD18" s="1775">
        <v>405</v>
      </c>
      <c r="DE18" s="1775">
        <v>410</v>
      </c>
      <c r="DF18" s="1775">
        <v>416</v>
      </c>
      <c r="DG18" s="1775">
        <v>406</v>
      </c>
      <c r="DH18" s="1775">
        <v>396</v>
      </c>
      <c r="DI18" s="1775">
        <v>378</v>
      </c>
      <c r="DJ18" s="1775">
        <v>344</v>
      </c>
      <c r="DK18" s="1767">
        <v>106771</v>
      </c>
      <c r="DL18" s="1762"/>
      <c r="DM18" s="1763"/>
      <c r="DN18" s="1764"/>
    </row>
    <row r="19" spans="1:118" ht="13.5" customHeight="1">
      <c r="A19" s="1731" t="s">
        <v>1421</v>
      </c>
      <c r="B19" s="1770">
        <v>0</v>
      </c>
      <c r="C19" s="1770">
        <v>0</v>
      </c>
      <c r="D19" s="1770">
        <v>2</v>
      </c>
      <c r="E19" s="1770">
        <v>10</v>
      </c>
      <c r="F19" s="1770">
        <v>12</v>
      </c>
      <c r="G19" s="1770">
        <v>7</v>
      </c>
      <c r="H19" s="1770">
        <v>7</v>
      </c>
      <c r="I19" s="1770">
        <v>8</v>
      </c>
      <c r="J19" s="1770">
        <v>6</v>
      </c>
      <c r="K19" s="1770">
        <v>6</v>
      </c>
      <c r="L19" s="1770">
        <v>13</v>
      </c>
      <c r="M19" s="1770">
        <v>5</v>
      </c>
      <c r="N19" s="1770">
        <v>10</v>
      </c>
      <c r="O19" s="1770">
        <v>13</v>
      </c>
      <c r="P19" s="1770">
        <v>6</v>
      </c>
      <c r="Q19" s="1770">
        <v>14</v>
      </c>
      <c r="R19" s="1770">
        <v>18</v>
      </c>
      <c r="S19" s="1770">
        <v>13</v>
      </c>
      <c r="T19" s="1770">
        <v>25</v>
      </c>
      <c r="U19" s="1770">
        <v>13</v>
      </c>
      <c r="V19" s="1770">
        <v>19</v>
      </c>
      <c r="W19" s="1770">
        <v>10</v>
      </c>
      <c r="X19" s="1770">
        <v>10</v>
      </c>
      <c r="Y19" s="1770">
        <v>11</v>
      </c>
      <c r="Z19" s="1770">
        <v>3</v>
      </c>
      <c r="AA19" s="1770">
        <v>6</v>
      </c>
      <c r="AB19" s="1770">
        <v>12</v>
      </c>
      <c r="AC19" s="1770">
        <v>13</v>
      </c>
      <c r="AD19" s="1770">
        <v>20</v>
      </c>
      <c r="AE19" s="1770">
        <v>13</v>
      </c>
      <c r="AF19" s="1770">
        <v>13</v>
      </c>
      <c r="AG19" s="1770">
        <v>22</v>
      </c>
      <c r="AH19" s="1770">
        <v>17</v>
      </c>
      <c r="AI19" s="1770">
        <v>13</v>
      </c>
      <c r="AJ19" s="1770">
        <v>13</v>
      </c>
      <c r="AK19" s="1770">
        <v>12</v>
      </c>
      <c r="AL19" s="1770">
        <v>9</v>
      </c>
      <c r="AM19" s="1770">
        <v>8</v>
      </c>
      <c r="AN19" s="1770">
        <v>6</v>
      </c>
      <c r="AO19" s="1770">
        <v>12</v>
      </c>
      <c r="AP19" s="1770">
        <v>10</v>
      </c>
      <c r="AQ19" s="1770">
        <v>14</v>
      </c>
      <c r="AR19" s="1770">
        <v>17</v>
      </c>
      <c r="AS19" s="1770">
        <v>11</v>
      </c>
      <c r="AT19" s="1770">
        <v>15</v>
      </c>
      <c r="AU19" s="1770">
        <v>11</v>
      </c>
      <c r="AV19" s="1770">
        <v>8</v>
      </c>
      <c r="AW19" s="1770">
        <v>1</v>
      </c>
      <c r="AX19" s="1770">
        <v>1</v>
      </c>
      <c r="AY19" s="1770">
        <v>3</v>
      </c>
      <c r="AZ19" s="1770">
        <v>1</v>
      </c>
      <c r="BA19" s="1770">
        <v>2</v>
      </c>
      <c r="BB19" s="1770">
        <v>6</v>
      </c>
      <c r="BC19" s="1770">
        <v>3</v>
      </c>
      <c r="BD19" s="1770">
        <v>5</v>
      </c>
      <c r="BE19" s="1770">
        <v>6</v>
      </c>
      <c r="BF19" s="1770">
        <v>7</v>
      </c>
      <c r="BG19" s="1770">
        <v>4</v>
      </c>
      <c r="BH19" s="1770">
        <v>1</v>
      </c>
      <c r="BI19" s="1770">
        <v>9</v>
      </c>
      <c r="BJ19" s="1770">
        <v>8</v>
      </c>
      <c r="BK19" s="1770">
        <v>11</v>
      </c>
      <c r="BL19" s="1770">
        <v>7</v>
      </c>
      <c r="BM19" s="1770">
        <v>7</v>
      </c>
      <c r="BN19" s="1770">
        <v>5</v>
      </c>
      <c r="BO19" s="1770">
        <v>12</v>
      </c>
      <c r="BP19" s="1770">
        <v>6</v>
      </c>
      <c r="BQ19" s="1770">
        <v>20</v>
      </c>
      <c r="BR19" s="1770">
        <v>8</v>
      </c>
      <c r="BS19" s="1770">
        <v>5</v>
      </c>
      <c r="BT19" s="1770">
        <v>10</v>
      </c>
      <c r="BU19" s="1770">
        <v>2</v>
      </c>
      <c r="BV19" s="1770">
        <v>12</v>
      </c>
      <c r="BW19" s="1770">
        <v>4</v>
      </c>
      <c r="BX19" s="1770">
        <v>5</v>
      </c>
      <c r="BY19" s="1770">
        <v>6</v>
      </c>
      <c r="BZ19" s="1770">
        <v>5</v>
      </c>
      <c r="CA19" s="1770">
        <v>8</v>
      </c>
      <c r="CB19" s="1770">
        <v>9</v>
      </c>
      <c r="CC19" s="1770">
        <v>7</v>
      </c>
      <c r="CD19" s="1770">
        <v>5</v>
      </c>
      <c r="CE19" s="1770">
        <v>6</v>
      </c>
      <c r="CF19" s="1770">
        <v>6</v>
      </c>
      <c r="CG19" s="1770">
        <v>7</v>
      </c>
      <c r="CH19" s="1770">
        <v>14</v>
      </c>
      <c r="CI19" s="1770">
        <v>15</v>
      </c>
      <c r="CJ19" s="1770">
        <v>15</v>
      </c>
      <c r="CK19" s="1770">
        <v>15</v>
      </c>
      <c r="CL19" s="1770">
        <v>23</v>
      </c>
      <c r="CM19" s="1770">
        <v>23</v>
      </c>
      <c r="CN19" s="1770">
        <v>20</v>
      </c>
      <c r="CO19" s="1770">
        <v>14</v>
      </c>
      <c r="CP19" s="1770">
        <v>17</v>
      </c>
      <c r="CQ19" s="1770">
        <v>8</v>
      </c>
      <c r="CR19" s="1770">
        <v>20</v>
      </c>
      <c r="CS19" s="1770">
        <v>18</v>
      </c>
      <c r="CT19" s="1770">
        <v>11</v>
      </c>
      <c r="CU19" s="1770">
        <v>27</v>
      </c>
      <c r="CV19" s="1777">
        <v>17</v>
      </c>
      <c r="CW19" s="1777">
        <v>14</v>
      </c>
      <c r="CX19" s="1777">
        <v>27</v>
      </c>
      <c r="CY19" s="1777">
        <v>23</v>
      </c>
      <c r="CZ19" s="1777">
        <v>18</v>
      </c>
      <c r="DA19" s="1777">
        <v>10</v>
      </c>
      <c r="DB19" s="1777">
        <v>7</v>
      </c>
      <c r="DC19" s="1777">
        <v>16</v>
      </c>
      <c r="DD19" s="1777">
        <v>14</v>
      </c>
      <c r="DE19" s="1777">
        <v>11</v>
      </c>
      <c r="DF19" s="1777">
        <v>9</v>
      </c>
      <c r="DG19" s="1777">
        <v>19</v>
      </c>
      <c r="DH19" s="1777">
        <v>17</v>
      </c>
      <c r="DI19" s="1777">
        <v>23</v>
      </c>
      <c r="DJ19" s="1777">
        <v>32</v>
      </c>
      <c r="DK19" s="1771">
        <v>1243</v>
      </c>
      <c r="DL19" s="1778"/>
      <c r="DM19" s="1763"/>
      <c r="DN19" s="1764"/>
    </row>
    <row r="20" spans="1:118" ht="13.5" customHeight="1">
      <c r="A20" s="1735" t="s">
        <v>142</v>
      </c>
      <c r="B20" s="1773">
        <v>1530</v>
      </c>
      <c r="C20" s="1773">
        <v>2355</v>
      </c>
      <c r="D20" s="1773">
        <v>3957</v>
      </c>
      <c r="E20" s="1773">
        <v>4756</v>
      </c>
      <c r="F20" s="1773">
        <v>3543</v>
      </c>
      <c r="G20" s="1773">
        <v>2918</v>
      </c>
      <c r="H20" s="1773">
        <v>2455</v>
      </c>
      <c r="I20" s="1773">
        <v>2487</v>
      </c>
      <c r="J20" s="1773">
        <v>2359</v>
      </c>
      <c r="K20" s="1773">
        <v>2127</v>
      </c>
      <c r="L20" s="1773">
        <v>2253</v>
      </c>
      <c r="M20" s="1773">
        <v>1838</v>
      </c>
      <c r="N20" s="1773">
        <v>2123</v>
      </c>
      <c r="O20" s="1773">
        <v>2052</v>
      </c>
      <c r="P20" s="1773">
        <v>1886</v>
      </c>
      <c r="Q20" s="1773">
        <v>2104</v>
      </c>
      <c r="R20" s="1773">
        <v>2033</v>
      </c>
      <c r="S20" s="1773">
        <v>2164</v>
      </c>
      <c r="T20" s="1773">
        <v>2067</v>
      </c>
      <c r="U20" s="1773">
        <v>1861</v>
      </c>
      <c r="V20" s="1773">
        <v>2068</v>
      </c>
      <c r="W20" s="1773">
        <v>2008</v>
      </c>
      <c r="X20" s="1773">
        <v>2035</v>
      </c>
      <c r="Y20" s="1773">
        <v>2116</v>
      </c>
      <c r="Z20" s="1773">
        <v>2055</v>
      </c>
      <c r="AA20" s="1773">
        <v>1891</v>
      </c>
      <c r="AB20" s="1773">
        <v>2353</v>
      </c>
      <c r="AC20" s="1773">
        <v>2417</v>
      </c>
      <c r="AD20" s="1773">
        <v>2073</v>
      </c>
      <c r="AE20" s="1773">
        <v>2331</v>
      </c>
      <c r="AF20" s="1773">
        <v>2408</v>
      </c>
      <c r="AG20" s="1773">
        <v>2458</v>
      </c>
      <c r="AH20" s="1773">
        <v>1571</v>
      </c>
      <c r="AI20" s="1773">
        <v>724</v>
      </c>
      <c r="AJ20" s="1773">
        <v>817</v>
      </c>
      <c r="AK20" s="1773">
        <v>843</v>
      </c>
      <c r="AL20" s="1773">
        <v>808</v>
      </c>
      <c r="AM20" s="1773">
        <v>4851</v>
      </c>
      <c r="AN20" s="1773">
        <v>2663</v>
      </c>
      <c r="AO20" s="1773">
        <v>2186</v>
      </c>
      <c r="AP20" s="1773">
        <v>2047</v>
      </c>
      <c r="AQ20" s="1773">
        <v>2129</v>
      </c>
      <c r="AR20" s="1773">
        <v>1984</v>
      </c>
      <c r="AS20" s="1773">
        <v>1960</v>
      </c>
      <c r="AT20" s="1773">
        <v>2410</v>
      </c>
      <c r="AU20" s="1773">
        <v>2153</v>
      </c>
      <c r="AV20" s="1773">
        <v>1333</v>
      </c>
      <c r="AW20" s="1773">
        <v>297</v>
      </c>
      <c r="AX20" s="1773">
        <v>417</v>
      </c>
      <c r="AY20" s="1773">
        <v>689</v>
      </c>
      <c r="AZ20" s="1773">
        <v>854</v>
      </c>
      <c r="BA20" s="1773">
        <v>1292</v>
      </c>
      <c r="BB20" s="1773">
        <v>1254</v>
      </c>
      <c r="BC20" s="1773">
        <v>1595</v>
      </c>
      <c r="BD20" s="1773">
        <v>1538</v>
      </c>
      <c r="BE20" s="1773">
        <v>1356</v>
      </c>
      <c r="BF20" s="1773">
        <v>1374</v>
      </c>
      <c r="BG20" s="1773">
        <v>1386</v>
      </c>
      <c r="BH20" s="1773">
        <v>1712</v>
      </c>
      <c r="BI20" s="1773">
        <v>1384</v>
      </c>
      <c r="BJ20" s="1773">
        <v>1531</v>
      </c>
      <c r="BK20" s="1773">
        <v>3147</v>
      </c>
      <c r="BL20" s="1773">
        <v>3118</v>
      </c>
      <c r="BM20" s="1773">
        <v>2254</v>
      </c>
      <c r="BN20" s="1773">
        <v>3154</v>
      </c>
      <c r="BO20" s="1773">
        <v>2189</v>
      </c>
      <c r="BP20" s="1773">
        <v>1644</v>
      </c>
      <c r="BQ20" s="1773">
        <v>1478</v>
      </c>
      <c r="BR20" s="1773">
        <v>1280</v>
      </c>
      <c r="BS20" s="1773">
        <v>1219</v>
      </c>
      <c r="BT20" s="1773">
        <v>1297</v>
      </c>
      <c r="BU20" s="1773">
        <v>1052</v>
      </c>
      <c r="BV20" s="1773">
        <v>1135</v>
      </c>
      <c r="BW20" s="1773">
        <v>1018</v>
      </c>
      <c r="BX20" s="1773">
        <v>919</v>
      </c>
      <c r="BY20" s="1773">
        <v>804</v>
      </c>
      <c r="BZ20" s="1773">
        <v>788</v>
      </c>
      <c r="CA20" s="1773">
        <v>890</v>
      </c>
      <c r="CB20" s="1773">
        <v>964</v>
      </c>
      <c r="CC20" s="1773">
        <v>773</v>
      </c>
      <c r="CD20" s="1773">
        <v>1056</v>
      </c>
      <c r="CE20" s="1773">
        <v>1000</v>
      </c>
      <c r="CF20" s="1773">
        <v>1056</v>
      </c>
      <c r="CG20" s="1773">
        <v>884</v>
      </c>
      <c r="CH20" s="1773">
        <v>998</v>
      </c>
      <c r="CI20" s="1773">
        <v>896</v>
      </c>
      <c r="CJ20" s="1773">
        <v>863</v>
      </c>
      <c r="CK20" s="1773">
        <v>1001</v>
      </c>
      <c r="CL20" s="1773">
        <v>837</v>
      </c>
      <c r="CM20" s="1773">
        <v>1168</v>
      </c>
      <c r="CN20" s="1773">
        <v>908</v>
      </c>
      <c r="CO20" s="1773">
        <v>820</v>
      </c>
      <c r="CP20" s="1773">
        <v>1333</v>
      </c>
      <c r="CQ20" s="1773">
        <v>1091</v>
      </c>
      <c r="CR20" s="1773">
        <v>929</v>
      </c>
      <c r="CS20" s="1773">
        <v>1157</v>
      </c>
      <c r="CT20" s="1773">
        <v>1027</v>
      </c>
      <c r="CU20" s="1773">
        <v>898</v>
      </c>
      <c r="CV20" s="1773">
        <v>686</v>
      </c>
      <c r="CW20" s="1773">
        <v>637</v>
      </c>
      <c r="CX20" s="1773">
        <v>807</v>
      </c>
      <c r="CY20" s="1773">
        <v>734</v>
      </c>
      <c r="CZ20" s="1773">
        <v>617</v>
      </c>
      <c r="DA20" s="1773">
        <v>629</v>
      </c>
      <c r="DB20" s="1773">
        <v>1044</v>
      </c>
      <c r="DC20" s="1773">
        <v>763</v>
      </c>
      <c r="DD20" s="1773">
        <v>786</v>
      </c>
      <c r="DE20" s="1773">
        <v>705</v>
      </c>
      <c r="DF20" s="1773">
        <v>749</v>
      </c>
      <c r="DG20" s="1773">
        <v>664</v>
      </c>
      <c r="DH20" s="1773">
        <v>635</v>
      </c>
      <c r="DI20" s="1773">
        <v>734</v>
      </c>
      <c r="DJ20" s="1773">
        <v>688</v>
      </c>
      <c r="DK20" s="1779">
        <v>178162</v>
      </c>
      <c r="DL20" s="1762">
        <v>0.30605874764007923</v>
      </c>
      <c r="DM20" s="1763"/>
      <c r="DN20" s="1764"/>
    </row>
    <row r="21" spans="1:118" ht="13.5" customHeight="1">
      <c r="A21" s="1730" t="s">
        <v>1352</v>
      </c>
      <c r="B21" s="1766">
        <v>1439</v>
      </c>
      <c r="C21" s="1766">
        <v>2203</v>
      </c>
      <c r="D21" s="1766">
        <v>1362</v>
      </c>
      <c r="E21" s="1766">
        <v>1245</v>
      </c>
      <c r="F21" s="1766">
        <v>831</v>
      </c>
      <c r="G21" s="1766">
        <v>753</v>
      </c>
      <c r="H21" s="1766">
        <v>553</v>
      </c>
      <c r="I21" s="1766">
        <v>592</v>
      </c>
      <c r="J21" s="1766">
        <v>527</v>
      </c>
      <c r="K21" s="1766">
        <v>540</v>
      </c>
      <c r="L21" s="1766">
        <v>546</v>
      </c>
      <c r="M21" s="1766">
        <v>439</v>
      </c>
      <c r="N21" s="1766">
        <v>501</v>
      </c>
      <c r="O21" s="1766">
        <v>511</v>
      </c>
      <c r="P21" s="1766">
        <v>425</v>
      </c>
      <c r="Q21" s="1766">
        <v>485</v>
      </c>
      <c r="R21" s="1766">
        <v>442</v>
      </c>
      <c r="S21" s="1766">
        <v>510</v>
      </c>
      <c r="T21" s="1766">
        <v>440</v>
      </c>
      <c r="U21" s="1766">
        <v>405</v>
      </c>
      <c r="V21" s="1766">
        <v>436</v>
      </c>
      <c r="W21" s="1766">
        <v>441</v>
      </c>
      <c r="X21" s="1766">
        <v>437</v>
      </c>
      <c r="Y21" s="1766">
        <v>502</v>
      </c>
      <c r="Z21" s="1766">
        <v>463</v>
      </c>
      <c r="AA21" s="1766">
        <v>453</v>
      </c>
      <c r="AB21" s="1766">
        <v>499</v>
      </c>
      <c r="AC21" s="1766">
        <v>561</v>
      </c>
      <c r="AD21" s="1766">
        <v>487</v>
      </c>
      <c r="AE21" s="1766">
        <v>528</v>
      </c>
      <c r="AF21" s="1766">
        <v>504</v>
      </c>
      <c r="AG21" s="1766">
        <v>503</v>
      </c>
      <c r="AH21" s="1766">
        <v>554</v>
      </c>
      <c r="AI21" s="1766">
        <v>454</v>
      </c>
      <c r="AJ21" s="1766">
        <v>515</v>
      </c>
      <c r="AK21" s="1766">
        <v>474</v>
      </c>
      <c r="AL21" s="1766">
        <v>477</v>
      </c>
      <c r="AM21" s="1766">
        <v>453</v>
      </c>
      <c r="AN21" s="1766">
        <v>456</v>
      </c>
      <c r="AO21" s="1766">
        <v>478</v>
      </c>
      <c r="AP21" s="1766">
        <v>482</v>
      </c>
      <c r="AQ21" s="1766">
        <v>530</v>
      </c>
      <c r="AR21" s="1766">
        <v>463</v>
      </c>
      <c r="AS21" s="1766">
        <v>460</v>
      </c>
      <c r="AT21" s="1766">
        <v>501</v>
      </c>
      <c r="AU21" s="1766">
        <v>440</v>
      </c>
      <c r="AV21" s="1766">
        <v>325</v>
      </c>
      <c r="AW21" s="1766">
        <v>99</v>
      </c>
      <c r="AX21" s="1766">
        <v>142</v>
      </c>
      <c r="AY21" s="1766">
        <v>250</v>
      </c>
      <c r="AZ21" s="1766">
        <v>290</v>
      </c>
      <c r="BA21" s="1766">
        <v>446</v>
      </c>
      <c r="BB21" s="1766">
        <v>499</v>
      </c>
      <c r="BC21" s="1766">
        <v>489</v>
      </c>
      <c r="BD21" s="1766">
        <v>489</v>
      </c>
      <c r="BE21" s="1766">
        <v>397</v>
      </c>
      <c r="BF21" s="1766">
        <v>375</v>
      </c>
      <c r="BG21" s="1766">
        <v>370</v>
      </c>
      <c r="BH21" s="1766">
        <v>450</v>
      </c>
      <c r="BI21" s="1766">
        <v>412</v>
      </c>
      <c r="BJ21" s="1766">
        <v>485</v>
      </c>
      <c r="BK21" s="1766">
        <v>532</v>
      </c>
      <c r="BL21" s="1766">
        <v>416</v>
      </c>
      <c r="BM21" s="1766">
        <v>415</v>
      </c>
      <c r="BN21" s="1766">
        <v>319</v>
      </c>
      <c r="BO21" s="1766">
        <v>321</v>
      </c>
      <c r="BP21" s="1766">
        <v>352</v>
      </c>
      <c r="BQ21" s="1766">
        <v>316</v>
      </c>
      <c r="BR21" s="1766">
        <v>274</v>
      </c>
      <c r="BS21" s="1766">
        <v>257</v>
      </c>
      <c r="BT21" s="1766">
        <v>353</v>
      </c>
      <c r="BU21" s="1766">
        <v>278</v>
      </c>
      <c r="BV21" s="1766">
        <v>329</v>
      </c>
      <c r="BW21" s="1766">
        <v>335</v>
      </c>
      <c r="BX21" s="1766">
        <v>299</v>
      </c>
      <c r="BY21" s="1766">
        <v>318</v>
      </c>
      <c r="BZ21" s="1766">
        <v>294</v>
      </c>
      <c r="CA21" s="1766">
        <v>285</v>
      </c>
      <c r="CB21" s="1766">
        <v>277</v>
      </c>
      <c r="CC21" s="1766">
        <v>289</v>
      </c>
      <c r="CD21" s="1766">
        <v>409</v>
      </c>
      <c r="CE21" s="1766">
        <v>401</v>
      </c>
      <c r="CF21" s="1766">
        <v>423</v>
      </c>
      <c r="CG21" s="1766">
        <v>358</v>
      </c>
      <c r="CH21" s="1766">
        <v>404</v>
      </c>
      <c r="CI21" s="1766">
        <v>351</v>
      </c>
      <c r="CJ21" s="1766">
        <v>349</v>
      </c>
      <c r="CK21" s="1766">
        <v>392</v>
      </c>
      <c r="CL21" s="1766">
        <v>351</v>
      </c>
      <c r="CM21" s="1766">
        <v>496</v>
      </c>
      <c r="CN21" s="1766">
        <v>400</v>
      </c>
      <c r="CO21" s="1766">
        <v>297</v>
      </c>
      <c r="CP21" s="1766">
        <v>624</v>
      </c>
      <c r="CQ21" s="1766">
        <v>493</v>
      </c>
      <c r="CR21" s="1766">
        <v>364</v>
      </c>
      <c r="CS21" s="1766">
        <v>486</v>
      </c>
      <c r="CT21" s="1766">
        <v>480</v>
      </c>
      <c r="CU21" s="1766">
        <v>424</v>
      </c>
      <c r="CV21" s="1775">
        <v>320</v>
      </c>
      <c r="CW21" s="1775">
        <v>309</v>
      </c>
      <c r="CX21" s="1775">
        <v>366</v>
      </c>
      <c r="CY21" s="1775">
        <v>355</v>
      </c>
      <c r="CZ21" s="1775">
        <v>298</v>
      </c>
      <c r="DA21" s="1775">
        <v>282</v>
      </c>
      <c r="DB21" s="1775">
        <v>610</v>
      </c>
      <c r="DC21" s="1775">
        <v>374</v>
      </c>
      <c r="DD21" s="1775">
        <v>389</v>
      </c>
      <c r="DE21" s="1775">
        <v>343</v>
      </c>
      <c r="DF21" s="1775">
        <v>346</v>
      </c>
      <c r="DG21" s="1775">
        <v>318</v>
      </c>
      <c r="DH21" s="1775">
        <v>328</v>
      </c>
      <c r="DI21" s="1775">
        <v>354</v>
      </c>
      <c r="DJ21" s="1775">
        <v>388</v>
      </c>
      <c r="DK21" s="1767">
        <v>51959</v>
      </c>
      <c r="DL21" s="1762"/>
      <c r="DM21" s="1763"/>
      <c r="DN21" s="1764"/>
    </row>
    <row r="22" spans="1:118" ht="13.5" customHeight="1">
      <c r="A22" s="1776" t="s">
        <v>1353</v>
      </c>
      <c r="B22" s="1765">
        <v>0</v>
      </c>
      <c r="C22" s="1765">
        <v>0</v>
      </c>
      <c r="D22" s="1765">
        <v>13</v>
      </c>
      <c r="E22" s="1765">
        <v>19</v>
      </c>
      <c r="F22" s="1765">
        <v>10</v>
      </c>
      <c r="G22" s="1765">
        <v>10</v>
      </c>
      <c r="H22" s="1765">
        <v>6</v>
      </c>
      <c r="I22" s="1765">
        <v>11</v>
      </c>
      <c r="J22" s="1765">
        <v>5</v>
      </c>
      <c r="K22" s="1765">
        <v>10</v>
      </c>
      <c r="L22" s="1765">
        <v>3</v>
      </c>
      <c r="M22" s="1765">
        <v>5</v>
      </c>
      <c r="N22" s="1765">
        <v>7</v>
      </c>
      <c r="O22" s="1765">
        <v>12</v>
      </c>
      <c r="P22" s="1765">
        <v>10</v>
      </c>
      <c r="Q22" s="1765">
        <v>5</v>
      </c>
      <c r="R22" s="1765">
        <v>8</v>
      </c>
      <c r="S22" s="1765">
        <v>9</v>
      </c>
      <c r="T22" s="1765">
        <v>14</v>
      </c>
      <c r="U22" s="1765">
        <v>11</v>
      </c>
      <c r="V22" s="1765">
        <v>17</v>
      </c>
      <c r="W22" s="1765">
        <v>14</v>
      </c>
      <c r="X22" s="1765">
        <v>28</v>
      </c>
      <c r="Y22" s="1765">
        <v>21</v>
      </c>
      <c r="Z22" s="1765">
        <v>21</v>
      </c>
      <c r="AA22" s="1765">
        <v>24</v>
      </c>
      <c r="AB22" s="1765">
        <v>30</v>
      </c>
      <c r="AC22" s="1765">
        <v>26</v>
      </c>
      <c r="AD22" s="1765">
        <v>28</v>
      </c>
      <c r="AE22" s="1765">
        <v>49</v>
      </c>
      <c r="AF22" s="1765">
        <v>43</v>
      </c>
      <c r="AG22" s="1765">
        <v>56</v>
      </c>
      <c r="AH22" s="1765">
        <v>56</v>
      </c>
      <c r="AI22" s="1765">
        <v>66</v>
      </c>
      <c r="AJ22" s="1765">
        <v>85</v>
      </c>
      <c r="AK22" s="1765">
        <v>165</v>
      </c>
      <c r="AL22" s="1765">
        <v>89</v>
      </c>
      <c r="AM22" s="1765">
        <v>28</v>
      </c>
      <c r="AN22" s="1765">
        <v>15</v>
      </c>
      <c r="AO22" s="1765">
        <v>13</v>
      </c>
      <c r="AP22" s="1765">
        <v>5</v>
      </c>
      <c r="AQ22" s="1765">
        <v>17</v>
      </c>
      <c r="AR22" s="1765">
        <v>12</v>
      </c>
      <c r="AS22" s="1765">
        <v>16</v>
      </c>
      <c r="AT22" s="1765">
        <v>8</v>
      </c>
      <c r="AU22" s="1765">
        <v>16</v>
      </c>
      <c r="AV22" s="1765">
        <v>5</v>
      </c>
      <c r="AW22" s="1765">
        <v>0</v>
      </c>
      <c r="AX22" s="1765">
        <v>2</v>
      </c>
      <c r="AY22" s="1765">
        <v>1</v>
      </c>
      <c r="AZ22" s="1765">
        <v>1</v>
      </c>
      <c r="BA22" s="1765">
        <v>2</v>
      </c>
      <c r="BB22" s="1765">
        <v>2</v>
      </c>
      <c r="BC22" s="1765">
        <v>3</v>
      </c>
      <c r="BD22" s="1765">
        <v>6</v>
      </c>
      <c r="BE22" s="1765">
        <v>2</v>
      </c>
      <c r="BF22" s="1765">
        <v>1</v>
      </c>
      <c r="BG22" s="1765">
        <v>5</v>
      </c>
      <c r="BH22" s="1765">
        <v>6</v>
      </c>
      <c r="BI22" s="1765">
        <v>1</v>
      </c>
      <c r="BJ22" s="1765">
        <v>7</v>
      </c>
      <c r="BK22" s="1765">
        <v>10</v>
      </c>
      <c r="BL22" s="1765">
        <v>11</v>
      </c>
      <c r="BM22" s="1765">
        <v>8</v>
      </c>
      <c r="BN22" s="1765">
        <v>9</v>
      </c>
      <c r="BO22" s="1765">
        <v>7</v>
      </c>
      <c r="BP22" s="1765">
        <v>4</v>
      </c>
      <c r="BQ22" s="1765">
        <v>4</v>
      </c>
      <c r="BR22" s="1765">
        <v>2</v>
      </c>
      <c r="BS22" s="1765">
        <v>5</v>
      </c>
      <c r="BT22" s="1765">
        <v>3</v>
      </c>
      <c r="BU22" s="1765">
        <v>2</v>
      </c>
      <c r="BV22" s="1765">
        <v>3</v>
      </c>
      <c r="BW22" s="1765">
        <v>1</v>
      </c>
      <c r="BX22" s="1765">
        <v>0</v>
      </c>
      <c r="BY22" s="1765">
        <v>2</v>
      </c>
      <c r="BZ22" s="1765">
        <v>0</v>
      </c>
      <c r="CA22" s="1765">
        <v>1</v>
      </c>
      <c r="CB22" s="1765">
        <v>1</v>
      </c>
      <c r="CC22" s="1765">
        <v>3</v>
      </c>
      <c r="CD22" s="1765">
        <v>2</v>
      </c>
      <c r="CE22" s="1765">
        <v>1</v>
      </c>
      <c r="CF22" s="1765">
        <v>6</v>
      </c>
      <c r="CG22" s="1765">
        <v>0</v>
      </c>
      <c r="CH22" s="1765">
        <v>0</v>
      </c>
      <c r="CI22" s="1765">
        <v>0</v>
      </c>
      <c r="CJ22" s="1765">
        <v>0</v>
      </c>
      <c r="CK22" s="1765">
        <v>1</v>
      </c>
      <c r="CL22" s="1765">
        <v>1</v>
      </c>
      <c r="CM22" s="1765">
        <v>0</v>
      </c>
      <c r="CN22" s="1765">
        <v>0</v>
      </c>
      <c r="CO22" s="1765">
        <v>0</v>
      </c>
      <c r="CP22" s="1765">
        <v>0</v>
      </c>
      <c r="CQ22" s="1765">
        <v>1</v>
      </c>
      <c r="CR22" s="1765">
        <v>0</v>
      </c>
      <c r="CS22" s="1765">
        <v>0</v>
      </c>
      <c r="CT22" s="1765">
        <v>0</v>
      </c>
      <c r="CU22" s="1765">
        <v>1</v>
      </c>
      <c r="CV22" s="1775">
        <v>1</v>
      </c>
      <c r="CW22" s="1780">
        <v>0</v>
      </c>
      <c r="CX22" s="1780">
        <v>0</v>
      </c>
      <c r="CY22" s="1780">
        <v>0</v>
      </c>
      <c r="CZ22" s="1780">
        <v>0</v>
      </c>
      <c r="DA22" s="1775">
        <v>0</v>
      </c>
      <c r="DB22" s="1780">
        <v>0</v>
      </c>
      <c r="DC22" s="1780">
        <v>1</v>
      </c>
      <c r="DD22" s="1780">
        <v>0</v>
      </c>
      <c r="DE22" s="1775">
        <v>1</v>
      </c>
      <c r="DF22" s="1775">
        <v>0</v>
      </c>
      <c r="DG22" s="1775">
        <v>0</v>
      </c>
      <c r="DH22" s="1780">
        <v>0</v>
      </c>
      <c r="DI22" s="1780">
        <v>0</v>
      </c>
      <c r="DJ22" s="1780">
        <v>0</v>
      </c>
      <c r="DK22" s="1781">
        <v>1252</v>
      </c>
      <c r="DL22" s="1762"/>
      <c r="DM22" s="1763"/>
      <c r="DN22" s="1764"/>
    </row>
    <row r="23" spans="1:118" ht="13.5" customHeight="1">
      <c r="A23" s="1729" t="s">
        <v>1420</v>
      </c>
      <c r="B23" s="1765">
        <v>91</v>
      </c>
      <c r="C23" s="1765">
        <v>152</v>
      </c>
      <c r="D23" s="1765">
        <v>2570</v>
      </c>
      <c r="E23" s="1765">
        <v>3460</v>
      </c>
      <c r="F23" s="1765">
        <v>2685</v>
      </c>
      <c r="G23" s="1765">
        <v>2141</v>
      </c>
      <c r="H23" s="1765">
        <v>1884</v>
      </c>
      <c r="I23" s="1765">
        <v>1861</v>
      </c>
      <c r="J23" s="1765">
        <v>1817</v>
      </c>
      <c r="K23" s="1765">
        <v>1566</v>
      </c>
      <c r="L23" s="1765">
        <v>1686</v>
      </c>
      <c r="M23" s="1765">
        <v>1377</v>
      </c>
      <c r="N23" s="1765">
        <v>1605</v>
      </c>
      <c r="O23" s="1765">
        <v>1521</v>
      </c>
      <c r="P23" s="1765">
        <v>1445</v>
      </c>
      <c r="Q23" s="1765">
        <v>1600</v>
      </c>
      <c r="R23" s="1765">
        <v>1570</v>
      </c>
      <c r="S23" s="1765">
        <v>1638</v>
      </c>
      <c r="T23" s="1765">
        <v>1602</v>
      </c>
      <c r="U23" s="1765">
        <v>1431</v>
      </c>
      <c r="V23" s="1765">
        <v>1599</v>
      </c>
      <c r="W23" s="1765">
        <v>1542</v>
      </c>
      <c r="X23" s="1765">
        <v>1567</v>
      </c>
      <c r="Y23" s="1765">
        <v>1585</v>
      </c>
      <c r="Z23" s="1765">
        <v>1557</v>
      </c>
      <c r="AA23" s="1765">
        <v>1411</v>
      </c>
      <c r="AB23" s="1765">
        <v>1815</v>
      </c>
      <c r="AC23" s="1765">
        <v>1819</v>
      </c>
      <c r="AD23" s="1765">
        <v>1548</v>
      </c>
      <c r="AE23" s="1765">
        <v>1745</v>
      </c>
      <c r="AF23" s="1765">
        <v>1851</v>
      </c>
      <c r="AG23" s="1765">
        <v>1891</v>
      </c>
      <c r="AH23" s="1765">
        <v>948</v>
      </c>
      <c r="AI23" s="1765">
        <v>198</v>
      </c>
      <c r="AJ23" s="1765">
        <v>212</v>
      </c>
      <c r="AK23" s="1765">
        <v>201</v>
      </c>
      <c r="AL23" s="1765">
        <v>238</v>
      </c>
      <c r="AM23" s="1765">
        <v>4353</v>
      </c>
      <c r="AN23" s="1765">
        <v>2181</v>
      </c>
      <c r="AO23" s="1765">
        <v>1686</v>
      </c>
      <c r="AP23" s="1765">
        <v>1552</v>
      </c>
      <c r="AQ23" s="1765">
        <v>1571</v>
      </c>
      <c r="AR23" s="1765">
        <v>1493</v>
      </c>
      <c r="AS23" s="1765">
        <v>1474</v>
      </c>
      <c r="AT23" s="1765">
        <v>1891</v>
      </c>
      <c r="AU23" s="1765">
        <v>1684</v>
      </c>
      <c r="AV23" s="1765">
        <v>997</v>
      </c>
      <c r="AW23" s="1765">
        <v>197</v>
      </c>
      <c r="AX23" s="1765">
        <v>271</v>
      </c>
      <c r="AY23" s="1765">
        <v>432</v>
      </c>
      <c r="AZ23" s="1765">
        <v>560</v>
      </c>
      <c r="BA23" s="1765">
        <v>839</v>
      </c>
      <c r="BB23" s="1765">
        <v>744</v>
      </c>
      <c r="BC23" s="1765">
        <v>1096</v>
      </c>
      <c r="BD23" s="1765">
        <v>1035</v>
      </c>
      <c r="BE23" s="1765">
        <v>957</v>
      </c>
      <c r="BF23" s="1765">
        <v>993</v>
      </c>
      <c r="BG23" s="1765">
        <v>1004</v>
      </c>
      <c r="BH23" s="1765">
        <v>1245</v>
      </c>
      <c r="BI23" s="1765">
        <v>965</v>
      </c>
      <c r="BJ23" s="1765">
        <v>1030</v>
      </c>
      <c r="BK23" s="1765">
        <v>2595</v>
      </c>
      <c r="BL23" s="1765">
        <v>2687</v>
      </c>
      <c r="BM23" s="1765">
        <v>1816</v>
      </c>
      <c r="BN23" s="1765">
        <v>2748</v>
      </c>
      <c r="BO23" s="1765">
        <v>1848</v>
      </c>
      <c r="BP23" s="1765">
        <v>1276</v>
      </c>
      <c r="BQ23" s="1765">
        <v>1148</v>
      </c>
      <c r="BR23" s="1765">
        <v>990</v>
      </c>
      <c r="BS23" s="1765">
        <v>949</v>
      </c>
      <c r="BT23" s="1765">
        <v>929</v>
      </c>
      <c r="BU23" s="1765">
        <v>759</v>
      </c>
      <c r="BV23" s="1765">
        <v>788</v>
      </c>
      <c r="BW23" s="1765">
        <v>668</v>
      </c>
      <c r="BX23" s="1765">
        <v>610</v>
      </c>
      <c r="BY23" s="1765">
        <v>475</v>
      </c>
      <c r="BZ23" s="1765">
        <v>476</v>
      </c>
      <c r="CA23" s="1765">
        <v>596</v>
      </c>
      <c r="CB23" s="1765">
        <v>668</v>
      </c>
      <c r="CC23" s="1765">
        <v>476</v>
      </c>
      <c r="CD23" s="1765">
        <v>638</v>
      </c>
      <c r="CE23" s="1765">
        <v>590</v>
      </c>
      <c r="CF23" s="1765">
        <v>620</v>
      </c>
      <c r="CG23" s="1765">
        <v>521</v>
      </c>
      <c r="CH23" s="1765">
        <v>584</v>
      </c>
      <c r="CI23" s="1765">
        <v>535</v>
      </c>
      <c r="CJ23" s="1765">
        <v>504</v>
      </c>
      <c r="CK23" s="1765">
        <v>587</v>
      </c>
      <c r="CL23" s="1765">
        <v>467</v>
      </c>
      <c r="CM23" s="1765">
        <v>658</v>
      </c>
      <c r="CN23" s="1765">
        <v>496</v>
      </c>
      <c r="CO23" s="1765">
        <v>509</v>
      </c>
      <c r="CP23" s="1765">
        <v>686</v>
      </c>
      <c r="CQ23" s="1765">
        <v>581</v>
      </c>
      <c r="CR23" s="1765">
        <v>546</v>
      </c>
      <c r="CS23" s="1765">
        <v>648</v>
      </c>
      <c r="CT23" s="1765">
        <v>529</v>
      </c>
      <c r="CU23" s="1765">
        <v>457</v>
      </c>
      <c r="CV23" s="1775">
        <v>343</v>
      </c>
      <c r="CW23" s="1775">
        <v>301</v>
      </c>
      <c r="CX23" s="1775">
        <v>420</v>
      </c>
      <c r="CY23" s="1775">
        <v>358</v>
      </c>
      <c r="CZ23" s="1775">
        <v>307</v>
      </c>
      <c r="DA23" s="1775">
        <v>337</v>
      </c>
      <c r="DB23" s="1775">
        <v>418</v>
      </c>
      <c r="DC23" s="1775">
        <v>373</v>
      </c>
      <c r="DD23" s="1775">
        <v>383</v>
      </c>
      <c r="DE23" s="1775">
        <v>342</v>
      </c>
      <c r="DF23" s="1775">
        <v>390</v>
      </c>
      <c r="DG23" s="1775">
        <v>332</v>
      </c>
      <c r="DH23" s="1775">
        <v>298</v>
      </c>
      <c r="DI23" s="1775">
        <v>360</v>
      </c>
      <c r="DJ23" s="1775">
        <v>276</v>
      </c>
      <c r="DK23" s="1767">
        <v>123575</v>
      </c>
      <c r="DL23" s="1762"/>
      <c r="DM23" s="1763"/>
      <c r="DN23" s="1764"/>
    </row>
    <row r="24" spans="1:118" ht="13.5" customHeight="1">
      <c r="A24" s="1724" t="s">
        <v>1421</v>
      </c>
      <c r="B24" s="1782">
        <v>0</v>
      </c>
      <c r="C24" s="1782">
        <v>0</v>
      </c>
      <c r="D24" s="1782">
        <v>12</v>
      </c>
      <c r="E24" s="1782">
        <v>32</v>
      </c>
      <c r="F24" s="1782">
        <v>17</v>
      </c>
      <c r="G24" s="1782">
        <v>14</v>
      </c>
      <c r="H24" s="1782">
        <v>12</v>
      </c>
      <c r="I24" s="1782">
        <v>23</v>
      </c>
      <c r="J24" s="1782">
        <v>10</v>
      </c>
      <c r="K24" s="1782">
        <v>11</v>
      </c>
      <c r="L24" s="1782">
        <v>18</v>
      </c>
      <c r="M24" s="1782">
        <v>17</v>
      </c>
      <c r="N24" s="1782">
        <v>10</v>
      </c>
      <c r="O24" s="1782">
        <v>8</v>
      </c>
      <c r="P24" s="1782">
        <v>6</v>
      </c>
      <c r="Q24" s="1782">
        <v>14</v>
      </c>
      <c r="R24" s="1782">
        <v>13</v>
      </c>
      <c r="S24" s="1782">
        <v>7</v>
      </c>
      <c r="T24" s="1782">
        <v>11</v>
      </c>
      <c r="U24" s="1782">
        <v>14</v>
      </c>
      <c r="V24" s="1782">
        <v>16</v>
      </c>
      <c r="W24" s="1782">
        <v>11</v>
      </c>
      <c r="X24" s="1782">
        <v>3</v>
      </c>
      <c r="Y24" s="1782">
        <v>8</v>
      </c>
      <c r="Z24" s="1782">
        <v>14</v>
      </c>
      <c r="AA24" s="1782">
        <v>3</v>
      </c>
      <c r="AB24" s="1782">
        <v>9</v>
      </c>
      <c r="AC24" s="1782">
        <v>11</v>
      </c>
      <c r="AD24" s="1782">
        <v>10</v>
      </c>
      <c r="AE24" s="1782">
        <v>9</v>
      </c>
      <c r="AF24" s="1782">
        <v>10</v>
      </c>
      <c r="AG24" s="1782">
        <v>8</v>
      </c>
      <c r="AH24" s="1782">
        <v>13</v>
      </c>
      <c r="AI24" s="1782">
        <v>6</v>
      </c>
      <c r="AJ24" s="1782">
        <v>5</v>
      </c>
      <c r="AK24" s="1782">
        <v>3</v>
      </c>
      <c r="AL24" s="1782">
        <v>4</v>
      </c>
      <c r="AM24" s="1782">
        <v>17</v>
      </c>
      <c r="AN24" s="1782">
        <v>11</v>
      </c>
      <c r="AO24" s="1782">
        <v>9</v>
      </c>
      <c r="AP24" s="1782">
        <v>8</v>
      </c>
      <c r="AQ24" s="1782">
        <v>11</v>
      </c>
      <c r="AR24" s="1782">
        <v>16</v>
      </c>
      <c r="AS24" s="1782">
        <v>10</v>
      </c>
      <c r="AT24" s="1782">
        <v>10</v>
      </c>
      <c r="AU24" s="1782">
        <v>13</v>
      </c>
      <c r="AV24" s="1782">
        <v>6</v>
      </c>
      <c r="AW24" s="1782">
        <v>1</v>
      </c>
      <c r="AX24" s="1782">
        <v>2</v>
      </c>
      <c r="AY24" s="1782">
        <v>6</v>
      </c>
      <c r="AZ24" s="1782">
        <v>3</v>
      </c>
      <c r="BA24" s="1782">
        <v>5</v>
      </c>
      <c r="BB24" s="1782">
        <v>9</v>
      </c>
      <c r="BC24" s="1782">
        <v>7</v>
      </c>
      <c r="BD24" s="1782">
        <v>8</v>
      </c>
      <c r="BE24" s="1782">
        <v>0</v>
      </c>
      <c r="BF24" s="1782">
        <v>5</v>
      </c>
      <c r="BG24" s="1782">
        <v>7</v>
      </c>
      <c r="BH24" s="1782">
        <v>11</v>
      </c>
      <c r="BI24" s="1782">
        <v>6</v>
      </c>
      <c r="BJ24" s="1782">
        <v>9</v>
      </c>
      <c r="BK24" s="1782">
        <v>10</v>
      </c>
      <c r="BL24" s="1782">
        <v>4</v>
      </c>
      <c r="BM24" s="1782">
        <v>15</v>
      </c>
      <c r="BN24" s="1782">
        <v>78</v>
      </c>
      <c r="BO24" s="1782">
        <v>13</v>
      </c>
      <c r="BP24" s="1782">
        <v>12</v>
      </c>
      <c r="BQ24" s="1782">
        <v>10</v>
      </c>
      <c r="BR24" s="1782">
        <v>14</v>
      </c>
      <c r="BS24" s="1782">
        <v>8</v>
      </c>
      <c r="BT24" s="1782">
        <v>12</v>
      </c>
      <c r="BU24" s="1782">
        <v>13</v>
      </c>
      <c r="BV24" s="1782">
        <v>15</v>
      </c>
      <c r="BW24" s="1782">
        <v>14</v>
      </c>
      <c r="BX24" s="1782">
        <v>10</v>
      </c>
      <c r="BY24" s="1782">
        <v>9</v>
      </c>
      <c r="BZ24" s="1782">
        <v>18</v>
      </c>
      <c r="CA24" s="1782">
        <v>8</v>
      </c>
      <c r="CB24" s="1782">
        <v>18</v>
      </c>
      <c r="CC24" s="1782">
        <v>5</v>
      </c>
      <c r="CD24" s="1782">
        <v>7</v>
      </c>
      <c r="CE24" s="1782">
        <v>8</v>
      </c>
      <c r="CF24" s="1782">
        <v>7</v>
      </c>
      <c r="CG24" s="1782">
        <v>5</v>
      </c>
      <c r="CH24" s="1782">
        <v>10</v>
      </c>
      <c r="CI24" s="1782">
        <v>10</v>
      </c>
      <c r="CJ24" s="1782">
        <v>10</v>
      </c>
      <c r="CK24" s="1782">
        <v>21</v>
      </c>
      <c r="CL24" s="1782">
        <v>18</v>
      </c>
      <c r="CM24" s="1782">
        <v>14</v>
      </c>
      <c r="CN24" s="1782">
        <v>12</v>
      </c>
      <c r="CO24" s="1782">
        <v>14</v>
      </c>
      <c r="CP24" s="1782">
        <v>23</v>
      </c>
      <c r="CQ24" s="1782">
        <v>16</v>
      </c>
      <c r="CR24" s="1782">
        <v>19</v>
      </c>
      <c r="CS24" s="1782">
        <v>23</v>
      </c>
      <c r="CT24" s="1782">
        <v>18</v>
      </c>
      <c r="CU24" s="1782">
        <v>16</v>
      </c>
      <c r="CV24" s="1783">
        <v>22</v>
      </c>
      <c r="CW24" s="1783">
        <v>27</v>
      </c>
      <c r="CX24" s="1783">
        <v>21</v>
      </c>
      <c r="CY24" s="1783">
        <v>21</v>
      </c>
      <c r="CZ24" s="1783">
        <v>12</v>
      </c>
      <c r="DA24" s="1783">
        <v>10</v>
      </c>
      <c r="DB24" s="1783">
        <v>16</v>
      </c>
      <c r="DC24" s="1783">
        <v>15</v>
      </c>
      <c r="DD24" s="1783">
        <v>14</v>
      </c>
      <c r="DE24" s="1783">
        <v>19</v>
      </c>
      <c r="DF24" s="1783">
        <v>13</v>
      </c>
      <c r="DG24" s="1783">
        <v>14</v>
      </c>
      <c r="DH24" s="1783">
        <v>9</v>
      </c>
      <c r="DI24" s="1783">
        <v>20</v>
      </c>
      <c r="DJ24" s="1783">
        <v>24</v>
      </c>
      <c r="DK24" s="1784">
        <v>1376</v>
      </c>
      <c r="DL24" s="1785"/>
      <c r="DM24" s="1763"/>
      <c r="DN24" s="1764"/>
    </row>
    <row r="25" spans="1:118" ht="13.5" customHeight="1">
      <c r="A25" s="1720" t="s">
        <v>1422</v>
      </c>
      <c r="B25" s="1773">
        <v>3695</v>
      </c>
      <c r="C25" s="1773">
        <v>8394</v>
      </c>
      <c r="D25" s="1773">
        <v>10954</v>
      </c>
      <c r="E25" s="1773">
        <v>16122</v>
      </c>
      <c r="F25" s="1773">
        <v>10939</v>
      </c>
      <c r="G25" s="1773">
        <v>9019</v>
      </c>
      <c r="H25" s="1773">
        <v>7402</v>
      </c>
      <c r="I25" s="1773">
        <v>7366</v>
      </c>
      <c r="J25" s="1773">
        <v>6727</v>
      </c>
      <c r="K25" s="1773">
        <v>6249</v>
      </c>
      <c r="L25" s="1773">
        <v>6591</v>
      </c>
      <c r="M25" s="1773">
        <v>5442</v>
      </c>
      <c r="N25" s="1773">
        <v>6645</v>
      </c>
      <c r="O25" s="1773">
        <v>6035</v>
      </c>
      <c r="P25" s="1773">
        <v>5732</v>
      </c>
      <c r="Q25" s="1773">
        <v>6336</v>
      </c>
      <c r="R25" s="1773">
        <v>6232</v>
      </c>
      <c r="S25" s="1773">
        <v>6485</v>
      </c>
      <c r="T25" s="1773">
        <v>6306</v>
      </c>
      <c r="U25" s="1773">
        <v>5732</v>
      </c>
      <c r="V25" s="1773">
        <v>6571</v>
      </c>
      <c r="W25" s="1773">
        <v>5876</v>
      </c>
      <c r="X25" s="1773">
        <v>5981</v>
      </c>
      <c r="Y25" s="1773">
        <v>6095</v>
      </c>
      <c r="Z25" s="1773">
        <v>6480</v>
      </c>
      <c r="AA25" s="1773">
        <v>6014</v>
      </c>
      <c r="AB25" s="1773">
        <v>6633</v>
      </c>
      <c r="AC25" s="1773">
        <v>6823</v>
      </c>
      <c r="AD25" s="1773">
        <v>6344</v>
      </c>
      <c r="AE25" s="1773">
        <v>7007</v>
      </c>
      <c r="AF25" s="1773">
        <v>8482</v>
      </c>
      <c r="AG25" s="1773">
        <v>8022</v>
      </c>
      <c r="AH25" s="1773">
        <v>5551</v>
      </c>
      <c r="AI25" s="1773">
        <v>2518</v>
      </c>
      <c r="AJ25" s="1773">
        <v>2780</v>
      </c>
      <c r="AK25" s="1773">
        <v>3047</v>
      </c>
      <c r="AL25" s="1773">
        <v>3089</v>
      </c>
      <c r="AM25" s="1773">
        <v>13679</v>
      </c>
      <c r="AN25" s="1773">
        <v>8928</v>
      </c>
      <c r="AO25" s="1773">
        <v>6668</v>
      </c>
      <c r="AP25" s="1773">
        <v>6359</v>
      </c>
      <c r="AQ25" s="1773">
        <v>6529</v>
      </c>
      <c r="AR25" s="1773">
        <v>6022</v>
      </c>
      <c r="AS25" s="1773">
        <v>5918</v>
      </c>
      <c r="AT25" s="1773">
        <v>7074</v>
      </c>
      <c r="AU25" s="1773">
        <v>6331</v>
      </c>
      <c r="AV25" s="1773">
        <v>3725</v>
      </c>
      <c r="AW25" s="1773">
        <v>668</v>
      </c>
      <c r="AX25" s="1773">
        <v>1029</v>
      </c>
      <c r="AY25" s="1773">
        <v>1717</v>
      </c>
      <c r="AZ25" s="1773">
        <v>2385</v>
      </c>
      <c r="BA25" s="1773">
        <v>3522</v>
      </c>
      <c r="BB25" s="1773">
        <v>4087</v>
      </c>
      <c r="BC25" s="1773">
        <v>4707</v>
      </c>
      <c r="BD25" s="1773">
        <v>4804</v>
      </c>
      <c r="BE25" s="1773">
        <v>4326</v>
      </c>
      <c r="BF25" s="1773">
        <v>5322</v>
      </c>
      <c r="BG25" s="1773">
        <v>6245</v>
      </c>
      <c r="BH25" s="1773">
        <v>7854</v>
      </c>
      <c r="BI25" s="1773">
        <v>5383</v>
      </c>
      <c r="BJ25" s="1773">
        <v>6050</v>
      </c>
      <c r="BK25" s="1773">
        <v>8574</v>
      </c>
      <c r="BL25" s="1773">
        <v>8600</v>
      </c>
      <c r="BM25" s="1773">
        <v>6876</v>
      </c>
      <c r="BN25" s="1773">
        <v>12101</v>
      </c>
      <c r="BO25" s="1773">
        <v>8363</v>
      </c>
      <c r="BP25" s="1773">
        <v>6214</v>
      </c>
      <c r="BQ25" s="1773">
        <v>4925</v>
      </c>
      <c r="BR25" s="1773">
        <v>4648</v>
      </c>
      <c r="BS25" s="1773">
        <v>4716</v>
      </c>
      <c r="BT25" s="1773">
        <v>4664</v>
      </c>
      <c r="BU25" s="1773">
        <v>3744</v>
      </c>
      <c r="BV25" s="1773">
        <v>3963</v>
      </c>
      <c r="BW25" s="1773">
        <v>3704</v>
      </c>
      <c r="BX25" s="1773">
        <v>3292</v>
      </c>
      <c r="BY25" s="1773">
        <v>2829</v>
      </c>
      <c r="BZ25" s="1773">
        <v>2694</v>
      </c>
      <c r="CA25" s="1773">
        <v>3249</v>
      </c>
      <c r="CB25" s="1773">
        <v>3459</v>
      </c>
      <c r="CC25" s="1773">
        <v>2912</v>
      </c>
      <c r="CD25" s="1773">
        <v>3865</v>
      </c>
      <c r="CE25" s="1773">
        <v>3575</v>
      </c>
      <c r="CF25" s="1773">
        <v>3890</v>
      </c>
      <c r="CG25" s="1773">
        <v>3255</v>
      </c>
      <c r="CH25" s="1773">
        <v>3710</v>
      </c>
      <c r="CI25" s="1773">
        <v>3254</v>
      </c>
      <c r="CJ25" s="1773">
        <v>3343</v>
      </c>
      <c r="CK25" s="1773">
        <v>3581</v>
      </c>
      <c r="CL25" s="1773">
        <v>3326</v>
      </c>
      <c r="CM25" s="1773">
        <v>3834</v>
      </c>
      <c r="CN25" s="1773">
        <v>3577</v>
      </c>
      <c r="CO25" s="1773">
        <v>2894</v>
      </c>
      <c r="CP25" s="1773">
        <v>4621</v>
      </c>
      <c r="CQ25" s="1773">
        <v>4077</v>
      </c>
      <c r="CR25" s="1773">
        <v>3745</v>
      </c>
      <c r="CS25" s="1773">
        <v>4280</v>
      </c>
      <c r="CT25" s="1773">
        <v>3658</v>
      </c>
      <c r="CU25" s="1773">
        <v>3390</v>
      </c>
      <c r="CV25" s="1773">
        <v>2815</v>
      </c>
      <c r="CW25" s="1773">
        <v>2475</v>
      </c>
      <c r="CX25" s="1773">
        <v>3003</v>
      </c>
      <c r="CY25" s="1773">
        <v>2939</v>
      </c>
      <c r="CZ25" s="1773">
        <v>2509</v>
      </c>
      <c r="DA25" s="1773">
        <v>2485</v>
      </c>
      <c r="DB25" s="1773">
        <v>3616</v>
      </c>
      <c r="DC25" s="1773">
        <v>2958</v>
      </c>
      <c r="DD25" s="1773">
        <v>2896</v>
      </c>
      <c r="DE25" s="1773">
        <v>2693</v>
      </c>
      <c r="DF25" s="1773">
        <v>2789</v>
      </c>
      <c r="DG25" s="1773">
        <v>2551</v>
      </c>
      <c r="DH25" s="1773">
        <v>2490</v>
      </c>
      <c r="DI25" s="1773">
        <v>2732</v>
      </c>
      <c r="DJ25" s="1773">
        <v>2716</v>
      </c>
      <c r="DK25" s="1779">
        <v>582117</v>
      </c>
      <c r="DL25" s="1762">
        <v>1</v>
      </c>
      <c r="DM25" s="1763"/>
      <c r="DN25" s="1764"/>
    </row>
    <row r="26" spans="1:118" ht="13.5" customHeight="1">
      <c r="A26" s="1730" t="s">
        <v>1352</v>
      </c>
      <c r="B26" s="1766">
        <v>3540</v>
      </c>
      <c r="C26" s="1766">
        <v>7516</v>
      </c>
      <c r="D26" s="1766">
        <v>4272</v>
      </c>
      <c r="E26" s="1766">
        <v>4141</v>
      </c>
      <c r="F26" s="1766">
        <v>2656</v>
      </c>
      <c r="G26" s="1766">
        <v>2243</v>
      </c>
      <c r="H26" s="1766">
        <v>1683</v>
      </c>
      <c r="I26" s="1766">
        <v>1726</v>
      </c>
      <c r="J26" s="1766">
        <v>1538</v>
      </c>
      <c r="K26" s="1766">
        <v>1582</v>
      </c>
      <c r="L26" s="1766">
        <v>1626</v>
      </c>
      <c r="M26" s="1766">
        <v>1318</v>
      </c>
      <c r="N26" s="1766">
        <v>1541</v>
      </c>
      <c r="O26" s="1766">
        <v>1462</v>
      </c>
      <c r="P26" s="1766">
        <v>1335</v>
      </c>
      <c r="Q26" s="1766">
        <v>1531</v>
      </c>
      <c r="R26" s="1766">
        <v>1495</v>
      </c>
      <c r="S26" s="1766">
        <v>1467</v>
      </c>
      <c r="T26" s="1766">
        <v>1432</v>
      </c>
      <c r="U26" s="1766">
        <v>1293</v>
      </c>
      <c r="V26" s="1766">
        <v>1464</v>
      </c>
      <c r="W26" s="1766">
        <v>1347</v>
      </c>
      <c r="X26" s="1766">
        <v>1353</v>
      </c>
      <c r="Y26" s="1766">
        <v>1434</v>
      </c>
      <c r="Z26" s="1766">
        <v>1485</v>
      </c>
      <c r="AA26" s="1766">
        <v>1393</v>
      </c>
      <c r="AB26" s="1766">
        <v>1536</v>
      </c>
      <c r="AC26" s="1766">
        <v>1572</v>
      </c>
      <c r="AD26" s="1766">
        <v>1448</v>
      </c>
      <c r="AE26" s="1766">
        <v>1641</v>
      </c>
      <c r="AF26" s="1766">
        <v>1862</v>
      </c>
      <c r="AG26" s="1766">
        <v>1616</v>
      </c>
      <c r="AH26" s="1766">
        <v>1846</v>
      </c>
      <c r="AI26" s="1766">
        <v>1506</v>
      </c>
      <c r="AJ26" s="1766">
        <v>1649</v>
      </c>
      <c r="AK26" s="1766">
        <v>1513</v>
      </c>
      <c r="AL26" s="1766">
        <v>1573</v>
      </c>
      <c r="AM26" s="1766">
        <v>1378</v>
      </c>
      <c r="AN26" s="1766">
        <v>1549</v>
      </c>
      <c r="AO26" s="1766">
        <v>1541</v>
      </c>
      <c r="AP26" s="1766">
        <v>1579</v>
      </c>
      <c r="AQ26" s="1766">
        <v>1684</v>
      </c>
      <c r="AR26" s="1766">
        <v>1527</v>
      </c>
      <c r="AS26" s="1766">
        <v>1501</v>
      </c>
      <c r="AT26" s="1766">
        <v>1586</v>
      </c>
      <c r="AU26" s="1766">
        <v>1439</v>
      </c>
      <c r="AV26" s="1766">
        <v>932</v>
      </c>
      <c r="AW26" s="1766">
        <v>218</v>
      </c>
      <c r="AX26" s="1766">
        <v>395</v>
      </c>
      <c r="AY26" s="1766">
        <v>653</v>
      </c>
      <c r="AZ26" s="1766">
        <v>806</v>
      </c>
      <c r="BA26" s="1766">
        <v>1233</v>
      </c>
      <c r="BB26" s="1766">
        <v>1440</v>
      </c>
      <c r="BC26" s="1766">
        <v>1509</v>
      </c>
      <c r="BD26" s="1766">
        <v>1591</v>
      </c>
      <c r="BE26" s="1766">
        <v>1209</v>
      </c>
      <c r="BF26" s="1766">
        <v>917</v>
      </c>
      <c r="BG26" s="1766">
        <v>1292</v>
      </c>
      <c r="BH26" s="1766">
        <v>1680</v>
      </c>
      <c r="BI26" s="1766">
        <v>1409</v>
      </c>
      <c r="BJ26" s="1766">
        <v>1641</v>
      </c>
      <c r="BK26" s="1766">
        <v>1658</v>
      </c>
      <c r="BL26" s="1766">
        <v>1386</v>
      </c>
      <c r="BM26" s="1766">
        <v>1274</v>
      </c>
      <c r="BN26" s="1766">
        <v>1241</v>
      </c>
      <c r="BO26" s="1766">
        <v>1113</v>
      </c>
      <c r="BP26" s="1766">
        <v>1181</v>
      </c>
      <c r="BQ26" s="1766">
        <v>985</v>
      </c>
      <c r="BR26" s="1766">
        <v>933</v>
      </c>
      <c r="BS26" s="1766">
        <v>975</v>
      </c>
      <c r="BT26" s="1766">
        <v>1204</v>
      </c>
      <c r="BU26" s="1766">
        <v>950</v>
      </c>
      <c r="BV26" s="1766">
        <v>1175</v>
      </c>
      <c r="BW26" s="1766">
        <v>1115</v>
      </c>
      <c r="BX26" s="1766">
        <v>1013</v>
      </c>
      <c r="BY26" s="1766">
        <v>958</v>
      </c>
      <c r="BZ26" s="1766">
        <v>965</v>
      </c>
      <c r="CA26" s="1766">
        <v>1053</v>
      </c>
      <c r="CB26" s="1766">
        <v>1101</v>
      </c>
      <c r="CC26" s="1766">
        <v>942</v>
      </c>
      <c r="CD26" s="1766">
        <v>1299</v>
      </c>
      <c r="CE26" s="1766">
        <v>1242</v>
      </c>
      <c r="CF26" s="1766">
        <v>1467</v>
      </c>
      <c r="CG26" s="1766">
        <v>1188</v>
      </c>
      <c r="CH26" s="1766">
        <v>1388</v>
      </c>
      <c r="CI26" s="1766">
        <v>1164</v>
      </c>
      <c r="CJ26" s="1766">
        <v>1222</v>
      </c>
      <c r="CK26" s="1766">
        <v>1291</v>
      </c>
      <c r="CL26" s="1766">
        <v>1343</v>
      </c>
      <c r="CM26" s="1766">
        <v>1547</v>
      </c>
      <c r="CN26" s="1766">
        <v>1386</v>
      </c>
      <c r="CO26" s="1766">
        <v>1044</v>
      </c>
      <c r="CP26" s="1766">
        <v>1834</v>
      </c>
      <c r="CQ26" s="1766">
        <v>1664</v>
      </c>
      <c r="CR26" s="1766">
        <v>1396</v>
      </c>
      <c r="CS26" s="1766">
        <v>1677</v>
      </c>
      <c r="CT26" s="1766">
        <v>1537</v>
      </c>
      <c r="CU26" s="1766">
        <v>1484</v>
      </c>
      <c r="CV26" s="1775">
        <v>1172</v>
      </c>
      <c r="CW26" s="1775">
        <v>1132</v>
      </c>
      <c r="CX26" s="1775">
        <v>1291</v>
      </c>
      <c r="CY26" s="1775">
        <v>1228</v>
      </c>
      <c r="CZ26" s="1775">
        <v>1076</v>
      </c>
      <c r="DA26" s="1775">
        <v>1051</v>
      </c>
      <c r="DB26" s="1775">
        <v>1816</v>
      </c>
      <c r="DC26" s="1775">
        <v>1339</v>
      </c>
      <c r="DD26" s="1775">
        <v>1310</v>
      </c>
      <c r="DE26" s="1775">
        <v>1238</v>
      </c>
      <c r="DF26" s="1775">
        <v>1241</v>
      </c>
      <c r="DG26" s="1775">
        <v>1121</v>
      </c>
      <c r="DH26" s="1775">
        <v>1152</v>
      </c>
      <c r="DI26" s="1775">
        <v>1228</v>
      </c>
      <c r="DJ26" s="1775">
        <v>1378</v>
      </c>
      <c r="DK26" s="1781">
        <v>167512</v>
      </c>
      <c r="DL26" s="1768"/>
      <c r="DM26" s="1763"/>
      <c r="DN26" s="1764"/>
    </row>
    <row r="27" spans="1:118" ht="13.5" customHeight="1">
      <c r="A27" s="1776" t="s">
        <v>1353</v>
      </c>
      <c r="B27" s="1765">
        <v>0</v>
      </c>
      <c r="C27" s="1765">
        <v>1</v>
      </c>
      <c r="D27" s="1765">
        <v>72</v>
      </c>
      <c r="E27" s="1765">
        <v>111</v>
      </c>
      <c r="F27" s="1765">
        <v>58</v>
      </c>
      <c r="G27" s="1765">
        <v>65</v>
      </c>
      <c r="H27" s="1765">
        <v>43</v>
      </c>
      <c r="I27" s="1765">
        <v>30</v>
      </c>
      <c r="J27" s="1765">
        <v>32</v>
      </c>
      <c r="K27" s="1765">
        <v>41</v>
      </c>
      <c r="L27" s="1765">
        <v>26</v>
      </c>
      <c r="M27" s="1765">
        <v>41</v>
      </c>
      <c r="N27" s="1765">
        <v>59</v>
      </c>
      <c r="O27" s="1765">
        <v>59</v>
      </c>
      <c r="P27" s="1765">
        <v>47</v>
      </c>
      <c r="Q27" s="1765">
        <v>42</v>
      </c>
      <c r="R27" s="1765">
        <v>90</v>
      </c>
      <c r="S27" s="1765">
        <v>86</v>
      </c>
      <c r="T27" s="1765">
        <v>103</v>
      </c>
      <c r="U27" s="1765">
        <v>93</v>
      </c>
      <c r="V27" s="1765">
        <v>118</v>
      </c>
      <c r="W27" s="1765">
        <v>113</v>
      </c>
      <c r="X27" s="1765">
        <v>147</v>
      </c>
      <c r="Y27" s="1765">
        <v>120</v>
      </c>
      <c r="Z27" s="1765">
        <v>159</v>
      </c>
      <c r="AA27" s="1765">
        <v>170</v>
      </c>
      <c r="AB27" s="1765">
        <v>194</v>
      </c>
      <c r="AC27" s="1765">
        <v>168</v>
      </c>
      <c r="AD27" s="1765">
        <v>203</v>
      </c>
      <c r="AE27" s="1765">
        <v>251</v>
      </c>
      <c r="AF27" s="1765">
        <v>284</v>
      </c>
      <c r="AG27" s="1765">
        <v>318</v>
      </c>
      <c r="AH27" s="1765">
        <v>326</v>
      </c>
      <c r="AI27" s="1765">
        <v>365</v>
      </c>
      <c r="AJ27" s="1765">
        <v>485</v>
      </c>
      <c r="AK27" s="1765">
        <v>880</v>
      </c>
      <c r="AL27" s="1765">
        <v>642</v>
      </c>
      <c r="AM27" s="1765">
        <v>127</v>
      </c>
      <c r="AN27" s="1765">
        <v>88</v>
      </c>
      <c r="AO27" s="1765">
        <v>56</v>
      </c>
      <c r="AP27" s="1765">
        <v>61</v>
      </c>
      <c r="AQ27" s="1765">
        <v>73</v>
      </c>
      <c r="AR27" s="1765">
        <v>85</v>
      </c>
      <c r="AS27" s="1765">
        <v>71</v>
      </c>
      <c r="AT27" s="1765">
        <v>61</v>
      </c>
      <c r="AU27" s="1765">
        <v>52</v>
      </c>
      <c r="AV27" s="1765">
        <v>33</v>
      </c>
      <c r="AW27" s="1765">
        <v>7</v>
      </c>
      <c r="AX27" s="1765">
        <v>4</v>
      </c>
      <c r="AY27" s="1765">
        <v>6</v>
      </c>
      <c r="AZ27" s="1765">
        <v>14</v>
      </c>
      <c r="BA27" s="1765">
        <v>14</v>
      </c>
      <c r="BB27" s="1765">
        <v>23</v>
      </c>
      <c r="BC27" s="1765">
        <v>20</v>
      </c>
      <c r="BD27" s="1765">
        <v>37</v>
      </c>
      <c r="BE27" s="1765">
        <v>21</v>
      </c>
      <c r="BF27" s="1765">
        <v>23</v>
      </c>
      <c r="BG27" s="1765">
        <v>18</v>
      </c>
      <c r="BH27" s="1765">
        <v>31</v>
      </c>
      <c r="BI27" s="1765">
        <v>21</v>
      </c>
      <c r="BJ27" s="1765">
        <v>41</v>
      </c>
      <c r="BK27" s="1765">
        <v>59</v>
      </c>
      <c r="BL27" s="1765">
        <v>61</v>
      </c>
      <c r="BM27" s="1765">
        <v>51</v>
      </c>
      <c r="BN27" s="1765">
        <v>34</v>
      </c>
      <c r="BO27" s="1765">
        <v>34</v>
      </c>
      <c r="BP27" s="1765">
        <v>41</v>
      </c>
      <c r="BQ27" s="1765">
        <v>30</v>
      </c>
      <c r="BR27" s="1765">
        <v>19</v>
      </c>
      <c r="BS27" s="1765">
        <v>14</v>
      </c>
      <c r="BT27" s="1765">
        <v>15</v>
      </c>
      <c r="BU27" s="1765">
        <v>10</v>
      </c>
      <c r="BV27" s="1765">
        <v>13</v>
      </c>
      <c r="BW27" s="1765">
        <v>6</v>
      </c>
      <c r="BX27" s="1765">
        <v>6</v>
      </c>
      <c r="BY27" s="1765">
        <v>11</v>
      </c>
      <c r="BZ27" s="1765">
        <v>4</v>
      </c>
      <c r="CA27" s="1765">
        <v>5</v>
      </c>
      <c r="CB27" s="1765">
        <v>4</v>
      </c>
      <c r="CC27" s="1765">
        <v>7</v>
      </c>
      <c r="CD27" s="1765">
        <v>11</v>
      </c>
      <c r="CE27" s="1765">
        <v>11</v>
      </c>
      <c r="CF27" s="1765">
        <v>15</v>
      </c>
      <c r="CG27" s="1765">
        <v>5</v>
      </c>
      <c r="CH27" s="1765">
        <v>10</v>
      </c>
      <c r="CI27" s="1765">
        <v>7</v>
      </c>
      <c r="CJ27" s="1765">
        <v>9</v>
      </c>
      <c r="CK27" s="1765">
        <v>9</v>
      </c>
      <c r="CL27" s="1765">
        <v>6</v>
      </c>
      <c r="CM27" s="1765">
        <v>8</v>
      </c>
      <c r="CN27" s="1765">
        <v>8</v>
      </c>
      <c r="CO27" s="1765">
        <v>7</v>
      </c>
      <c r="CP27" s="1765">
        <v>7</v>
      </c>
      <c r="CQ27" s="1765">
        <v>19</v>
      </c>
      <c r="CR27" s="1765">
        <v>15</v>
      </c>
      <c r="CS27" s="1765">
        <v>13</v>
      </c>
      <c r="CT27" s="1765">
        <v>11</v>
      </c>
      <c r="CU27" s="1765">
        <v>14</v>
      </c>
      <c r="CV27" s="1775">
        <v>14</v>
      </c>
      <c r="CW27" s="1775">
        <v>2</v>
      </c>
      <c r="CX27" s="1775">
        <v>8</v>
      </c>
      <c r="CY27" s="1775">
        <v>12</v>
      </c>
      <c r="CZ27" s="1775">
        <v>6</v>
      </c>
      <c r="DA27" s="1775">
        <v>12</v>
      </c>
      <c r="DB27" s="1775">
        <v>7</v>
      </c>
      <c r="DC27" s="1775">
        <v>9</v>
      </c>
      <c r="DD27" s="1775">
        <v>8</v>
      </c>
      <c r="DE27" s="1775">
        <v>7</v>
      </c>
      <c r="DF27" s="1775">
        <v>4</v>
      </c>
      <c r="DG27" s="1775">
        <v>6</v>
      </c>
      <c r="DH27" s="1775">
        <v>3</v>
      </c>
      <c r="DI27" s="1775">
        <v>11</v>
      </c>
      <c r="DJ27" s="1775">
        <v>7</v>
      </c>
      <c r="DK27" s="1781">
        <v>7754</v>
      </c>
      <c r="DL27" s="1768"/>
      <c r="DM27" s="1763"/>
      <c r="DN27" s="1764"/>
    </row>
    <row r="28" spans="1:118" ht="13.5" customHeight="1">
      <c r="A28" s="1729" t="s">
        <v>1420</v>
      </c>
      <c r="B28" s="1765">
        <v>153</v>
      </c>
      <c r="C28" s="1765">
        <v>872</v>
      </c>
      <c r="D28" s="1765">
        <v>6583</v>
      </c>
      <c r="E28" s="1765">
        <v>11785</v>
      </c>
      <c r="F28" s="1765">
        <v>8168</v>
      </c>
      <c r="G28" s="1765">
        <v>6659</v>
      </c>
      <c r="H28" s="1765">
        <v>5631</v>
      </c>
      <c r="I28" s="1765">
        <v>5560</v>
      </c>
      <c r="J28" s="1765">
        <v>5125</v>
      </c>
      <c r="K28" s="1765">
        <v>4590</v>
      </c>
      <c r="L28" s="1765">
        <v>4887</v>
      </c>
      <c r="M28" s="1765">
        <v>4046</v>
      </c>
      <c r="N28" s="1765">
        <v>5000</v>
      </c>
      <c r="O28" s="1765">
        <v>4471</v>
      </c>
      <c r="P28" s="1765">
        <v>4319</v>
      </c>
      <c r="Q28" s="1765">
        <v>4719</v>
      </c>
      <c r="R28" s="1765">
        <v>4589</v>
      </c>
      <c r="S28" s="1765">
        <v>4881</v>
      </c>
      <c r="T28" s="1765">
        <v>4713</v>
      </c>
      <c r="U28" s="1765">
        <v>4303</v>
      </c>
      <c r="V28" s="1765">
        <v>4929</v>
      </c>
      <c r="W28" s="1765">
        <v>4379</v>
      </c>
      <c r="X28" s="1765">
        <v>4448</v>
      </c>
      <c r="Y28" s="1765">
        <v>4505</v>
      </c>
      <c r="Z28" s="1765">
        <v>4794</v>
      </c>
      <c r="AA28" s="1765">
        <v>4415</v>
      </c>
      <c r="AB28" s="1765">
        <v>4861</v>
      </c>
      <c r="AC28" s="1765">
        <v>5037</v>
      </c>
      <c r="AD28" s="1765">
        <v>4640</v>
      </c>
      <c r="AE28" s="1765">
        <v>5062</v>
      </c>
      <c r="AF28" s="1765">
        <v>6279</v>
      </c>
      <c r="AG28" s="1765">
        <v>6042</v>
      </c>
      <c r="AH28" s="1765">
        <v>3327</v>
      </c>
      <c r="AI28" s="1765">
        <v>608</v>
      </c>
      <c r="AJ28" s="1765">
        <v>597</v>
      </c>
      <c r="AK28" s="1765">
        <v>614</v>
      </c>
      <c r="AL28" s="1765">
        <v>828</v>
      </c>
      <c r="AM28" s="1765">
        <v>12118</v>
      </c>
      <c r="AN28" s="1765">
        <v>7247</v>
      </c>
      <c r="AO28" s="1765">
        <v>5027</v>
      </c>
      <c r="AP28" s="1765">
        <v>4674</v>
      </c>
      <c r="AQ28" s="1765">
        <v>4714</v>
      </c>
      <c r="AR28" s="1765">
        <v>4312</v>
      </c>
      <c r="AS28" s="1765">
        <v>4273</v>
      </c>
      <c r="AT28" s="1765">
        <v>5360</v>
      </c>
      <c r="AU28" s="1765">
        <v>4769</v>
      </c>
      <c r="AV28" s="1765">
        <v>2721</v>
      </c>
      <c r="AW28" s="1765">
        <v>436</v>
      </c>
      <c r="AX28" s="1765">
        <v>621</v>
      </c>
      <c r="AY28" s="1765">
        <v>1040</v>
      </c>
      <c r="AZ28" s="1765">
        <v>1551</v>
      </c>
      <c r="BA28" s="1765">
        <v>2251</v>
      </c>
      <c r="BB28" s="1765">
        <v>2587</v>
      </c>
      <c r="BC28" s="1765">
        <v>3145</v>
      </c>
      <c r="BD28" s="1765">
        <v>3129</v>
      </c>
      <c r="BE28" s="1765">
        <v>3061</v>
      </c>
      <c r="BF28" s="1765">
        <v>4335</v>
      </c>
      <c r="BG28" s="1765">
        <v>4898</v>
      </c>
      <c r="BH28" s="1765">
        <v>6087</v>
      </c>
      <c r="BI28" s="1765">
        <v>3910</v>
      </c>
      <c r="BJ28" s="1765">
        <v>4325</v>
      </c>
      <c r="BK28" s="1765">
        <v>6801</v>
      </c>
      <c r="BL28" s="1765">
        <v>7121</v>
      </c>
      <c r="BM28" s="1765">
        <v>5499</v>
      </c>
      <c r="BN28" s="1765">
        <v>10720</v>
      </c>
      <c r="BO28" s="1765">
        <v>7168</v>
      </c>
      <c r="BP28" s="1765">
        <v>4951</v>
      </c>
      <c r="BQ28" s="1765">
        <v>3865</v>
      </c>
      <c r="BR28" s="1765">
        <v>3664</v>
      </c>
      <c r="BS28" s="1765">
        <v>3691</v>
      </c>
      <c r="BT28" s="1765">
        <v>3402</v>
      </c>
      <c r="BU28" s="1765">
        <v>2750</v>
      </c>
      <c r="BV28" s="1765">
        <v>2729</v>
      </c>
      <c r="BW28" s="1765">
        <v>2547</v>
      </c>
      <c r="BX28" s="1765">
        <v>2247</v>
      </c>
      <c r="BY28" s="1765">
        <v>1823</v>
      </c>
      <c r="BZ28" s="1765">
        <v>1679</v>
      </c>
      <c r="CA28" s="1765">
        <v>2154</v>
      </c>
      <c r="CB28" s="1765">
        <v>2298</v>
      </c>
      <c r="CC28" s="1765">
        <v>1935</v>
      </c>
      <c r="CD28" s="1765">
        <v>2518</v>
      </c>
      <c r="CE28" s="1765">
        <v>2293</v>
      </c>
      <c r="CF28" s="1765">
        <v>2366</v>
      </c>
      <c r="CG28" s="1765">
        <v>2024</v>
      </c>
      <c r="CH28" s="1765">
        <v>2252</v>
      </c>
      <c r="CI28" s="1765">
        <v>2016</v>
      </c>
      <c r="CJ28" s="1765">
        <v>2045</v>
      </c>
      <c r="CK28" s="1765">
        <v>2208</v>
      </c>
      <c r="CL28" s="1765">
        <v>1899</v>
      </c>
      <c r="CM28" s="1765">
        <v>2184</v>
      </c>
      <c r="CN28" s="1765">
        <v>2102</v>
      </c>
      <c r="CO28" s="1765">
        <v>1768</v>
      </c>
      <c r="CP28" s="1765">
        <v>2700</v>
      </c>
      <c r="CQ28" s="1765">
        <v>2333</v>
      </c>
      <c r="CR28" s="1765">
        <v>2245</v>
      </c>
      <c r="CS28" s="1765">
        <v>2505</v>
      </c>
      <c r="CT28" s="1765">
        <v>2015</v>
      </c>
      <c r="CU28" s="1765">
        <v>1805</v>
      </c>
      <c r="CV28" s="1775">
        <v>1526</v>
      </c>
      <c r="CW28" s="1775">
        <v>1252</v>
      </c>
      <c r="CX28" s="1775">
        <v>1621</v>
      </c>
      <c r="CY28" s="1775">
        <v>1599</v>
      </c>
      <c r="CZ28" s="1775">
        <v>1340</v>
      </c>
      <c r="DA28" s="1775">
        <v>1350</v>
      </c>
      <c r="DB28" s="1775">
        <v>1749</v>
      </c>
      <c r="DC28" s="1775">
        <v>1550</v>
      </c>
      <c r="DD28" s="1775">
        <v>1515</v>
      </c>
      <c r="DE28" s="1775">
        <v>1380</v>
      </c>
      <c r="DF28" s="1775">
        <v>1482</v>
      </c>
      <c r="DG28" s="1775">
        <v>1356</v>
      </c>
      <c r="DH28" s="1775">
        <v>1275</v>
      </c>
      <c r="DI28" s="1775">
        <v>1402</v>
      </c>
      <c r="DJ28" s="1775">
        <v>1205</v>
      </c>
      <c r="DK28" s="1781">
        <v>400934</v>
      </c>
      <c r="DL28" s="1786"/>
      <c r="DM28" s="1763"/>
      <c r="DN28" s="1764"/>
    </row>
    <row r="29" spans="1:118" ht="13.5" customHeight="1" thickBot="1">
      <c r="A29" s="1724" t="s">
        <v>1421</v>
      </c>
      <c r="B29" s="1787">
        <v>2</v>
      </c>
      <c r="C29" s="1787">
        <v>5</v>
      </c>
      <c r="D29" s="1787">
        <v>27</v>
      </c>
      <c r="E29" s="1787">
        <v>85</v>
      </c>
      <c r="F29" s="1787">
        <v>57</v>
      </c>
      <c r="G29" s="1787">
        <v>52</v>
      </c>
      <c r="H29" s="1787">
        <v>45</v>
      </c>
      <c r="I29" s="1787">
        <v>50</v>
      </c>
      <c r="J29" s="1787">
        <v>32</v>
      </c>
      <c r="K29" s="1787">
        <v>36</v>
      </c>
      <c r="L29" s="1787">
        <v>52</v>
      </c>
      <c r="M29" s="1787">
        <v>37</v>
      </c>
      <c r="N29" s="1787">
        <v>45</v>
      </c>
      <c r="O29" s="1787">
        <v>43</v>
      </c>
      <c r="P29" s="1787">
        <v>31</v>
      </c>
      <c r="Q29" s="1787">
        <v>44</v>
      </c>
      <c r="R29" s="1787">
        <v>58</v>
      </c>
      <c r="S29" s="1787">
        <v>51</v>
      </c>
      <c r="T29" s="1787">
        <v>58</v>
      </c>
      <c r="U29" s="1787">
        <v>43</v>
      </c>
      <c r="V29" s="1787">
        <v>60</v>
      </c>
      <c r="W29" s="1787">
        <v>37</v>
      </c>
      <c r="X29" s="1787">
        <v>33</v>
      </c>
      <c r="Y29" s="1787">
        <v>36</v>
      </c>
      <c r="Z29" s="1787">
        <v>42</v>
      </c>
      <c r="AA29" s="1787">
        <v>36</v>
      </c>
      <c r="AB29" s="1787">
        <v>42</v>
      </c>
      <c r="AC29" s="1787">
        <v>46</v>
      </c>
      <c r="AD29" s="1787">
        <v>53</v>
      </c>
      <c r="AE29" s="1787">
        <v>53</v>
      </c>
      <c r="AF29" s="1787">
        <v>57</v>
      </c>
      <c r="AG29" s="1787">
        <v>46</v>
      </c>
      <c r="AH29" s="1787">
        <v>52</v>
      </c>
      <c r="AI29" s="1787">
        <v>39</v>
      </c>
      <c r="AJ29" s="1787">
        <v>49</v>
      </c>
      <c r="AK29" s="1787">
        <v>40</v>
      </c>
      <c r="AL29" s="1787">
        <v>46</v>
      </c>
      <c r="AM29" s="1787">
        <v>56</v>
      </c>
      <c r="AN29" s="1787">
        <v>44</v>
      </c>
      <c r="AO29" s="1787">
        <v>44</v>
      </c>
      <c r="AP29" s="1787">
        <v>45</v>
      </c>
      <c r="AQ29" s="1787">
        <v>58</v>
      </c>
      <c r="AR29" s="1787">
        <v>98</v>
      </c>
      <c r="AS29" s="1787">
        <v>73</v>
      </c>
      <c r="AT29" s="1787">
        <v>67</v>
      </c>
      <c r="AU29" s="1787">
        <v>71</v>
      </c>
      <c r="AV29" s="1787">
        <v>39</v>
      </c>
      <c r="AW29" s="1787">
        <v>7</v>
      </c>
      <c r="AX29" s="1787">
        <v>9</v>
      </c>
      <c r="AY29" s="1787">
        <v>18</v>
      </c>
      <c r="AZ29" s="1787">
        <v>14</v>
      </c>
      <c r="BA29" s="1787">
        <v>24</v>
      </c>
      <c r="BB29" s="1787">
        <v>37</v>
      </c>
      <c r="BC29" s="1787">
        <v>33</v>
      </c>
      <c r="BD29" s="1787">
        <v>47</v>
      </c>
      <c r="BE29" s="1787">
        <v>35</v>
      </c>
      <c r="BF29" s="1787">
        <v>47</v>
      </c>
      <c r="BG29" s="1787">
        <v>37</v>
      </c>
      <c r="BH29" s="1787">
        <v>56</v>
      </c>
      <c r="BI29" s="1787">
        <v>43</v>
      </c>
      <c r="BJ29" s="1787">
        <v>43</v>
      </c>
      <c r="BK29" s="1787">
        <v>56</v>
      </c>
      <c r="BL29" s="1787">
        <v>32</v>
      </c>
      <c r="BM29" s="1787">
        <v>52</v>
      </c>
      <c r="BN29" s="1787">
        <v>106</v>
      </c>
      <c r="BO29" s="1787">
        <v>48</v>
      </c>
      <c r="BP29" s="1787">
        <v>41</v>
      </c>
      <c r="BQ29" s="1787">
        <v>45</v>
      </c>
      <c r="BR29" s="1787">
        <v>32</v>
      </c>
      <c r="BS29" s="1787">
        <v>36</v>
      </c>
      <c r="BT29" s="1787">
        <v>43</v>
      </c>
      <c r="BU29" s="1787">
        <v>34</v>
      </c>
      <c r="BV29" s="1787">
        <v>46</v>
      </c>
      <c r="BW29" s="1787">
        <v>36</v>
      </c>
      <c r="BX29" s="1787">
        <v>26</v>
      </c>
      <c r="BY29" s="1787">
        <v>37</v>
      </c>
      <c r="BZ29" s="1787">
        <v>46</v>
      </c>
      <c r="CA29" s="1787">
        <v>37</v>
      </c>
      <c r="CB29" s="1787">
        <v>56</v>
      </c>
      <c r="CC29" s="1787">
        <v>28</v>
      </c>
      <c r="CD29" s="1787">
        <v>37</v>
      </c>
      <c r="CE29" s="1787">
        <v>29</v>
      </c>
      <c r="CF29" s="1787">
        <v>42</v>
      </c>
      <c r="CG29" s="1787">
        <v>38</v>
      </c>
      <c r="CH29" s="1787">
        <v>60</v>
      </c>
      <c r="CI29" s="1787">
        <v>67</v>
      </c>
      <c r="CJ29" s="1787">
        <v>67</v>
      </c>
      <c r="CK29" s="1787">
        <v>73</v>
      </c>
      <c r="CL29" s="1787">
        <v>78</v>
      </c>
      <c r="CM29" s="1787">
        <v>95</v>
      </c>
      <c r="CN29" s="1787">
        <v>81</v>
      </c>
      <c r="CO29" s="1787">
        <v>75</v>
      </c>
      <c r="CP29" s="1787">
        <v>80</v>
      </c>
      <c r="CQ29" s="1787">
        <v>61</v>
      </c>
      <c r="CR29" s="1787">
        <v>89</v>
      </c>
      <c r="CS29" s="1787">
        <v>85</v>
      </c>
      <c r="CT29" s="1787">
        <v>95</v>
      </c>
      <c r="CU29" s="1787">
        <v>87</v>
      </c>
      <c r="CV29" s="1788">
        <v>103</v>
      </c>
      <c r="CW29" s="1788">
        <v>89</v>
      </c>
      <c r="CX29" s="1788">
        <v>83</v>
      </c>
      <c r="CY29" s="1788">
        <v>100</v>
      </c>
      <c r="CZ29" s="1788">
        <v>87</v>
      </c>
      <c r="DA29" s="1788">
        <v>72</v>
      </c>
      <c r="DB29" s="1788">
        <v>44</v>
      </c>
      <c r="DC29" s="1788">
        <v>60</v>
      </c>
      <c r="DD29" s="1788">
        <v>63</v>
      </c>
      <c r="DE29" s="1788">
        <v>68</v>
      </c>
      <c r="DF29" s="1788">
        <v>62</v>
      </c>
      <c r="DG29" s="1788">
        <v>68</v>
      </c>
      <c r="DH29" s="1788">
        <v>60</v>
      </c>
      <c r="DI29" s="1788">
        <v>91</v>
      </c>
      <c r="DJ29" s="1788">
        <v>126</v>
      </c>
      <c r="DK29" s="1781">
        <v>5917</v>
      </c>
      <c r="DL29" s="1789"/>
      <c r="DM29" s="1763"/>
      <c r="DN29" s="1764"/>
    </row>
    <row r="30" spans="1:118" s="1712" customFormat="1">
      <c r="A30" s="1790" t="s">
        <v>1423</v>
      </c>
      <c r="B30" s="1730"/>
      <c r="C30" s="1730"/>
      <c r="D30" s="1730"/>
      <c r="E30" s="1730"/>
      <c r="F30" s="1730"/>
      <c r="G30" s="1730"/>
      <c r="H30" s="1730"/>
      <c r="I30" s="1730"/>
      <c r="J30" s="1730"/>
      <c r="K30" s="1730"/>
      <c r="L30" s="1730"/>
      <c r="M30" s="1730"/>
      <c r="N30" s="1730"/>
      <c r="O30" s="1730"/>
      <c r="P30" s="1730"/>
      <c r="Q30" s="1730"/>
      <c r="R30" s="1730"/>
      <c r="S30" s="1730"/>
      <c r="T30" s="1730"/>
      <c r="U30" s="1730"/>
      <c r="V30" s="1730"/>
      <c r="W30" s="1730"/>
      <c r="X30" s="1730"/>
      <c r="Y30" s="1730"/>
      <c r="Z30" s="1730"/>
      <c r="AA30" s="1730"/>
      <c r="AB30" s="1730"/>
      <c r="AC30" s="1730"/>
      <c r="AD30" s="1730"/>
      <c r="AE30" s="1730"/>
      <c r="AF30" s="1730"/>
      <c r="AG30" s="1730"/>
      <c r="AH30" s="1730"/>
      <c r="AI30" s="1730"/>
      <c r="AJ30" s="1730"/>
      <c r="AK30" s="1730"/>
      <c r="AL30" s="1730"/>
      <c r="AM30" s="1730"/>
      <c r="AN30" s="1730"/>
      <c r="AO30" s="1730"/>
      <c r="AP30" s="1730"/>
      <c r="AQ30" s="1730"/>
      <c r="AR30" s="1730"/>
      <c r="AS30" s="1730"/>
      <c r="AT30" s="1730"/>
      <c r="AU30" s="1730"/>
      <c r="AV30" s="1730"/>
      <c r="AW30" s="1730"/>
      <c r="AX30" s="1730"/>
      <c r="AY30" s="1730"/>
      <c r="AZ30" s="1730"/>
      <c r="BA30" s="1730"/>
      <c r="BB30" s="1730"/>
      <c r="BC30" s="1730"/>
      <c r="BD30" s="1730"/>
      <c r="BE30" s="1730"/>
      <c r="BF30" s="1730"/>
      <c r="BG30" s="1730"/>
      <c r="BH30" s="1730"/>
      <c r="BI30" s="1730"/>
      <c r="BJ30" s="1730"/>
      <c r="BK30" s="1730"/>
      <c r="BL30" s="1730"/>
      <c r="BM30" s="1730"/>
      <c r="BN30" s="1730"/>
      <c r="BO30" s="1730"/>
      <c r="BP30" s="1730"/>
      <c r="BQ30" s="1730"/>
      <c r="BR30" s="1730"/>
      <c r="BS30" s="1730"/>
      <c r="BT30" s="1730"/>
      <c r="BU30" s="1730"/>
      <c r="BV30" s="1730"/>
      <c r="BW30" s="1730"/>
      <c r="BX30" s="1730"/>
      <c r="BY30" s="1730"/>
      <c r="BZ30" s="1730"/>
      <c r="CA30" s="1730"/>
      <c r="CB30" s="1730"/>
      <c r="CC30" s="1730"/>
      <c r="CD30" s="1730"/>
      <c r="CE30" s="1730"/>
      <c r="CF30" s="1730"/>
      <c r="CG30" s="1730"/>
      <c r="CH30" s="1730"/>
      <c r="CI30" s="1730"/>
      <c r="CJ30" s="1730"/>
      <c r="CK30" s="1730"/>
      <c r="CL30" s="1730"/>
      <c r="CM30" s="1730"/>
      <c r="CN30" s="1730"/>
      <c r="CO30" s="1730"/>
      <c r="CP30" s="1730"/>
      <c r="CQ30" s="1730"/>
      <c r="CR30" s="1730"/>
      <c r="CS30" s="1730"/>
      <c r="CT30" s="1730"/>
      <c r="CU30" s="1730"/>
      <c r="CV30" s="1791"/>
      <c r="CW30" s="1791"/>
      <c r="CX30" s="1791"/>
      <c r="CY30" s="1791"/>
      <c r="CZ30" s="1791"/>
      <c r="DA30" s="1791"/>
      <c r="DB30" s="1791"/>
      <c r="DC30" s="1791"/>
      <c r="DD30" s="1791"/>
      <c r="DE30" s="1791"/>
      <c r="DF30" s="1791"/>
      <c r="DG30" s="1791"/>
      <c r="DH30" s="1791"/>
      <c r="DI30" s="1791"/>
      <c r="DJ30" s="1791"/>
      <c r="DK30" s="1792"/>
      <c r="DL30" s="1791"/>
      <c r="DN30" s="1764"/>
    </row>
    <row r="31" spans="1:118" s="1712" customFormat="1" ht="15" customHeight="1">
      <c r="A31" s="1730" t="s">
        <v>1417</v>
      </c>
      <c r="B31" s="1730"/>
      <c r="C31" s="1730"/>
      <c r="D31" s="1730"/>
      <c r="E31" s="1730"/>
      <c r="F31" s="1730"/>
      <c r="G31" s="1730"/>
      <c r="H31" s="1730"/>
      <c r="I31" s="1730"/>
      <c r="J31" s="1730"/>
      <c r="K31" s="1730"/>
      <c r="L31" s="1730"/>
      <c r="M31" s="1730"/>
      <c r="N31" s="1730"/>
      <c r="O31" s="1730"/>
      <c r="P31" s="1730"/>
      <c r="Q31" s="1730"/>
      <c r="R31" s="1730"/>
      <c r="S31" s="1730"/>
      <c r="T31" s="1730"/>
      <c r="U31" s="1730"/>
      <c r="V31" s="1730"/>
      <c r="W31" s="1730"/>
      <c r="X31" s="1730"/>
      <c r="Y31" s="1730"/>
      <c r="Z31" s="1730"/>
      <c r="AA31" s="1730"/>
      <c r="AB31" s="1730"/>
      <c r="AC31" s="1730"/>
      <c r="AD31" s="1730"/>
      <c r="AE31" s="1730"/>
      <c r="AF31" s="1730"/>
      <c r="AG31" s="1730"/>
      <c r="AH31" s="1730"/>
      <c r="AI31" s="1730"/>
      <c r="AJ31" s="1730"/>
      <c r="AK31" s="1730"/>
      <c r="AL31" s="1730"/>
      <c r="AM31" s="1730"/>
      <c r="AN31" s="1730"/>
      <c r="AO31" s="1730"/>
      <c r="AP31" s="1730"/>
      <c r="AQ31" s="1730"/>
      <c r="AR31" s="1730"/>
      <c r="AS31" s="1730"/>
      <c r="AT31" s="1730"/>
      <c r="AU31" s="1730"/>
      <c r="AV31" s="1730"/>
      <c r="AW31" s="1730"/>
      <c r="AX31" s="1730"/>
      <c r="AY31" s="1730"/>
      <c r="AZ31" s="1730"/>
      <c r="BA31" s="1730"/>
      <c r="BB31" s="1730"/>
      <c r="BC31" s="1730"/>
      <c r="BD31" s="1730"/>
      <c r="BE31" s="1730"/>
      <c r="BF31" s="1730"/>
      <c r="BG31" s="1730"/>
      <c r="BH31" s="1730"/>
      <c r="BI31" s="1730"/>
      <c r="BJ31" s="1730"/>
      <c r="BK31" s="1730"/>
      <c r="BL31" s="1730"/>
      <c r="BM31" s="1730"/>
      <c r="BN31" s="1730"/>
      <c r="BO31" s="1730"/>
      <c r="BP31" s="1730"/>
      <c r="BQ31" s="1730"/>
      <c r="BR31" s="1730"/>
      <c r="BS31" s="1730"/>
      <c r="BT31" s="1730"/>
      <c r="BU31" s="1730"/>
      <c r="BV31" s="1730"/>
      <c r="BW31" s="1730"/>
      <c r="BX31" s="1730"/>
      <c r="BY31" s="1730"/>
      <c r="BZ31" s="1730"/>
      <c r="CA31" s="1730"/>
      <c r="CB31" s="1730"/>
      <c r="CC31" s="1730"/>
      <c r="CD31" s="1730"/>
      <c r="CE31" s="1730"/>
      <c r="CF31" s="1730"/>
      <c r="CG31" s="1730"/>
      <c r="CH31" s="1730"/>
      <c r="CI31" s="1730"/>
      <c r="CJ31" s="1730"/>
      <c r="CK31" s="1730"/>
      <c r="CL31" s="1730"/>
      <c r="CM31" s="1730"/>
      <c r="CN31" s="1730"/>
      <c r="CO31" s="1730"/>
      <c r="CP31" s="1730"/>
      <c r="CQ31" s="1730"/>
      <c r="CR31" s="1730"/>
      <c r="CS31" s="1730"/>
      <c r="CT31" s="1730"/>
      <c r="CU31" s="1730"/>
      <c r="CV31" s="1730"/>
      <c r="CW31" s="1730"/>
      <c r="CX31" s="1730"/>
      <c r="CY31" s="1730"/>
      <c r="CZ31" s="1730"/>
      <c r="DA31" s="1730"/>
      <c r="DB31" s="1730"/>
      <c r="DC31" s="1730"/>
      <c r="DD31" s="1730"/>
      <c r="DE31" s="1730"/>
      <c r="DF31" s="1730"/>
      <c r="DG31" s="1730"/>
      <c r="DH31" s="1730"/>
      <c r="DI31" s="1730"/>
      <c r="DJ31" s="1730"/>
      <c r="DK31" s="1791"/>
      <c r="DL31" s="1791"/>
      <c r="DN31" s="1764"/>
    </row>
    <row r="32" spans="1:118" s="1712" customFormat="1">
      <c r="A32" s="1730" t="s">
        <v>1424</v>
      </c>
      <c r="B32" s="1730"/>
      <c r="C32" s="1730"/>
      <c r="D32" s="1730"/>
      <c r="E32" s="1730"/>
      <c r="F32" s="1730"/>
      <c r="G32" s="1730"/>
      <c r="H32" s="1730"/>
      <c r="I32" s="1730"/>
      <c r="J32" s="1730"/>
      <c r="K32" s="1730"/>
      <c r="L32" s="1730"/>
      <c r="M32" s="1730"/>
      <c r="N32" s="1730"/>
      <c r="O32" s="1730"/>
      <c r="P32" s="1730"/>
      <c r="Q32" s="1730"/>
      <c r="R32" s="1730"/>
      <c r="S32" s="1730"/>
      <c r="T32" s="1730"/>
      <c r="U32" s="1730"/>
      <c r="V32" s="1730"/>
      <c r="W32" s="1730"/>
      <c r="X32" s="1730"/>
      <c r="Y32" s="1730"/>
      <c r="Z32" s="1730"/>
      <c r="AA32" s="1730"/>
      <c r="AB32" s="1730"/>
      <c r="AC32" s="1730"/>
      <c r="AD32" s="1730"/>
      <c r="AE32" s="1730"/>
      <c r="AF32" s="1730"/>
      <c r="AG32" s="1730"/>
      <c r="AH32" s="1730"/>
      <c r="AI32" s="1730"/>
      <c r="AJ32" s="1730"/>
      <c r="AK32" s="1730"/>
      <c r="AL32" s="1730"/>
      <c r="AM32" s="1730"/>
      <c r="AN32" s="1730"/>
      <c r="AO32" s="1730"/>
      <c r="AP32" s="1730"/>
      <c r="AQ32" s="1730"/>
      <c r="AR32" s="1730"/>
      <c r="AS32" s="1730"/>
      <c r="AT32" s="1730"/>
      <c r="AU32" s="1730"/>
      <c r="AV32" s="1730"/>
      <c r="AW32" s="1730"/>
      <c r="AX32" s="1730"/>
      <c r="AY32" s="1730"/>
      <c r="AZ32" s="1730"/>
      <c r="BA32" s="1730"/>
      <c r="BB32" s="1730"/>
      <c r="BC32" s="1730"/>
      <c r="BD32" s="1730"/>
      <c r="BE32" s="1730"/>
      <c r="BF32" s="1730"/>
      <c r="BG32" s="1730"/>
      <c r="BH32" s="1730"/>
      <c r="BI32" s="1730"/>
      <c r="BJ32" s="1730"/>
      <c r="BK32" s="1730"/>
      <c r="BL32" s="1730"/>
      <c r="BM32" s="1730"/>
      <c r="BN32" s="1730"/>
      <c r="BO32" s="1730"/>
      <c r="BP32" s="1730"/>
      <c r="BQ32" s="1730"/>
      <c r="BR32" s="1730"/>
      <c r="BS32" s="1730"/>
      <c r="BT32" s="1730"/>
      <c r="BU32" s="1730"/>
      <c r="BV32" s="1730"/>
      <c r="BW32" s="1730"/>
      <c r="BX32" s="1730"/>
      <c r="BY32" s="1730"/>
      <c r="BZ32" s="1730"/>
      <c r="CA32" s="1730"/>
      <c r="CB32" s="1730"/>
      <c r="CC32" s="1730"/>
      <c r="CD32" s="1730"/>
      <c r="CE32" s="1730"/>
      <c r="CF32" s="1730"/>
      <c r="CG32" s="1730"/>
      <c r="CH32" s="1730"/>
      <c r="CI32" s="1730"/>
      <c r="CJ32" s="1730"/>
      <c r="CK32" s="1730"/>
      <c r="CL32" s="1730"/>
      <c r="CM32" s="1730"/>
      <c r="CN32" s="1730"/>
      <c r="CO32" s="1730"/>
      <c r="CP32" s="1730"/>
      <c r="CQ32" s="1730"/>
      <c r="CR32" s="1730"/>
      <c r="CS32" s="1730"/>
      <c r="CT32" s="1730"/>
      <c r="CU32" s="1730"/>
      <c r="CV32" s="1791"/>
      <c r="CW32" s="1791"/>
      <c r="CX32" s="1791"/>
      <c r="CY32" s="1791"/>
      <c r="CZ32" s="1791"/>
      <c r="DA32" s="1791"/>
      <c r="DB32" s="1791"/>
      <c r="DC32" s="1791"/>
      <c r="DD32" s="1791"/>
      <c r="DE32" s="1791"/>
      <c r="DF32" s="1791"/>
      <c r="DG32" s="1791"/>
      <c r="DH32" s="1791"/>
      <c r="DI32" s="1791"/>
      <c r="DJ32" s="1791"/>
      <c r="DK32" s="1791"/>
      <c r="DL32" s="1791"/>
      <c r="DN32" s="1764"/>
    </row>
    <row r="33" spans="1:107">
      <c r="A33" s="2472" t="s">
        <v>1425</v>
      </c>
      <c r="B33" s="2472"/>
      <c r="C33" s="2472"/>
      <c r="D33" s="2472"/>
      <c r="E33" s="2472"/>
      <c r="F33" s="2472"/>
      <c r="G33" s="2472"/>
      <c r="H33" s="2472"/>
      <c r="I33" s="2472"/>
      <c r="J33" s="2472"/>
      <c r="K33" s="2472"/>
      <c r="L33" s="2472"/>
      <c r="M33" s="2472"/>
      <c r="N33" s="2472"/>
      <c r="O33" s="2472"/>
      <c r="P33" s="2472"/>
      <c r="Q33" s="2472"/>
      <c r="R33" s="2472"/>
      <c r="S33" s="2472"/>
      <c r="T33" s="2472"/>
      <c r="U33" s="2472"/>
      <c r="V33" s="2472"/>
      <c r="W33" s="2472"/>
      <c r="X33" s="2472"/>
      <c r="Y33" s="2472"/>
      <c r="Z33" s="2472"/>
      <c r="AA33" s="2472"/>
      <c r="AB33" s="2472"/>
      <c r="AC33" s="2472"/>
      <c r="AD33" s="2472"/>
      <c r="AE33" s="2472"/>
      <c r="AF33" s="2472"/>
      <c r="AG33" s="2472"/>
      <c r="AH33" s="2472"/>
      <c r="AI33" s="2472"/>
      <c r="AJ33" s="2472"/>
      <c r="AK33" s="2472"/>
      <c r="AL33" s="2472"/>
      <c r="AM33" s="2472"/>
      <c r="AN33" s="2472"/>
      <c r="AO33" s="2472"/>
      <c r="AP33" s="2472"/>
      <c r="AQ33" s="2472"/>
      <c r="AR33" s="2472"/>
      <c r="AS33" s="2472"/>
      <c r="AT33" s="2472"/>
      <c r="AU33" s="2472"/>
      <c r="AV33" s="2472"/>
      <c r="AW33" s="2472"/>
      <c r="AX33" s="2472"/>
      <c r="AY33" s="2472"/>
      <c r="AZ33" s="2472"/>
      <c r="BA33" s="2472"/>
      <c r="BB33" s="2472"/>
      <c r="BC33" s="2472"/>
      <c r="BD33" s="2472"/>
      <c r="BE33" s="2472"/>
      <c r="BF33" s="2472"/>
      <c r="BG33" s="2472"/>
      <c r="BH33" s="2472"/>
      <c r="BI33" s="2472"/>
      <c r="BJ33" s="2472"/>
      <c r="BK33" s="2472"/>
      <c r="BL33" s="2472"/>
      <c r="BM33" s="2472"/>
      <c r="BN33" s="2472"/>
      <c r="BO33" s="2472"/>
      <c r="BP33" s="2472"/>
      <c r="BQ33" s="2472"/>
      <c r="BR33" s="2472"/>
      <c r="BS33" s="2472"/>
      <c r="BT33" s="2472"/>
      <c r="BU33" s="2472"/>
      <c r="BV33" s="2472"/>
      <c r="BW33" s="2472"/>
      <c r="BX33" s="2472"/>
      <c r="BY33" s="2472"/>
      <c r="BZ33" s="2472"/>
      <c r="CA33" s="2472"/>
      <c r="CB33" s="2472"/>
      <c r="CC33" s="2472"/>
      <c r="CD33" s="2472"/>
      <c r="CE33" s="2472"/>
      <c r="CF33" s="2472"/>
      <c r="CG33" s="2472"/>
      <c r="CH33" s="2472"/>
      <c r="CI33" s="2472"/>
      <c r="CJ33" s="2472"/>
      <c r="CK33" s="2472"/>
      <c r="CL33" s="2472"/>
      <c r="CM33" s="2472"/>
      <c r="CN33" s="2472"/>
      <c r="CO33" s="2472"/>
      <c r="CP33" s="2472"/>
      <c r="CQ33" s="2472"/>
      <c r="CR33" s="2472"/>
      <c r="CS33" s="2472"/>
      <c r="CT33" s="2472"/>
      <c r="CU33" s="2472"/>
      <c r="CV33" s="2473"/>
      <c r="CW33" s="2473"/>
      <c r="CX33" s="2473"/>
      <c r="CY33" s="2473"/>
      <c r="CZ33" s="2473"/>
      <c r="DA33" s="2473"/>
      <c r="DB33" s="2473"/>
      <c r="DC33" s="2474"/>
    </row>
    <row r="40" spans="1:107">
      <c r="DB40" s="1710" t="s">
        <v>1426</v>
      </c>
    </row>
    <row r="105" spans="100:100">
      <c r="CV105" s="1710" t="s">
        <v>234</v>
      </c>
    </row>
    <row r="107" spans="100:100">
      <c r="CV107" s="1710" t="s">
        <v>234</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A915C-8501-4400-AA02-60212DA3B2E7}">
  <sheetPr>
    <pageSetUpPr fitToPage="1"/>
  </sheetPr>
  <dimension ref="A1:DM37"/>
  <sheetViews>
    <sheetView showGridLines="0" zoomScaleNormal="100" zoomScaleSheetLayoutView="90" workbookViewId="0">
      <pane ySplit="5" topLeftCell="A6" activePane="bottomLeft" state="frozen"/>
      <selection pane="bottomLeft" activeCell="DG8" sqref="DG8"/>
    </sheetView>
  </sheetViews>
  <sheetFormatPr baseColWidth="10" defaultColWidth="11.44140625" defaultRowHeight="14.4"/>
  <cols>
    <col min="1" max="1" width="35.6640625" style="1710" customWidth="1"/>
    <col min="2" max="2" width="11.6640625" style="1710" hidden="1" customWidth="1"/>
    <col min="3" max="101" width="11.21875" style="1710" hidden="1" customWidth="1"/>
    <col min="102" max="102" width="13.109375" style="1710" hidden="1" customWidth="1"/>
    <col min="103" max="110" width="11.33203125" style="1710" customWidth="1"/>
    <col min="111" max="114" width="11.33203125" style="1793" customWidth="1"/>
    <col min="115" max="115" width="12.5546875" style="1710" customWidth="1"/>
    <col min="116" max="116" width="8.33203125" style="1794" customWidth="1"/>
    <col min="117" max="117" width="4.88671875" style="1710" customWidth="1"/>
    <col min="118" max="256" width="11.44140625" style="1710"/>
    <col min="257" max="257" width="35.6640625" style="1710" customWidth="1"/>
    <col min="258" max="358" width="0" style="1710" hidden="1" customWidth="1"/>
    <col min="359" max="370" width="13.109375" style="1710" customWidth="1"/>
    <col min="371" max="371" width="12.5546875" style="1710" customWidth="1"/>
    <col min="372" max="372" width="8.33203125" style="1710" customWidth="1"/>
    <col min="373" max="373" width="4.88671875" style="1710" customWidth="1"/>
    <col min="374" max="512" width="11.44140625" style="1710"/>
    <col min="513" max="513" width="35.6640625" style="1710" customWidth="1"/>
    <col min="514" max="614" width="0" style="1710" hidden="1" customWidth="1"/>
    <col min="615" max="626" width="13.109375" style="1710" customWidth="1"/>
    <col min="627" max="627" width="12.5546875" style="1710" customWidth="1"/>
    <col min="628" max="628" width="8.33203125" style="1710" customWidth="1"/>
    <col min="629" max="629" width="4.88671875" style="1710" customWidth="1"/>
    <col min="630" max="768" width="11.44140625" style="1710"/>
    <col min="769" max="769" width="35.6640625" style="1710" customWidth="1"/>
    <col min="770" max="870" width="0" style="1710" hidden="1" customWidth="1"/>
    <col min="871" max="882" width="13.109375" style="1710" customWidth="1"/>
    <col min="883" max="883" width="12.5546875" style="1710" customWidth="1"/>
    <col min="884" max="884" width="8.33203125" style="1710" customWidth="1"/>
    <col min="885" max="885" width="4.88671875" style="1710" customWidth="1"/>
    <col min="886" max="1024" width="11.44140625" style="1710"/>
    <col min="1025" max="1025" width="35.6640625" style="1710" customWidth="1"/>
    <col min="1026" max="1126" width="0" style="1710" hidden="1" customWidth="1"/>
    <col min="1127" max="1138" width="13.109375" style="1710" customWidth="1"/>
    <col min="1139" max="1139" width="12.5546875" style="1710" customWidth="1"/>
    <col min="1140" max="1140" width="8.33203125" style="1710" customWidth="1"/>
    <col min="1141" max="1141" width="4.88671875" style="1710" customWidth="1"/>
    <col min="1142" max="1280" width="11.44140625" style="1710"/>
    <col min="1281" max="1281" width="35.6640625" style="1710" customWidth="1"/>
    <col min="1282" max="1382" width="0" style="1710" hidden="1" customWidth="1"/>
    <col min="1383" max="1394" width="13.109375" style="1710" customWidth="1"/>
    <col min="1395" max="1395" width="12.5546875" style="1710" customWidth="1"/>
    <col min="1396" max="1396" width="8.33203125" style="1710" customWidth="1"/>
    <col min="1397" max="1397" width="4.88671875" style="1710" customWidth="1"/>
    <col min="1398" max="1536" width="11.44140625" style="1710"/>
    <col min="1537" max="1537" width="35.6640625" style="1710" customWidth="1"/>
    <col min="1538" max="1638" width="0" style="1710" hidden="1" customWidth="1"/>
    <col min="1639" max="1650" width="13.109375" style="1710" customWidth="1"/>
    <col min="1651" max="1651" width="12.5546875" style="1710" customWidth="1"/>
    <col min="1652" max="1652" width="8.33203125" style="1710" customWidth="1"/>
    <col min="1653" max="1653" width="4.88671875" style="1710" customWidth="1"/>
    <col min="1654" max="1792" width="11.44140625" style="1710"/>
    <col min="1793" max="1793" width="35.6640625" style="1710" customWidth="1"/>
    <col min="1794" max="1894" width="0" style="1710" hidden="1" customWidth="1"/>
    <col min="1895" max="1906" width="13.109375" style="1710" customWidth="1"/>
    <col min="1907" max="1907" width="12.5546875" style="1710" customWidth="1"/>
    <col min="1908" max="1908" width="8.33203125" style="1710" customWidth="1"/>
    <col min="1909" max="1909" width="4.88671875" style="1710" customWidth="1"/>
    <col min="1910" max="2048" width="11.44140625" style="1710"/>
    <col min="2049" max="2049" width="35.6640625" style="1710" customWidth="1"/>
    <col min="2050" max="2150" width="0" style="1710" hidden="1" customWidth="1"/>
    <col min="2151" max="2162" width="13.109375" style="1710" customWidth="1"/>
    <col min="2163" max="2163" width="12.5546875" style="1710" customWidth="1"/>
    <col min="2164" max="2164" width="8.33203125" style="1710" customWidth="1"/>
    <col min="2165" max="2165" width="4.88671875" style="1710" customWidth="1"/>
    <col min="2166" max="2304" width="11.44140625" style="1710"/>
    <col min="2305" max="2305" width="35.6640625" style="1710" customWidth="1"/>
    <col min="2306" max="2406" width="0" style="1710" hidden="1" customWidth="1"/>
    <col min="2407" max="2418" width="13.109375" style="1710" customWidth="1"/>
    <col min="2419" max="2419" width="12.5546875" style="1710" customWidth="1"/>
    <col min="2420" max="2420" width="8.33203125" style="1710" customWidth="1"/>
    <col min="2421" max="2421" width="4.88671875" style="1710" customWidth="1"/>
    <col min="2422" max="2560" width="11.44140625" style="1710"/>
    <col min="2561" max="2561" width="35.6640625" style="1710" customWidth="1"/>
    <col min="2562" max="2662" width="0" style="1710" hidden="1" customWidth="1"/>
    <col min="2663" max="2674" width="13.109375" style="1710" customWidth="1"/>
    <col min="2675" max="2675" width="12.5546875" style="1710" customWidth="1"/>
    <col min="2676" max="2676" width="8.33203125" style="1710" customWidth="1"/>
    <col min="2677" max="2677" width="4.88671875" style="1710" customWidth="1"/>
    <col min="2678" max="2816" width="11.44140625" style="1710"/>
    <col min="2817" max="2817" width="35.6640625" style="1710" customWidth="1"/>
    <col min="2818" max="2918" width="0" style="1710" hidden="1" customWidth="1"/>
    <col min="2919" max="2930" width="13.109375" style="1710" customWidth="1"/>
    <col min="2931" max="2931" width="12.5546875" style="1710" customWidth="1"/>
    <col min="2932" max="2932" width="8.33203125" style="1710" customWidth="1"/>
    <col min="2933" max="2933" width="4.88671875" style="1710" customWidth="1"/>
    <col min="2934" max="3072" width="11.44140625" style="1710"/>
    <col min="3073" max="3073" width="35.6640625" style="1710" customWidth="1"/>
    <col min="3074" max="3174" width="0" style="1710" hidden="1" customWidth="1"/>
    <col min="3175" max="3186" width="13.109375" style="1710" customWidth="1"/>
    <col min="3187" max="3187" width="12.5546875" style="1710" customWidth="1"/>
    <col min="3188" max="3188" width="8.33203125" style="1710" customWidth="1"/>
    <col min="3189" max="3189" width="4.88671875" style="1710" customWidth="1"/>
    <col min="3190" max="3328" width="11.44140625" style="1710"/>
    <col min="3329" max="3329" width="35.6640625" style="1710" customWidth="1"/>
    <col min="3330" max="3430" width="0" style="1710" hidden="1" customWidth="1"/>
    <col min="3431" max="3442" width="13.109375" style="1710" customWidth="1"/>
    <col min="3443" max="3443" width="12.5546875" style="1710" customWidth="1"/>
    <col min="3444" max="3444" width="8.33203125" style="1710" customWidth="1"/>
    <col min="3445" max="3445" width="4.88671875" style="1710" customWidth="1"/>
    <col min="3446" max="3584" width="11.44140625" style="1710"/>
    <col min="3585" max="3585" width="35.6640625" style="1710" customWidth="1"/>
    <col min="3586" max="3686" width="0" style="1710" hidden="1" customWidth="1"/>
    <col min="3687" max="3698" width="13.109375" style="1710" customWidth="1"/>
    <col min="3699" max="3699" width="12.5546875" style="1710" customWidth="1"/>
    <col min="3700" max="3700" width="8.33203125" style="1710" customWidth="1"/>
    <col min="3701" max="3701" width="4.88671875" style="1710" customWidth="1"/>
    <col min="3702" max="3840" width="11.44140625" style="1710"/>
    <col min="3841" max="3841" width="35.6640625" style="1710" customWidth="1"/>
    <col min="3842" max="3942" width="0" style="1710" hidden="1" customWidth="1"/>
    <col min="3943" max="3954" width="13.109375" style="1710" customWidth="1"/>
    <col min="3955" max="3955" width="12.5546875" style="1710" customWidth="1"/>
    <col min="3956" max="3956" width="8.33203125" style="1710" customWidth="1"/>
    <col min="3957" max="3957" width="4.88671875" style="1710" customWidth="1"/>
    <col min="3958" max="4096" width="11.44140625" style="1710"/>
    <col min="4097" max="4097" width="35.6640625" style="1710" customWidth="1"/>
    <col min="4098" max="4198" width="0" style="1710" hidden="1" customWidth="1"/>
    <col min="4199" max="4210" width="13.109375" style="1710" customWidth="1"/>
    <col min="4211" max="4211" width="12.5546875" style="1710" customWidth="1"/>
    <col min="4212" max="4212" width="8.33203125" style="1710" customWidth="1"/>
    <col min="4213" max="4213" width="4.88671875" style="1710" customWidth="1"/>
    <col min="4214" max="4352" width="11.44140625" style="1710"/>
    <col min="4353" max="4353" width="35.6640625" style="1710" customWidth="1"/>
    <col min="4354" max="4454" width="0" style="1710" hidden="1" customWidth="1"/>
    <col min="4455" max="4466" width="13.109375" style="1710" customWidth="1"/>
    <col min="4467" max="4467" width="12.5546875" style="1710" customWidth="1"/>
    <col min="4468" max="4468" width="8.33203125" style="1710" customWidth="1"/>
    <col min="4469" max="4469" width="4.88671875" style="1710" customWidth="1"/>
    <col min="4470" max="4608" width="11.44140625" style="1710"/>
    <col min="4609" max="4609" width="35.6640625" style="1710" customWidth="1"/>
    <col min="4610" max="4710" width="0" style="1710" hidden="1" customWidth="1"/>
    <col min="4711" max="4722" width="13.109375" style="1710" customWidth="1"/>
    <col min="4723" max="4723" width="12.5546875" style="1710" customWidth="1"/>
    <col min="4724" max="4724" width="8.33203125" style="1710" customWidth="1"/>
    <col min="4725" max="4725" width="4.88671875" style="1710" customWidth="1"/>
    <col min="4726" max="4864" width="11.44140625" style="1710"/>
    <col min="4865" max="4865" width="35.6640625" style="1710" customWidth="1"/>
    <col min="4866" max="4966" width="0" style="1710" hidden="1" customWidth="1"/>
    <col min="4967" max="4978" width="13.109375" style="1710" customWidth="1"/>
    <col min="4979" max="4979" width="12.5546875" style="1710" customWidth="1"/>
    <col min="4980" max="4980" width="8.33203125" style="1710" customWidth="1"/>
    <col min="4981" max="4981" width="4.88671875" style="1710" customWidth="1"/>
    <col min="4982" max="5120" width="11.44140625" style="1710"/>
    <col min="5121" max="5121" width="35.6640625" style="1710" customWidth="1"/>
    <col min="5122" max="5222" width="0" style="1710" hidden="1" customWidth="1"/>
    <col min="5223" max="5234" width="13.109375" style="1710" customWidth="1"/>
    <col min="5235" max="5235" width="12.5546875" style="1710" customWidth="1"/>
    <col min="5236" max="5236" width="8.33203125" style="1710" customWidth="1"/>
    <col min="5237" max="5237" width="4.88671875" style="1710" customWidth="1"/>
    <col min="5238" max="5376" width="11.44140625" style="1710"/>
    <col min="5377" max="5377" width="35.6640625" style="1710" customWidth="1"/>
    <col min="5378" max="5478" width="0" style="1710" hidden="1" customWidth="1"/>
    <col min="5479" max="5490" width="13.109375" style="1710" customWidth="1"/>
    <col min="5491" max="5491" width="12.5546875" style="1710" customWidth="1"/>
    <col min="5492" max="5492" width="8.33203125" style="1710" customWidth="1"/>
    <col min="5493" max="5493" width="4.88671875" style="1710" customWidth="1"/>
    <col min="5494" max="5632" width="11.44140625" style="1710"/>
    <col min="5633" max="5633" width="35.6640625" style="1710" customWidth="1"/>
    <col min="5634" max="5734" width="0" style="1710" hidden="1" customWidth="1"/>
    <col min="5735" max="5746" width="13.109375" style="1710" customWidth="1"/>
    <col min="5747" max="5747" width="12.5546875" style="1710" customWidth="1"/>
    <col min="5748" max="5748" width="8.33203125" style="1710" customWidth="1"/>
    <col min="5749" max="5749" width="4.88671875" style="1710" customWidth="1"/>
    <col min="5750" max="5888" width="11.44140625" style="1710"/>
    <col min="5889" max="5889" width="35.6640625" style="1710" customWidth="1"/>
    <col min="5890" max="5990" width="0" style="1710" hidden="1" customWidth="1"/>
    <col min="5991" max="6002" width="13.109375" style="1710" customWidth="1"/>
    <col min="6003" max="6003" width="12.5546875" style="1710" customWidth="1"/>
    <col min="6004" max="6004" width="8.33203125" style="1710" customWidth="1"/>
    <col min="6005" max="6005" width="4.88671875" style="1710" customWidth="1"/>
    <col min="6006" max="6144" width="11.44140625" style="1710"/>
    <col min="6145" max="6145" width="35.6640625" style="1710" customWidth="1"/>
    <col min="6146" max="6246" width="0" style="1710" hidden="1" customWidth="1"/>
    <col min="6247" max="6258" width="13.109375" style="1710" customWidth="1"/>
    <col min="6259" max="6259" width="12.5546875" style="1710" customWidth="1"/>
    <col min="6260" max="6260" width="8.33203125" style="1710" customWidth="1"/>
    <col min="6261" max="6261" width="4.88671875" style="1710" customWidth="1"/>
    <col min="6262" max="6400" width="11.44140625" style="1710"/>
    <col min="6401" max="6401" width="35.6640625" style="1710" customWidth="1"/>
    <col min="6402" max="6502" width="0" style="1710" hidden="1" customWidth="1"/>
    <col min="6503" max="6514" width="13.109375" style="1710" customWidth="1"/>
    <col min="6515" max="6515" width="12.5546875" style="1710" customWidth="1"/>
    <col min="6516" max="6516" width="8.33203125" style="1710" customWidth="1"/>
    <col min="6517" max="6517" width="4.88671875" style="1710" customWidth="1"/>
    <col min="6518" max="6656" width="11.44140625" style="1710"/>
    <col min="6657" max="6657" width="35.6640625" style="1710" customWidth="1"/>
    <col min="6658" max="6758" width="0" style="1710" hidden="1" customWidth="1"/>
    <col min="6759" max="6770" width="13.109375" style="1710" customWidth="1"/>
    <col min="6771" max="6771" width="12.5546875" style="1710" customWidth="1"/>
    <col min="6772" max="6772" width="8.33203125" style="1710" customWidth="1"/>
    <col min="6773" max="6773" width="4.88671875" style="1710" customWidth="1"/>
    <col min="6774" max="6912" width="11.44140625" style="1710"/>
    <col min="6913" max="6913" width="35.6640625" style="1710" customWidth="1"/>
    <col min="6914" max="7014" width="0" style="1710" hidden="1" customWidth="1"/>
    <col min="7015" max="7026" width="13.109375" style="1710" customWidth="1"/>
    <col min="7027" max="7027" width="12.5546875" style="1710" customWidth="1"/>
    <col min="7028" max="7028" width="8.33203125" style="1710" customWidth="1"/>
    <col min="7029" max="7029" width="4.88671875" style="1710" customWidth="1"/>
    <col min="7030" max="7168" width="11.44140625" style="1710"/>
    <col min="7169" max="7169" width="35.6640625" style="1710" customWidth="1"/>
    <col min="7170" max="7270" width="0" style="1710" hidden="1" customWidth="1"/>
    <col min="7271" max="7282" width="13.109375" style="1710" customWidth="1"/>
    <col min="7283" max="7283" width="12.5546875" style="1710" customWidth="1"/>
    <col min="7284" max="7284" width="8.33203125" style="1710" customWidth="1"/>
    <col min="7285" max="7285" width="4.88671875" style="1710" customWidth="1"/>
    <col min="7286" max="7424" width="11.44140625" style="1710"/>
    <col min="7425" max="7425" width="35.6640625" style="1710" customWidth="1"/>
    <col min="7426" max="7526" width="0" style="1710" hidden="1" customWidth="1"/>
    <col min="7527" max="7538" width="13.109375" style="1710" customWidth="1"/>
    <col min="7539" max="7539" width="12.5546875" style="1710" customWidth="1"/>
    <col min="7540" max="7540" width="8.33203125" style="1710" customWidth="1"/>
    <col min="7541" max="7541" width="4.88671875" style="1710" customWidth="1"/>
    <col min="7542" max="7680" width="11.44140625" style="1710"/>
    <col min="7681" max="7681" width="35.6640625" style="1710" customWidth="1"/>
    <col min="7682" max="7782" width="0" style="1710" hidden="1" customWidth="1"/>
    <col min="7783" max="7794" width="13.109375" style="1710" customWidth="1"/>
    <col min="7795" max="7795" width="12.5546875" style="1710" customWidth="1"/>
    <col min="7796" max="7796" width="8.33203125" style="1710" customWidth="1"/>
    <col min="7797" max="7797" width="4.88671875" style="1710" customWidth="1"/>
    <col min="7798" max="7936" width="11.44140625" style="1710"/>
    <col min="7937" max="7937" width="35.6640625" style="1710" customWidth="1"/>
    <col min="7938" max="8038" width="0" style="1710" hidden="1" customWidth="1"/>
    <col min="8039" max="8050" width="13.109375" style="1710" customWidth="1"/>
    <col min="8051" max="8051" width="12.5546875" style="1710" customWidth="1"/>
    <col min="8052" max="8052" width="8.33203125" style="1710" customWidth="1"/>
    <col min="8053" max="8053" width="4.88671875" style="1710" customWidth="1"/>
    <col min="8054" max="8192" width="11.44140625" style="1710"/>
    <col min="8193" max="8193" width="35.6640625" style="1710" customWidth="1"/>
    <col min="8194" max="8294" width="0" style="1710" hidden="1" customWidth="1"/>
    <col min="8295" max="8306" width="13.109375" style="1710" customWidth="1"/>
    <col min="8307" max="8307" width="12.5546875" style="1710" customWidth="1"/>
    <col min="8308" max="8308" width="8.33203125" style="1710" customWidth="1"/>
    <col min="8309" max="8309" width="4.88671875" style="1710" customWidth="1"/>
    <col min="8310" max="8448" width="11.44140625" style="1710"/>
    <col min="8449" max="8449" width="35.6640625" style="1710" customWidth="1"/>
    <col min="8450" max="8550" width="0" style="1710" hidden="1" customWidth="1"/>
    <col min="8551" max="8562" width="13.109375" style="1710" customWidth="1"/>
    <col min="8563" max="8563" width="12.5546875" style="1710" customWidth="1"/>
    <col min="8564" max="8564" width="8.33203125" style="1710" customWidth="1"/>
    <col min="8565" max="8565" width="4.88671875" style="1710" customWidth="1"/>
    <col min="8566" max="8704" width="11.44140625" style="1710"/>
    <col min="8705" max="8705" width="35.6640625" style="1710" customWidth="1"/>
    <col min="8706" max="8806" width="0" style="1710" hidden="1" customWidth="1"/>
    <col min="8807" max="8818" width="13.109375" style="1710" customWidth="1"/>
    <col min="8819" max="8819" width="12.5546875" style="1710" customWidth="1"/>
    <col min="8820" max="8820" width="8.33203125" style="1710" customWidth="1"/>
    <col min="8821" max="8821" width="4.88671875" style="1710" customWidth="1"/>
    <col min="8822" max="8960" width="11.44140625" style="1710"/>
    <col min="8961" max="8961" width="35.6640625" style="1710" customWidth="1"/>
    <col min="8962" max="9062" width="0" style="1710" hidden="1" customWidth="1"/>
    <col min="9063" max="9074" width="13.109375" style="1710" customWidth="1"/>
    <col min="9075" max="9075" width="12.5546875" style="1710" customWidth="1"/>
    <col min="9076" max="9076" width="8.33203125" style="1710" customWidth="1"/>
    <col min="9077" max="9077" width="4.88671875" style="1710" customWidth="1"/>
    <col min="9078" max="9216" width="11.44140625" style="1710"/>
    <col min="9217" max="9217" width="35.6640625" style="1710" customWidth="1"/>
    <col min="9218" max="9318" width="0" style="1710" hidden="1" customWidth="1"/>
    <col min="9319" max="9330" width="13.109375" style="1710" customWidth="1"/>
    <col min="9331" max="9331" width="12.5546875" style="1710" customWidth="1"/>
    <col min="9332" max="9332" width="8.33203125" style="1710" customWidth="1"/>
    <col min="9333" max="9333" width="4.88671875" style="1710" customWidth="1"/>
    <col min="9334" max="9472" width="11.44140625" style="1710"/>
    <col min="9473" max="9473" width="35.6640625" style="1710" customWidth="1"/>
    <col min="9474" max="9574" width="0" style="1710" hidden="1" customWidth="1"/>
    <col min="9575" max="9586" width="13.109375" style="1710" customWidth="1"/>
    <col min="9587" max="9587" width="12.5546875" style="1710" customWidth="1"/>
    <col min="9588" max="9588" width="8.33203125" style="1710" customWidth="1"/>
    <col min="9589" max="9589" width="4.88671875" style="1710" customWidth="1"/>
    <col min="9590" max="9728" width="11.44140625" style="1710"/>
    <col min="9729" max="9729" width="35.6640625" style="1710" customWidth="1"/>
    <col min="9730" max="9830" width="0" style="1710" hidden="1" customWidth="1"/>
    <col min="9831" max="9842" width="13.109375" style="1710" customWidth="1"/>
    <col min="9843" max="9843" width="12.5546875" style="1710" customWidth="1"/>
    <col min="9844" max="9844" width="8.33203125" style="1710" customWidth="1"/>
    <col min="9845" max="9845" width="4.88671875" style="1710" customWidth="1"/>
    <col min="9846" max="9984" width="11.44140625" style="1710"/>
    <col min="9985" max="9985" width="35.6640625" style="1710" customWidth="1"/>
    <col min="9986" max="10086" width="0" style="1710" hidden="1" customWidth="1"/>
    <col min="10087" max="10098" width="13.109375" style="1710" customWidth="1"/>
    <col min="10099" max="10099" width="12.5546875" style="1710" customWidth="1"/>
    <col min="10100" max="10100" width="8.33203125" style="1710" customWidth="1"/>
    <col min="10101" max="10101" width="4.88671875" style="1710" customWidth="1"/>
    <col min="10102" max="10240" width="11.44140625" style="1710"/>
    <col min="10241" max="10241" width="35.6640625" style="1710" customWidth="1"/>
    <col min="10242" max="10342" width="0" style="1710" hidden="1" customWidth="1"/>
    <col min="10343" max="10354" width="13.109375" style="1710" customWidth="1"/>
    <col min="10355" max="10355" width="12.5546875" style="1710" customWidth="1"/>
    <col min="10356" max="10356" width="8.33203125" style="1710" customWidth="1"/>
    <col min="10357" max="10357" width="4.88671875" style="1710" customWidth="1"/>
    <col min="10358" max="10496" width="11.44140625" style="1710"/>
    <col min="10497" max="10497" width="35.6640625" style="1710" customWidth="1"/>
    <col min="10498" max="10598" width="0" style="1710" hidden="1" customWidth="1"/>
    <col min="10599" max="10610" width="13.109375" style="1710" customWidth="1"/>
    <col min="10611" max="10611" width="12.5546875" style="1710" customWidth="1"/>
    <col min="10612" max="10612" width="8.33203125" style="1710" customWidth="1"/>
    <col min="10613" max="10613" width="4.88671875" style="1710" customWidth="1"/>
    <col min="10614" max="10752" width="11.44140625" style="1710"/>
    <col min="10753" max="10753" width="35.6640625" style="1710" customWidth="1"/>
    <col min="10754" max="10854" width="0" style="1710" hidden="1" customWidth="1"/>
    <col min="10855" max="10866" width="13.109375" style="1710" customWidth="1"/>
    <col min="10867" max="10867" width="12.5546875" style="1710" customWidth="1"/>
    <col min="10868" max="10868" width="8.33203125" style="1710" customWidth="1"/>
    <col min="10869" max="10869" width="4.88671875" style="1710" customWidth="1"/>
    <col min="10870" max="11008" width="11.44140625" style="1710"/>
    <col min="11009" max="11009" width="35.6640625" style="1710" customWidth="1"/>
    <col min="11010" max="11110" width="0" style="1710" hidden="1" customWidth="1"/>
    <col min="11111" max="11122" width="13.109375" style="1710" customWidth="1"/>
    <col min="11123" max="11123" width="12.5546875" style="1710" customWidth="1"/>
    <col min="11124" max="11124" width="8.33203125" style="1710" customWidth="1"/>
    <col min="11125" max="11125" width="4.88671875" style="1710" customWidth="1"/>
    <col min="11126" max="11264" width="11.44140625" style="1710"/>
    <col min="11265" max="11265" width="35.6640625" style="1710" customWidth="1"/>
    <col min="11266" max="11366" width="0" style="1710" hidden="1" customWidth="1"/>
    <col min="11367" max="11378" width="13.109375" style="1710" customWidth="1"/>
    <col min="11379" max="11379" width="12.5546875" style="1710" customWidth="1"/>
    <col min="11380" max="11380" width="8.33203125" style="1710" customWidth="1"/>
    <col min="11381" max="11381" width="4.88671875" style="1710" customWidth="1"/>
    <col min="11382" max="11520" width="11.44140625" style="1710"/>
    <col min="11521" max="11521" width="35.6640625" style="1710" customWidth="1"/>
    <col min="11522" max="11622" width="0" style="1710" hidden="1" customWidth="1"/>
    <col min="11623" max="11634" width="13.109375" style="1710" customWidth="1"/>
    <col min="11635" max="11635" width="12.5546875" style="1710" customWidth="1"/>
    <col min="11636" max="11636" width="8.33203125" style="1710" customWidth="1"/>
    <col min="11637" max="11637" width="4.88671875" style="1710" customWidth="1"/>
    <col min="11638" max="11776" width="11.44140625" style="1710"/>
    <col min="11777" max="11777" width="35.6640625" style="1710" customWidth="1"/>
    <col min="11778" max="11878" width="0" style="1710" hidden="1" customWidth="1"/>
    <col min="11879" max="11890" width="13.109375" style="1710" customWidth="1"/>
    <col min="11891" max="11891" width="12.5546875" style="1710" customWidth="1"/>
    <col min="11892" max="11892" width="8.33203125" style="1710" customWidth="1"/>
    <col min="11893" max="11893" width="4.88671875" style="1710" customWidth="1"/>
    <col min="11894" max="12032" width="11.44140625" style="1710"/>
    <col min="12033" max="12033" width="35.6640625" style="1710" customWidth="1"/>
    <col min="12034" max="12134" width="0" style="1710" hidden="1" customWidth="1"/>
    <col min="12135" max="12146" width="13.109375" style="1710" customWidth="1"/>
    <col min="12147" max="12147" width="12.5546875" style="1710" customWidth="1"/>
    <col min="12148" max="12148" width="8.33203125" style="1710" customWidth="1"/>
    <col min="12149" max="12149" width="4.88671875" style="1710" customWidth="1"/>
    <col min="12150" max="12288" width="11.44140625" style="1710"/>
    <col min="12289" max="12289" width="35.6640625" style="1710" customWidth="1"/>
    <col min="12290" max="12390" width="0" style="1710" hidden="1" customWidth="1"/>
    <col min="12391" max="12402" width="13.109375" style="1710" customWidth="1"/>
    <col min="12403" max="12403" width="12.5546875" style="1710" customWidth="1"/>
    <col min="12404" max="12404" width="8.33203125" style="1710" customWidth="1"/>
    <col min="12405" max="12405" width="4.88671875" style="1710" customWidth="1"/>
    <col min="12406" max="12544" width="11.44140625" style="1710"/>
    <col min="12545" max="12545" width="35.6640625" style="1710" customWidth="1"/>
    <col min="12546" max="12646" width="0" style="1710" hidden="1" customWidth="1"/>
    <col min="12647" max="12658" width="13.109375" style="1710" customWidth="1"/>
    <col min="12659" max="12659" width="12.5546875" style="1710" customWidth="1"/>
    <col min="12660" max="12660" width="8.33203125" style="1710" customWidth="1"/>
    <col min="12661" max="12661" width="4.88671875" style="1710" customWidth="1"/>
    <col min="12662" max="12800" width="11.44140625" style="1710"/>
    <col min="12801" max="12801" width="35.6640625" style="1710" customWidth="1"/>
    <col min="12802" max="12902" width="0" style="1710" hidden="1" customWidth="1"/>
    <col min="12903" max="12914" width="13.109375" style="1710" customWidth="1"/>
    <col min="12915" max="12915" width="12.5546875" style="1710" customWidth="1"/>
    <col min="12916" max="12916" width="8.33203125" style="1710" customWidth="1"/>
    <col min="12917" max="12917" width="4.88671875" style="1710" customWidth="1"/>
    <col min="12918" max="13056" width="11.44140625" style="1710"/>
    <col min="13057" max="13057" width="35.6640625" style="1710" customWidth="1"/>
    <col min="13058" max="13158" width="0" style="1710" hidden="1" customWidth="1"/>
    <col min="13159" max="13170" width="13.109375" style="1710" customWidth="1"/>
    <col min="13171" max="13171" width="12.5546875" style="1710" customWidth="1"/>
    <col min="13172" max="13172" width="8.33203125" style="1710" customWidth="1"/>
    <col min="13173" max="13173" width="4.88671875" style="1710" customWidth="1"/>
    <col min="13174" max="13312" width="11.44140625" style="1710"/>
    <col min="13313" max="13313" width="35.6640625" style="1710" customWidth="1"/>
    <col min="13314" max="13414" width="0" style="1710" hidden="1" customWidth="1"/>
    <col min="13415" max="13426" width="13.109375" style="1710" customWidth="1"/>
    <col min="13427" max="13427" width="12.5546875" style="1710" customWidth="1"/>
    <col min="13428" max="13428" width="8.33203125" style="1710" customWidth="1"/>
    <col min="13429" max="13429" width="4.88671875" style="1710" customWidth="1"/>
    <col min="13430" max="13568" width="11.44140625" style="1710"/>
    <col min="13569" max="13569" width="35.6640625" style="1710" customWidth="1"/>
    <col min="13570" max="13670" width="0" style="1710" hidden="1" customWidth="1"/>
    <col min="13671" max="13682" width="13.109375" style="1710" customWidth="1"/>
    <col min="13683" max="13683" width="12.5546875" style="1710" customWidth="1"/>
    <col min="13684" max="13684" width="8.33203125" style="1710" customWidth="1"/>
    <col min="13685" max="13685" width="4.88671875" style="1710" customWidth="1"/>
    <col min="13686" max="13824" width="11.44140625" style="1710"/>
    <col min="13825" max="13825" width="35.6640625" style="1710" customWidth="1"/>
    <col min="13826" max="13926" width="0" style="1710" hidden="1" customWidth="1"/>
    <col min="13927" max="13938" width="13.109375" style="1710" customWidth="1"/>
    <col min="13939" max="13939" width="12.5546875" style="1710" customWidth="1"/>
    <col min="13940" max="13940" width="8.33203125" style="1710" customWidth="1"/>
    <col min="13941" max="13941" width="4.88671875" style="1710" customWidth="1"/>
    <col min="13942" max="14080" width="11.44140625" style="1710"/>
    <col min="14081" max="14081" width="35.6640625" style="1710" customWidth="1"/>
    <col min="14082" max="14182" width="0" style="1710" hidden="1" customWidth="1"/>
    <col min="14183" max="14194" width="13.109375" style="1710" customWidth="1"/>
    <col min="14195" max="14195" width="12.5546875" style="1710" customWidth="1"/>
    <col min="14196" max="14196" width="8.33203125" style="1710" customWidth="1"/>
    <col min="14197" max="14197" width="4.88671875" style="1710" customWidth="1"/>
    <col min="14198" max="14336" width="11.44140625" style="1710"/>
    <col min="14337" max="14337" width="35.6640625" style="1710" customWidth="1"/>
    <col min="14338" max="14438" width="0" style="1710" hidden="1" customWidth="1"/>
    <col min="14439" max="14450" width="13.109375" style="1710" customWidth="1"/>
    <col min="14451" max="14451" width="12.5546875" style="1710" customWidth="1"/>
    <col min="14452" max="14452" width="8.33203125" style="1710" customWidth="1"/>
    <col min="14453" max="14453" width="4.88671875" style="1710" customWidth="1"/>
    <col min="14454" max="14592" width="11.44140625" style="1710"/>
    <col min="14593" max="14593" width="35.6640625" style="1710" customWidth="1"/>
    <col min="14594" max="14694" width="0" style="1710" hidden="1" customWidth="1"/>
    <col min="14695" max="14706" width="13.109375" style="1710" customWidth="1"/>
    <col min="14707" max="14707" width="12.5546875" style="1710" customWidth="1"/>
    <col min="14708" max="14708" width="8.33203125" style="1710" customWidth="1"/>
    <col min="14709" max="14709" width="4.88671875" style="1710" customWidth="1"/>
    <col min="14710" max="14848" width="11.44140625" style="1710"/>
    <col min="14849" max="14849" width="35.6640625" style="1710" customWidth="1"/>
    <col min="14850" max="14950" width="0" style="1710" hidden="1" customWidth="1"/>
    <col min="14951" max="14962" width="13.109375" style="1710" customWidth="1"/>
    <col min="14963" max="14963" width="12.5546875" style="1710" customWidth="1"/>
    <col min="14964" max="14964" width="8.33203125" style="1710" customWidth="1"/>
    <col min="14965" max="14965" width="4.88671875" style="1710" customWidth="1"/>
    <col min="14966" max="15104" width="11.44140625" style="1710"/>
    <col min="15105" max="15105" width="35.6640625" style="1710" customWidth="1"/>
    <col min="15106" max="15206" width="0" style="1710" hidden="1" customWidth="1"/>
    <col min="15207" max="15218" width="13.109375" style="1710" customWidth="1"/>
    <col min="15219" max="15219" width="12.5546875" style="1710" customWidth="1"/>
    <col min="15220" max="15220" width="8.33203125" style="1710" customWidth="1"/>
    <col min="15221" max="15221" width="4.88671875" style="1710" customWidth="1"/>
    <col min="15222" max="15360" width="11.44140625" style="1710"/>
    <col min="15361" max="15361" width="35.6640625" style="1710" customWidth="1"/>
    <col min="15362" max="15462" width="0" style="1710" hidden="1" customWidth="1"/>
    <col min="15463" max="15474" width="13.109375" style="1710" customWidth="1"/>
    <col min="15475" max="15475" width="12.5546875" style="1710" customWidth="1"/>
    <col min="15476" max="15476" width="8.33203125" style="1710" customWidth="1"/>
    <col min="15477" max="15477" width="4.88671875" style="1710" customWidth="1"/>
    <col min="15478" max="15616" width="11.44140625" style="1710"/>
    <col min="15617" max="15617" width="35.6640625" style="1710" customWidth="1"/>
    <col min="15618" max="15718" width="0" style="1710" hidden="1" customWidth="1"/>
    <col min="15719" max="15730" width="13.109375" style="1710" customWidth="1"/>
    <col min="15731" max="15731" width="12.5546875" style="1710" customWidth="1"/>
    <col min="15732" max="15732" width="8.33203125" style="1710" customWidth="1"/>
    <col min="15733" max="15733" width="4.88671875" style="1710" customWidth="1"/>
    <col min="15734" max="15872" width="11.44140625" style="1710"/>
    <col min="15873" max="15873" width="35.6640625" style="1710" customWidth="1"/>
    <col min="15874" max="15974" width="0" style="1710" hidden="1" customWidth="1"/>
    <col min="15975" max="15986" width="13.109375" style="1710" customWidth="1"/>
    <col min="15987" max="15987" width="12.5546875" style="1710" customWidth="1"/>
    <col min="15988" max="15988" width="8.33203125" style="1710" customWidth="1"/>
    <col min="15989" max="15989" width="4.88671875" style="1710" customWidth="1"/>
    <col min="15990" max="16128" width="11.44140625" style="1710"/>
    <col min="16129" max="16129" width="35.6640625" style="1710" customWidth="1"/>
    <col min="16130" max="16230" width="0" style="1710" hidden="1" customWidth="1"/>
    <col min="16231" max="16242" width="13.109375" style="1710" customWidth="1"/>
    <col min="16243" max="16243" width="12.5546875" style="1710" customWidth="1"/>
    <col min="16244" max="16244" width="8.33203125" style="1710" customWidth="1"/>
    <col min="16245" max="16245" width="4.88671875" style="1710" customWidth="1"/>
    <col min="16246" max="16384" width="11.44140625" style="1710"/>
  </cols>
  <sheetData>
    <row r="1" spans="1:117">
      <c r="A1" s="1555"/>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55"/>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c r="BU1" s="1555"/>
      <c r="BV1" s="1555"/>
      <c r="BW1" s="1555"/>
      <c r="BX1" s="1555"/>
      <c r="BY1" s="1555"/>
      <c r="BZ1" s="1555"/>
      <c r="CA1" s="1555"/>
      <c r="CB1" s="1555"/>
      <c r="CC1" s="1555"/>
      <c r="CD1" s="1555"/>
      <c r="CE1" s="1555"/>
      <c r="CF1" s="1555"/>
      <c r="CG1" s="1555"/>
      <c r="CH1" s="1555"/>
      <c r="CI1" s="1555"/>
      <c r="CJ1" s="1555"/>
      <c r="CK1" s="1555"/>
      <c r="CL1" s="1555"/>
      <c r="CM1" s="1555"/>
      <c r="CN1" s="1555"/>
      <c r="CO1" s="1555"/>
      <c r="CP1" s="1555"/>
      <c r="CQ1" s="1555"/>
      <c r="CR1" s="1555"/>
      <c r="CS1" s="1555"/>
      <c r="CT1" s="1555"/>
      <c r="CU1" s="1555"/>
      <c r="CV1" s="1555"/>
    </row>
    <row r="2" spans="1:117" ht="48.6" customHeight="1">
      <c r="A2" s="2480" t="s">
        <v>1427</v>
      </c>
      <c r="B2" s="2480"/>
      <c r="C2" s="2480"/>
      <c r="D2" s="2480"/>
      <c r="E2" s="2480"/>
      <c r="F2" s="2480"/>
      <c r="G2" s="2480"/>
      <c r="H2" s="2480"/>
      <c r="I2" s="2480"/>
      <c r="J2" s="2480"/>
      <c r="K2" s="2480"/>
      <c r="L2" s="2480"/>
      <c r="M2" s="2480"/>
      <c r="N2" s="2480"/>
      <c r="O2" s="2480"/>
      <c r="P2" s="2480"/>
      <c r="Q2" s="2480"/>
      <c r="R2" s="2480"/>
      <c r="S2" s="2480"/>
      <c r="T2" s="2480"/>
      <c r="U2" s="2480"/>
      <c r="V2" s="2480"/>
      <c r="W2" s="2480"/>
      <c r="X2" s="2480"/>
      <c r="Y2" s="2480"/>
      <c r="Z2" s="2480"/>
      <c r="AA2" s="2480"/>
      <c r="AB2" s="2480"/>
      <c r="AC2" s="2480"/>
      <c r="AD2" s="2480"/>
      <c r="AE2" s="2480"/>
      <c r="AF2" s="2480"/>
      <c r="AG2" s="2480"/>
      <c r="AH2" s="2480"/>
      <c r="AI2" s="2480"/>
      <c r="AJ2" s="2480"/>
      <c r="AK2" s="2480"/>
      <c r="AL2" s="2480"/>
      <c r="AM2" s="2480"/>
      <c r="AN2" s="2480"/>
      <c r="AO2" s="2480"/>
      <c r="AP2" s="2480"/>
      <c r="AQ2" s="2480"/>
      <c r="AR2" s="2480"/>
      <c r="AS2" s="2480"/>
      <c r="AT2" s="2480"/>
      <c r="AU2" s="2480"/>
      <c r="AV2" s="2480"/>
      <c r="AW2" s="2480"/>
      <c r="AX2" s="2480"/>
      <c r="AY2" s="2480"/>
      <c r="AZ2" s="2480"/>
      <c r="BA2" s="2480"/>
      <c r="BB2" s="2480"/>
      <c r="BC2" s="2480"/>
      <c r="BD2" s="2480"/>
      <c r="BE2" s="2480"/>
      <c r="BF2" s="2480"/>
      <c r="BG2" s="2480"/>
      <c r="BH2" s="2480"/>
      <c r="BI2" s="2480"/>
      <c r="BJ2" s="2480"/>
      <c r="BK2" s="2480"/>
      <c r="BL2" s="2480"/>
      <c r="BM2" s="2480"/>
      <c r="BN2" s="2480"/>
      <c r="BO2" s="2480"/>
      <c r="BP2" s="2480"/>
      <c r="BQ2" s="2480"/>
      <c r="BR2" s="2480"/>
      <c r="BS2" s="2480"/>
      <c r="BT2" s="2480"/>
      <c r="BU2" s="2480"/>
      <c r="BV2" s="2480"/>
      <c r="BW2" s="2480"/>
      <c r="BX2" s="2480"/>
      <c r="BY2" s="2480"/>
      <c r="BZ2" s="2480"/>
      <c r="CA2" s="2480"/>
      <c r="CB2" s="2480"/>
      <c r="CC2" s="2480"/>
      <c r="CD2" s="2480"/>
      <c r="CE2" s="2480"/>
      <c r="CF2" s="2480"/>
      <c r="CG2" s="2480"/>
      <c r="CH2" s="2480"/>
      <c r="CI2" s="2480"/>
      <c r="CJ2" s="2480"/>
      <c r="CK2" s="2480"/>
      <c r="CL2" s="2480"/>
      <c r="CM2" s="2480"/>
      <c r="CN2" s="2480"/>
      <c r="CO2" s="2480"/>
      <c r="CP2" s="2480"/>
      <c r="CQ2" s="2480"/>
      <c r="CR2" s="2480"/>
      <c r="CS2" s="2480"/>
      <c r="CT2" s="2480"/>
      <c r="CU2" s="2480"/>
      <c r="CV2" s="2480"/>
      <c r="CW2" s="2480"/>
      <c r="CX2" s="2480"/>
      <c r="CY2" s="2480"/>
      <c r="CZ2" s="2480"/>
      <c r="DA2" s="2480"/>
      <c r="DB2" s="2480"/>
      <c r="DC2" s="2480"/>
      <c r="DD2" s="2480"/>
      <c r="DE2" s="2480"/>
      <c r="DF2" s="2480"/>
      <c r="DG2" s="2480"/>
      <c r="DH2" s="2480"/>
      <c r="DI2" s="2480"/>
      <c r="DJ2" s="2480"/>
      <c r="DK2" s="2480"/>
      <c r="DL2" s="2480"/>
      <c r="DM2" s="1795"/>
    </row>
    <row r="3" spans="1:117" ht="18">
      <c r="A3" s="2481" t="s">
        <v>1428</v>
      </c>
      <c r="B3" s="2481"/>
      <c r="C3" s="2481"/>
      <c r="D3" s="2481"/>
      <c r="E3" s="2481"/>
      <c r="F3" s="2481"/>
      <c r="G3" s="2481"/>
      <c r="H3" s="2481"/>
      <c r="I3" s="2481"/>
      <c r="J3" s="2481"/>
      <c r="K3" s="2481"/>
      <c r="L3" s="2481"/>
      <c r="M3" s="2481"/>
      <c r="N3" s="2481"/>
      <c r="O3" s="2481"/>
      <c r="P3" s="2481"/>
      <c r="Q3" s="2481"/>
      <c r="R3" s="2481"/>
      <c r="S3" s="2481"/>
      <c r="T3" s="2481"/>
      <c r="U3" s="2481"/>
      <c r="V3" s="2481"/>
      <c r="W3" s="2481"/>
      <c r="X3" s="2481"/>
      <c r="Y3" s="2481"/>
      <c r="Z3" s="2481"/>
      <c r="AA3" s="2481"/>
      <c r="AB3" s="2481"/>
      <c r="AC3" s="2481"/>
      <c r="AD3" s="2481"/>
      <c r="AE3" s="2481"/>
      <c r="AF3" s="2481"/>
      <c r="AG3" s="2481"/>
      <c r="AH3" s="2481"/>
      <c r="AI3" s="2481"/>
      <c r="AJ3" s="2481"/>
      <c r="AK3" s="2481"/>
      <c r="AL3" s="2481"/>
      <c r="AM3" s="2481"/>
      <c r="AN3" s="2481"/>
      <c r="AO3" s="2481"/>
      <c r="AP3" s="2481"/>
      <c r="AQ3" s="2481"/>
      <c r="AR3" s="2481"/>
      <c r="AS3" s="2481"/>
      <c r="AT3" s="2481"/>
      <c r="AU3" s="2481"/>
      <c r="AV3" s="2481"/>
      <c r="AW3" s="2481"/>
      <c r="AX3" s="2481"/>
      <c r="AY3" s="2481"/>
      <c r="AZ3" s="2481"/>
      <c r="BA3" s="2481"/>
      <c r="BB3" s="2481"/>
      <c r="BC3" s="2481"/>
      <c r="BD3" s="2481"/>
      <c r="BE3" s="2481"/>
      <c r="BF3" s="2481"/>
      <c r="BG3" s="2481"/>
      <c r="BH3" s="2481"/>
      <c r="BI3" s="2481"/>
      <c r="BJ3" s="2481"/>
      <c r="BK3" s="2481"/>
      <c r="BL3" s="2481"/>
      <c r="BM3" s="2481"/>
      <c r="BN3" s="2481"/>
      <c r="BO3" s="2481"/>
      <c r="BP3" s="2481"/>
      <c r="BQ3" s="2481"/>
      <c r="BR3" s="2481"/>
      <c r="BS3" s="2481"/>
      <c r="BT3" s="2481"/>
      <c r="BU3" s="2481"/>
      <c r="BV3" s="2481"/>
      <c r="BW3" s="2481"/>
      <c r="BX3" s="2481"/>
      <c r="BY3" s="2481"/>
      <c r="BZ3" s="2481"/>
      <c r="CA3" s="2481"/>
      <c r="CB3" s="2481"/>
      <c r="CC3" s="2481"/>
      <c r="CD3" s="2481"/>
      <c r="CE3" s="2481"/>
      <c r="CF3" s="2481"/>
      <c r="CG3" s="2481"/>
      <c r="CH3" s="2481"/>
      <c r="CI3" s="2481"/>
      <c r="CJ3" s="2481"/>
      <c r="CK3" s="2481"/>
      <c r="CL3" s="2481"/>
      <c r="CM3" s="2481"/>
      <c r="CN3" s="2481"/>
      <c r="CO3" s="2481"/>
      <c r="CP3" s="2481"/>
      <c r="CQ3" s="2481"/>
      <c r="CR3" s="2481"/>
      <c r="CS3" s="2481"/>
      <c r="CT3" s="2481"/>
      <c r="CU3" s="2481"/>
      <c r="CV3" s="2481"/>
      <c r="CW3" s="2481"/>
      <c r="CX3" s="2481"/>
      <c r="CY3" s="2481"/>
      <c r="CZ3" s="2481"/>
      <c r="DA3" s="2481"/>
      <c r="DB3" s="2481"/>
      <c r="DC3" s="2481"/>
      <c r="DD3" s="2481"/>
      <c r="DE3" s="2481"/>
      <c r="DF3" s="2481"/>
      <c r="DG3" s="2481"/>
      <c r="DH3" s="2481"/>
      <c r="DI3" s="2481"/>
      <c r="DJ3" s="2481"/>
      <c r="DK3" s="2481"/>
      <c r="DL3" s="2481"/>
    </row>
    <row r="4" spans="1:117" ht="10.199999999999999" customHeight="1" thickBot="1">
      <c r="A4" s="1796"/>
      <c r="B4" s="1796"/>
      <c r="C4" s="1796"/>
      <c r="D4" s="1796"/>
      <c r="E4" s="1796"/>
      <c r="F4" s="1796"/>
      <c r="G4" s="1796"/>
      <c r="H4" s="1796"/>
      <c r="I4" s="1796"/>
      <c r="J4" s="1796"/>
      <c r="K4" s="1796"/>
      <c r="L4" s="1796"/>
      <c r="M4" s="1796"/>
      <c r="N4" s="1796"/>
      <c r="O4" s="1796"/>
      <c r="P4" s="1796"/>
      <c r="Q4" s="1796"/>
      <c r="R4" s="1796"/>
      <c r="S4" s="1796"/>
      <c r="T4" s="1796"/>
      <c r="U4" s="1796"/>
      <c r="V4" s="1796"/>
      <c r="W4" s="1796"/>
      <c r="X4" s="1796"/>
      <c r="Y4" s="1796"/>
      <c r="Z4" s="1796"/>
      <c r="AA4" s="1796"/>
      <c r="AB4" s="1796"/>
      <c r="AC4" s="1796"/>
      <c r="AD4" s="1796"/>
      <c r="AE4" s="1796"/>
      <c r="AF4" s="1796"/>
      <c r="AG4" s="1796"/>
      <c r="AH4" s="1796"/>
      <c r="AI4" s="1796"/>
      <c r="AJ4" s="1796"/>
      <c r="AK4" s="1796"/>
      <c r="AL4" s="1796"/>
      <c r="AM4" s="1796"/>
      <c r="AN4" s="1796"/>
      <c r="AO4" s="1796"/>
      <c r="AP4" s="1796"/>
      <c r="AQ4" s="1796"/>
      <c r="AR4" s="1796"/>
      <c r="AS4" s="1796"/>
      <c r="AT4" s="1796"/>
      <c r="AU4" s="1796"/>
      <c r="AV4" s="1796"/>
      <c r="AW4" s="1796"/>
      <c r="AX4" s="1796"/>
      <c r="AY4" s="1796"/>
      <c r="AZ4" s="1796"/>
      <c r="BA4" s="1796"/>
      <c r="BB4" s="1796"/>
      <c r="BC4" s="1796"/>
      <c r="BD4" s="1796"/>
      <c r="BE4" s="1796"/>
      <c r="BF4" s="1796"/>
      <c r="BG4" s="1796"/>
      <c r="BH4" s="1796"/>
      <c r="BI4" s="1796"/>
      <c r="BJ4" s="1796"/>
      <c r="BK4" s="1796"/>
      <c r="BL4" s="1796"/>
      <c r="BM4" s="1796"/>
      <c r="BN4" s="1796"/>
      <c r="BO4" s="1796"/>
      <c r="BP4" s="1796"/>
      <c r="BQ4" s="1796"/>
      <c r="BR4" s="1796"/>
      <c r="BS4" s="1796"/>
      <c r="BT4" s="1796"/>
      <c r="BU4" s="1796"/>
      <c r="BV4" s="1796"/>
      <c r="BW4" s="1796"/>
      <c r="BX4" s="1796"/>
      <c r="BY4" s="1796"/>
      <c r="BZ4" s="1796"/>
      <c r="CA4" s="1796"/>
      <c r="CB4" s="1796"/>
      <c r="CC4" s="1796"/>
      <c r="CD4" s="1796"/>
      <c r="CE4" s="1796"/>
      <c r="CF4" s="1796"/>
      <c r="CG4" s="1796"/>
      <c r="CH4" s="1796"/>
      <c r="CI4" s="1796"/>
      <c r="CJ4" s="1796"/>
      <c r="CK4" s="1796"/>
      <c r="CL4" s="1796"/>
      <c r="CM4" s="1796"/>
      <c r="CN4" s="1796"/>
      <c r="CO4" s="1796"/>
      <c r="CP4" s="1796"/>
      <c r="CQ4" s="1796"/>
      <c r="CR4" s="1796"/>
      <c r="CS4" s="1796"/>
      <c r="CT4" s="1796"/>
      <c r="CU4" s="1796"/>
      <c r="CV4" s="1796"/>
      <c r="CW4" s="1796"/>
      <c r="CX4" s="1796"/>
      <c r="CY4" s="1796"/>
      <c r="CZ4" s="1796"/>
      <c r="DA4" s="1796"/>
      <c r="DB4" s="1796"/>
      <c r="DC4" s="1796"/>
      <c r="DD4" s="1796"/>
      <c r="DE4" s="1796"/>
      <c r="DF4" s="1796"/>
      <c r="DG4" s="1796"/>
      <c r="DH4" s="1796"/>
      <c r="DI4" s="1796"/>
      <c r="DJ4" s="1796"/>
      <c r="DK4" s="1796"/>
      <c r="DL4" s="1796"/>
    </row>
    <row r="5" spans="1:117" ht="14.25" customHeight="1">
      <c r="A5" s="1754" t="s">
        <v>1406</v>
      </c>
      <c r="B5" s="1757">
        <v>42521</v>
      </c>
      <c r="C5" s="1757">
        <v>42551</v>
      </c>
      <c r="D5" s="1757">
        <v>42582</v>
      </c>
      <c r="E5" s="1757">
        <v>42613</v>
      </c>
      <c r="F5" s="1757">
        <v>42643</v>
      </c>
      <c r="G5" s="1757">
        <v>42674</v>
      </c>
      <c r="H5" s="1757">
        <v>42704</v>
      </c>
      <c r="I5" s="1757">
        <v>42735</v>
      </c>
      <c r="J5" s="1757">
        <v>42766</v>
      </c>
      <c r="K5" s="1757">
        <v>42794</v>
      </c>
      <c r="L5" s="1757">
        <v>42825</v>
      </c>
      <c r="M5" s="1757">
        <v>42855</v>
      </c>
      <c r="N5" s="1757">
        <v>42886</v>
      </c>
      <c r="O5" s="1757">
        <v>42916</v>
      </c>
      <c r="P5" s="1757">
        <v>42947</v>
      </c>
      <c r="Q5" s="1757">
        <v>42978</v>
      </c>
      <c r="R5" s="1757">
        <v>43008</v>
      </c>
      <c r="S5" s="1757">
        <v>43039</v>
      </c>
      <c r="T5" s="1757">
        <v>43069</v>
      </c>
      <c r="U5" s="1757">
        <v>43100</v>
      </c>
      <c r="V5" s="1757">
        <v>43131</v>
      </c>
      <c r="W5" s="1757">
        <v>43159</v>
      </c>
      <c r="X5" s="1757">
        <v>43190</v>
      </c>
      <c r="Y5" s="1757">
        <v>43220</v>
      </c>
      <c r="Z5" s="1757">
        <v>43251</v>
      </c>
      <c r="AA5" s="1757">
        <v>43281</v>
      </c>
      <c r="AB5" s="1757">
        <v>43312</v>
      </c>
      <c r="AC5" s="1757">
        <v>43343</v>
      </c>
      <c r="AD5" s="1757">
        <v>43373</v>
      </c>
      <c r="AE5" s="1757">
        <v>43404</v>
      </c>
      <c r="AF5" s="1757">
        <v>43434</v>
      </c>
      <c r="AG5" s="1757">
        <v>43465</v>
      </c>
      <c r="AH5" s="1757">
        <v>43496</v>
      </c>
      <c r="AI5" s="1757">
        <v>43524</v>
      </c>
      <c r="AJ5" s="1757">
        <v>43555</v>
      </c>
      <c r="AK5" s="1757">
        <v>43585</v>
      </c>
      <c r="AL5" s="1757">
        <v>43616</v>
      </c>
      <c r="AM5" s="1757">
        <v>43646</v>
      </c>
      <c r="AN5" s="1757">
        <v>43677</v>
      </c>
      <c r="AO5" s="1757">
        <v>43708</v>
      </c>
      <c r="AP5" s="1757">
        <v>43738</v>
      </c>
      <c r="AQ5" s="1757">
        <v>43769</v>
      </c>
      <c r="AR5" s="1757">
        <v>43799</v>
      </c>
      <c r="AS5" s="1757">
        <v>43830</v>
      </c>
      <c r="AT5" s="1757">
        <v>43861</v>
      </c>
      <c r="AU5" s="1757">
        <v>43890</v>
      </c>
      <c r="AV5" s="1757">
        <v>43921</v>
      </c>
      <c r="AW5" s="1757">
        <v>43951</v>
      </c>
      <c r="AX5" s="1757">
        <v>43982</v>
      </c>
      <c r="AY5" s="1757">
        <v>44012</v>
      </c>
      <c r="AZ5" s="1757">
        <v>44043</v>
      </c>
      <c r="BA5" s="1757">
        <v>44074</v>
      </c>
      <c r="BB5" s="1757">
        <v>44104</v>
      </c>
      <c r="BC5" s="1757">
        <v>44135</v>
      </c>
      <c r="BD5" s="1757">
        <v>44165</v>
      </c>
      <c r="BE5" s="1757">
        <v>44196</v>
      </c>
      <c r="BF5" s="1757">
        <v>44227</v>
      </c>
      <c r="BG5" s="1757">
        <v>44255</v>
      </c>
      <c r="BH5" s="1757">
        <v>44286</v>
      </c>
      <c r="BI5" s="1757">
        <v>44316</v>
      </c>
      <c r="BJ5" s="1757">
        <v>44347</v>
      </c>
      <c r="BK5" s="1757">
        <v>44377</v>
      </c>
      <c r="BL5" s="1757">
        <v>44408</v>
      </c>
      <c r="BM5" s="1757">
        <v>44439</v>
      </c>
      <c r="BN5" s="1757">
        <v>44469</v>
      </c>
      <c r="BO5" s="1757">
        <v>44500</v>
      </c>
      <c r="BP5" s="1757">
        <v>44530</v>
      </c>
      <c r="BQ5" s="1757">
        <v>44561</v>
      </c>
      <c r="BR5" s="1757">
        <v>44592</v>
      </c>
      <c r="BS5" s="1757">
        <v>44620</v>
      </c>
      <c r="BT5" s="1757">
        <v>44651</v>
      </c>
      <c r="BU5" s="1757">
        <v>44681</v>
      </c>
      <c r="BV5" s="1757">
        <v>44712</v>
      </c>
      <c r="BW5" s="1757">
        <v>44742</v>
      </c>
      <c r="BX5" s="1757">
        <v>44773</v>
      </c>
      <c r="BY5" s="1757">
        <v>44804</v>
      </c>
      <c r="BZ5" s="1757">
        <v>44834</v>
      </c>
      <c r="CA5" s="1757">
        <v>44865</v>
      </c>
      <c r="CB5" s="1757">
        <v>44895</v>
      </c>
      <c r="CC5" s="1757">
        <v>44926</v>
      </c>
      <c r="CD5" s="1757">
        <v>44957</v>
      </c>
      <c r="CE5" s="1757">
        <v>44985</v>
      </c>
      <c r="CF5" s="1757">
        <v>45016</v>
      </c>
      <c r="CG5" s="1757">
        <v>45046</v>
      </c>
      <c r="CH5" s="1757">
        <v>45077</v>
      </c>
      <c r="CI5" s="1757">
        <v>45107</v>
      </c>
      <c r="CJ5" s="1757">
        <v>45138</v>
      </c>
      <c r="CK5" s="1757">
        <v>45169</v>
      </c>
      <c r="CL5" s="1757">
        <v>45199</v>
      </c>
      <c r="CM5" s="1757">
        <v>45230</v>
      </c>
      <c r="CN5" s="1757">
        <v>45260</v>
      </c>
      <c r="CO5" s="1757">
        <v>45291</v>
      </c>
      <c r="CP5" s="1757">
        <v>45322</v>
      </c>
      <c r="CQ5" s="1757">
        <v>45351</v>
      </c>
      <c r="CR5" s="1757">
        <v>45382</v>
      </c>
      <c r="CS5" s="1757">
        <v>45412</v>
      </c>
      <c r="CT5" s="1757">
        <v>45443</v>
      </c>
      <c r="CU5" s="1757">
        <v>45473</v>
      </c>
      <c r="CV5" s="1757">
        <v>45504</v>
      </c>
      <c r="CW5" s="1757">
        <v>45535</v>
      </c>
      <c r="CX5" s="1757">
        <v>45565</v>
      </c>
      <c r="CY5" s="1757">
        <v>45596</v>
      </c>
      <c r="CZ5" s="1757">
        <v>45626</v>
      </c>
      <c r="DA5" s="1757">
        <v>45657</v>
      </c>
      <c r="DB5" s="1757">
        <v>45688</v>
      </c>
      <c r="DC5" s="1757">
        <v>45716</v>
      </c>
      <c r="DD5" s="1757">
        <v>45747</v>
      </c>
      <c r="DE5" s="1757">
        <v>45777</v>
      </c>
      <c r="DF5" s="1757">
        <v>45808</v>
      </c>
      <c r="DG5" s="1797">
        <v>45838</v>
      </c>
      <c r="DH5" s="1797">
        <v>45869</v>
      </c>
      <c r="DI5" s="1797">
        <v>45900</v>
      </c>
      <c r="DJ5" s="1798">
        <v>45930</v>
      </c>
      <c r="DK5" s="1799" t="s">
        <v>1419</v>
      </c>
      <c r="DL5" s="1800" t="s">
        <v>152</v>
      </c>
    </row>
    <row r="6" spans="1:117" ht="13.5" customHeight="1">
      <c r="A6" s="1720" t="s">
        <v>137</v>
      </c>
      <c r="B6" s="603">
        <v>4.7247880000000002</v>
      </c>
      <c r="C6" s="603">
        <v>3.0617220000000001</v>
      </c>
      <c r="D6" s="603">
        <v>1.405832</v>
      </c>
      <c r="E6" s="603">
        <v>1.03769</v>
      </c>
      <c r="F6" s="603">
        <v>0.84111400000000003</v>
      </c>
      <c r="G6" s="1801">
        <v>1.1086049999999998</v>
      </c>
      <c r="H6" s="1801">
        <v>1.7598038</v>
      </c>
      <c r="I6" s="1801">
        <v>1.6255286</v>
      </c>
      <c r="J6" s="1801">
        <v>3.3957310000000001</v>
      </c>
      <c r="K6" s="1801">
        <v>1.241412</v>
      </c>
      <c r="L6" s="1801">
        <v>3.9469449999999999</v>
      </c>
      <c r="M6" s="1801">
        <v>2.3246519999999999</v>
      </c>
      <c r="N6" s="1801">
        <v>5.8886970000000005</v>
      </c>
      <c r="O6" s="1801">
        <v>4.5900999999999996</v>
      </c>
      <c r="P6" s="1801">
        <v>5.0777970000000003</v>
      </c>
      <c r="Q6" s="1801">
        <v>4.3374690000000005</v>
      </c>
      <c r="R6" s="1801">
        <v>2.3003939999999998</v>
      </c>
      <c r="S6" s="1801">
        <v>110.64011400000001</v>
      </c>
      <c r="T6" s="1801">
        <v>10.454128000000001</v>
      </c>
      <c r="U6" s="1801">
        <v>4.7519130000000001</v>
      </c>
      <c r="V6" s="1801">
        <v>8.7933389999999996</v>
      </c>
      <c r="W6" s="1801">
        <v>5.342797</v>
      </c>
      <c r="X6" s="1801">
        <v>12.011313000000001</v>
      </c>
      <c r="Y6" s="1801">
        <v>155.351035</v>
      </c>
      <c r="Z6" s="1801">
        <v>9.2883180000000003</v>
      </c>
      <c r="AA6" s="1801">
        <v>17.802159</v>
      </c>
      <c r="AB6" s="1801">
        <v>13.532866</v>
      </c>
      <c r="AC6" s="1801">
        <v>25.447188000000001</v>
      </c>
      <c r="AD6" s="1801">
        <v>20.590554000000001</v>
      </c>
      <c r="AE6" s="1801">
        <v>21.659096999999999</v>
      </c>
      <c r="AF6" s="1801">
        <v>27.497588999999998</v>
      </c>
      <c r="AG6" s="1801">
        <v>205.216308</v>
      </c>
      <c r="AH6" s="1801">
        <v>374.53140099999996</v>
      </c>
      <c r="AI6" s="1801">
        <v>25.219850999999998</v>
      </c>
      <c r="AJ6" s="1801">
        <v>37.246675999999994</v>
      </c>
      <c r="AK6" s="1801">
        <v>78.294264470000002</v>
      </c>
      <c r="AL6" s="1801">
        <v>30.951278219999999</v>
      </c>
      <c r="AM6" s="1801">
        <v>23.72783454</v>
      </c>
      <c r="AN6" s="1801">
        <v>14.214604699999999</v>
      </c>
      <c r="AO6" s="1801">
        <v>10.573914</v>
      </c>
      <c r="AP6" s="1801">
        <v>16.625322000000001</v>
      </c>
      <c r="AQ6" s="1801">
        <v>13.421746230000002</v>
      </c>
      <c r="AR6" s="1801">
        <v>5.2286450000000002</v>
      </c>
      <c r="AS6" s="1801">
        <v>11.232658000000001</v>
      </c>
      <c r="AT6" s="1801">
        <v>20.961203000000001</v>
      </c>
      <c r="AU6" s="1801">
        <v>9.4844591999999999</v>
      </c>
      <c r="AV6" s="1801">
        <v>9.7936359999999993</v>
      </c>
      <c r="AW6" s="1801">
        <v>6.6012579999999987</v>
      </c>
      <c r="AX6" s="1801">
        <v>9.2871780000000008</v>
      </c>
      <c r="AY6" s="1801">
        <v>18.552856999999999</v>
      </c>
      <c r="AZ6" s="1801">
        <v>8.0147200000000005</v>
      </c>
      <c r="BA6" s="1801">
        <v>17.683039999999998</v>
      </c>
      <c r="BB6" s="1801">
        <v>35.417125999999996</v>
      </c>
      <c r="BC6" s="1801">
        <v>22.489589000000002</v>
      </c>
      <c r="BD6" s="1801">
        <v>31.550697000000003</v>
      </c>
      <c r="BE6" s="1801">
        <v>30.916701000000003</v>
      </c>
      <c r="BF6" s="1801">
        <v>26.801324999999999</v>
      </c>
      <c r="BG6" s="1801">
        <v>51.083126</v>
      </c>
      <c r="BH6" s="1801">
        <v>39.529346000000004</v>
      </c>
      <c r="BI6" s="1801">
        <v>35.139568999999995</v>
      </c>
      <c r="BJ6" s="1801">
        <v>48.704359000000004</v>
      </c>
      <c r="BK6" s="1801">
        <v>45.354306239999993</v>
      </c>
      <c r="BL6" s="1801">
        <v>56.161002999999994</v>
      </c>
      <c r="BM6" s="1801">
        <v>47.826673</v>
      </c>
      <c r="BN6" s="1801">
        <v>113.71236090000001</v>
      </c>
      <c r="BO6" s="1801">
        <v>55.451408000000001</v>
      </c>
      <c r="BP6" s="1801">
        <v>42.674993999999998</v>
      </c>
      <c r="BQ6" s="1801">
        <v>34.272013000000001</v>
      </c>
      <c r="BR6" s="1801">
        <v>35.618412999999997</v>
      </c>
      <c r="BS6" s="1801">
        <v>44.970914</v>
      </c>
      <c r="BT6" s="1801">
        <v>37.934097999999999</v>
      </c>
      <c r="BU6" s="1801">
        <v>33.701034999999997</v>
      </c>
      <c r="BV6" s="1801">
        <v>28.227206000000002</v>
      </c>
      <c r="BW6" s="1801">
        <v>54.820165000000003</v>
      </c>
      <c r="BX6" s="1801">
        <v>43.81982</v>
      </c>
      <c r="BY6" s="1801">
        <v>40.995706999999996</v>
      </c>
      <c r="BZ6" s="1801">
        <v>49.463166999999999</v>
      </c>
      <c r="CA6" s="1801">
        <v>42.058265000000006</v>
      </c>
      <c r="CB6" s="1801">
        <v>34.565271000000003</v>
      </c>
      <c r="CC6" s="1801">
        <v>25.080504000000001</v>
      </c>
      <c r="CD6" s="1801">
        <v>44.799126000000001</v>
      </c>
      <c r="CE6" s="1801">
        <v>42.280053000000002</v>
      </c>
      <c r="CF6" s="1801">
        <v>24.850670000000001</v>
      </c>
      <c r="CG6" s="1801">
        <v>43.021102000000006</v>
      </c>
      <c r="CH6" s="1801">
        <v>36.770364000000001</v>
      </c>
      <c r="CI6" s="1801">
        <v>43.207580139999997</v>
      </c>
      <c r="CJ6" s="1801">
        <v>32.880496000000001</v>
      </c>
      <c r="CK6" s="1801">
        <v>37.629619999999996</v>
      </c>
      <c r="CL6" s="1801">
        <v>29.862284000000002</v>
      </c>
      <c r="CM6" s="1801">
        <v>41.465149999999994</v>
      </c>
      <c r="CN6" s="1801">
        <v>40.984767999999995</v>
      </c>
      <c r="CO6" s="1801">
        <v>49.528014999999996</v>
      </c>
      <c r="CP6" s="1801">
        <v>52.683979000000001</v>
      </c>
      <c r="CQ6" s="1801">
        <v>42.363334000000002</v>
      </c>
      <c r="CR6" s="1801">
        <v>52.473116000000005</v>
      </c>
      <c r="CS6" s="1801">
        <v>43.919230999999996</v>
      </c>
      <c r="CT6" s="1801">
        <v>63.880316999999998</v>
      </c>
      <c r="CU6" s="1801">
        <v>57.654381999999998</v>
      </c>
      <c r="CV6" s="1801">
        <v>42.210574000000001</v>
      </c>
      <c r="CW6" s="1801">
        <v>44.380807999999995</v>
      </c>
      <c r="CX6" s="1801">
        <v>70.162323000000001</v>
      </c>
      <c r="CY6" s="1801">
        <v>65.380147999999991</v>
      </c>
      <c r="CZ6" s="1801">
        <v>56.994066000000004</v>
      </c>
      <c r="DA6" s="1801">
        <v>61.359545999999995</v>
      </c>
      <c r="DB6" s="1801">
        <v>94.309337999999983</v>
      </c>
      <c r="DC6" s="1801">
        <v>66.323018000000005</v>
      </c>
      <c r="DD6" s="1801">
        <v>54.186953000000003</v>
      </c>
      <c r="DE6" s="1801">
        <v>51.027464000000002</v>
      </c>
      <c r="DF6" s="1801">
        <v>57.504111000000002</v>
      </c>
      <c r="DG6" s="1802">
        <v>93.887070999999992</v>
      </c>
      <c r="DH6" s="1802">
        <v>62.400640000000003</v>
      </c>
      <c r="DI6" s="1802">
        <v>44.786607000000004</v>
      </c>
      <c r="DJ6" s="1802">
        <v>39.291323999999996</v>
      </c>
      <c r="DK6" s="1761">
        <v>4311.49028404</v>
      </c>
      <c r="DL6" s="1803">
        <v>6.9237874992568088E-2</v>
      </c>
      <c r="DM6" s="1804"/>
    </row>
    <row r="7" spans="1:117" ht="15" customHeight="1">
      <c r="A7" s="1730" t="s">
        <v>1429</v>
      </c>
      <c r="B7" s="1805">
        <v>4.079707</v>
      </c>
      <c r="C7" s="1805">
        <v>1.004707</v>
      </c>
      <c r="D7" s="1805">
        <v>0.88681900000000002</v>
      </c>
      <c r="E7" s="1805">
        <v>0.25956400000000002</v>
      </c>
      <c r="F7" s="1805">
        <v>0.30633500000000002</v>
      </c>
      <c r="G7" s="1806">
        <v>0.63714099999999996</v>
      </c>
      <c r="H7" s="1806">
        <v>1.743814</v>
      </c>
      <c r="I7" s="1806">
        <v>7.5873599999999999E-2</v>
      </c>
      <c r="J7" s="1806">
        <v>0.94258699999999995</v>
      </c>
      <c r="K7" s="1806">
        <v>0.55918299999999999</v>
      </c>
      <c r="L7" s="1806">
        <v>1.1235040000000001</v>
      </c>
      <c r="M7" s="1806">
        <v>0.19331300000000001</v>
      </c>
      <c r="N7" s="1806">
        <v>1.1772879999999999</v>
      </c>
      <c r="O7" s="1806">
        <v>1.376306</v>
      </c>
      <c r="P7" s="1806">
        <v>3.9314559999999998</v>
      </c>
      <c r="Q7" s="1806">
        <v>3.3388580000000001</v>
      </c>
      <c r="R7" s="1806">
        <v>1.1168400000000001</v>
      </c>
      <c r="S7" s="1806">
        <v>2.324932</v>
      </c>
      <c r="T7" s="1806">
        <v>0.39015100000000003</v>
      </c>
      <c r="U7" s="1806">
        <v>1.5035860000000001</v>
      </c>
      <c r="V7" s="1806">
        <v>0.43850299999999998</v>
      </c>
      <c r="W7" s="1806">
        <v>1.739187</v>
      </c>
      <c r="X7" s="1806">
        <v>0.12467200000000001</v>
      </c>
      <c r="Y7" s="1806">
        <v>2.155948</v>
      </c>
      <c r="Z7" s="1806">
        <v>0.98214599999999996</v>
      </c>
      <c r="AA7" s="1806">
        <v>3.3488639999999998</v>
      </c>
      <c r="AB7" s="1806">
        <v>2.6151059999999999</v>
      </c>
      <c r="AC7" s="1806">
        <v>11.688812</v>
      </c>
      <c r="AD7" s="1806">
        <v>2.330111</v>
      </c>
      <c r="AE7" s="1806">
        <v>0.85713899999999998</v>
      </c>
      <c r="AF7" s="1806">
        <v>4.4695770000000001</v>
      </c>
      <c r="AG7" s="1806">
        <v>2.104358</v>
      </c>
      <c r="AH7" s="1806">
        <v>2.161438</v>
      </c>
      <c r="AI7" s="1806">
        <v>3.1386919999999998</v>
      </c>
      <c r="AJ7" s="1806">
        <v>5.4642609999999996</v>
      </c>
      <c r="AK7" s="1806">
        <v>1.642315</v>
      </c>
      <c r="AL7" s="1806">
        <v>2.6955149999999999</v>
      </c>
      <c r="AM7" s="1806">
        <v>2.0023430000000002</v>
      </c>
      <c r="AN7" s="1806">
        <v>2.85229</v>
      </c>
      <c r="AO7" s="1806">
        <v>4.2957140000000003</v>
      </c>
      <c r="AP7" s="1806">
        <v>1.203147</v>
      </c>
      <c r="AQ7" s="1806">
        <v>3.5994790000000001</v>
      </c>
      <c r="AR7" s="1806">
        <v>1.01267</v>
      </c>
      <c r="AS7" s="1806">
        <v>1.1339109999999999</v>
      </c>
      <c r="AT7" s="1806">
        <v>8.1861390000000007</v>
      </c>
      <c r="AU7" s="1806">
        <v>2.694553</v>
      </c>
      <c r="AV7" s="1806">
        <v>4.8889240000000003</v>
      </c>
      <c r="AW7" s="1806">
        <v>0.59394599999999997</v>
      </c>
      <c r="AX7" s="1806">
        <v>4.5522119999999999</v>
      </c>
      <c r="AY7" s="1806">
        <v>3.3929290000000001</v>
      </c>
      <c r="AZ7" s="1806">
        <v>0.59238000000000002</v>
      </c>
      <c r="BA7" s="1806">
        <v>5.7164210000000004</v>
      </c>
      <c r="BB7" s="1806">
        <v>15.291532</v>
      </c>
      <c r="BC7" s="1806">
        <v>6.988194</v>
      </c>
      <c r="BD7" s="1806">
        <v>7.1702300000000001</v>
      </c>
      <c r="BE7" s="1806">
        <v>8.1551760000000009</v>
      </c>
      <c r="BF7" s="1806">
        <v>2.467155</v>
      </c>
      <c r="BG7" s="1806">
        <v>16.959285000000001</v>
      </c>
      <c r="BH7" s="1806">
        <v>17.014669000000001</v>
      </c>
      <c r="BI7" s="1806">
        <v>13.365596999999999</v>
      </c>
      <c r="BJ7" s="1806">
        <v>13.526547000000001</v>
      </c>
      <c r="BK7" s="1806">
        <v>9.3191749999999995</v>
      </c>
      <c r="BL7" s="1806">
        <v>17.435085999999998</v>
      </c>
      <c r="BM7" s="1806">
        <v>6.5440310000000004</v>
      </c>
      <c r="BN7" s="1806">
        <v>10.565025</v>
      </c>
      <c r="BO7" s="1806">
        <v>7.0590210000000004</v>
      </c>
      <c r="BP7" s="1806">
        <v>6.04922</v>
      </c>
      <c r="BQ7" s="1806">
        <v>5.3332179999999996</v>
      </c>
      <c r="BR7" s="1806">
        <v>5.5911960000000001</v>
      </c>
      <c r="BS7" s="1806">
        <v>9.2237650000000002</v>
      </c>
      <c r="BT7" s="1806">
        <v>12.048529</v>
      </c>
      <c r="BU7" s="1806">
        <v>10.746009000000001</v>
      </c>
      <c r="BV7" s="1806">
        <v>7.0424259999999999</v>
      </c>
      <c r="BW7" s="1806">
        <v>13.207417</v>
      </c>
      <c r="BX7" s="1806">
        <v>7.196129</v>
      </c>
      <c r="BY7" s="1806">
        <v>8.302206</v>
      </c>
      <c r="BZ7" s="1806">
        <v>11.633042</v>
      </c>
      <c r="CA7" s="1806">
        <v>7.500731</v>
      </c>
      <c r="CB7" s="1806">
        <v>4.2686149999999996</v>
      </c>
      <c r="CC7" s="1806">
        <v>6.4114909999999998</v>
      </c>
      <c r="CD7" s="1806">
        <v>12.608103</v>
      </c>
      <c r="CE7" s="1806">
        <v>5.3605980000000004</v>
      </c>
      <c r="CF7" s="1806">
        <v>5.2734249999999996</v>
      </c>
      <c r="CG7" s="1806">
        <v>7.9047289999999997</v>
      </c>
      <c r="CH7" s="1806">
        <v>12.469087999999999</v>
      </c>
      <c r="CI7" s="1806">
        <v>12.485823</v>
      </c>
      <c r="CJ7" s="1806">
        <v>7.846711</v>
      </c>
      <c r="CK7" s="1806">
        <v>12.710789</v>
      </c>
      <c r="CL7" s="1806">
        <v>9.6497229999999998</v>
      </c>
      <c r="CM7" s="1806">
        <v>11.212444</v>
      </c>
      <c r="CN7" s="1806">
        <v>13.032632</v>
      </c>
      <c r="CO7" s="1806">
        <v>2.8847330000000002</v>
      </c>
      <c r="CP7" s="1806">
        <v>8.9763129999999993</v>
      </c>
      <c r="CQ7" s="1806">
        <v>10.680936000000001</v>
      </c>
      <c r="CR7" s="1806">
        <v>25.457122999999999</v>
      </c>
      <c r="CS7" s="1806">
        <v>10.140377000000001</v>
      </c>
      <c r="CT7" s="1806">
        <v>25.616178000000001</v>
      </c>
      <c r="CU7" s="1806">
        <v>19.860935000000001</v>
      </c>
      <c r="CV7" s="1806">
        <v>10.574392</v>
      </c>
      <c r="CW7" s="1806">
        <v>11.330962</v>
      </c>
      <c r="CX7" s="1806">
        <v>24.221070000000001</v>
      </c>
      <c r="CY7" s="1806">
        <v>23.223835999999999</v>
      </c>
      <c r="CZ7" s="1806">
        <v>21.182583000000001</v>
      </c>
      <c r="DA7" s="1806">
        <v>18.880465999999998</v>
      </c>
      <c r="DB7" s="1806">
        <v>38.971545999999996</v>
      </c>
      <c r="DC7" s="1806">
        <v>19.637384000000001</v>
      </c>
      <c r="DD7" s="1806">
        <v>21.614661999999999</v>
      </c>
      <c r="DE7" s="1806">
        <v>13.178025</v>
      </c>
      <c r="DF7" s="1806">
        <v>13.469555</v>
      </c>
      <c r="DG7" s="1805">
        <v>46.021971000000001</v>
      </c>
      <c r="DH7" s="1805">
        <v>22.384664000000001</v>
      </c>
      <c r="DI7" s="1805">
        <v>11.458460000000001</v>
      </c>
      <c r="DJ7" s="1805">
        <v>2.6974369999999999</v>
      </c>
      <c r="DK7" s="1767">
        <v>901.07805659999997</v>
      </c>
      <c r="DL7" s="1807"/>
      <c r="DM7" s="1804"/>
    </row>
    <row r="8" spans="1:117" ht="15" customHeight="1">
      <c r="A8" s="1776" t="s">
        <v>1353</v>
      </c>
      <c r="B8" s="1806">
        <v>0</v>
      </c>
      <c r="C8" s="1806">
        <v>0.51264799999999999</v>
      </c>
      <c r="D8" s="1806">
        <v>0</v>
      </c>
      <c r="E8" s="1806">
        <v>0</v>
      </c>
      <c r="F8" s="1806">
        <v>0</v>
      </c>
      <c r="G8" s="1806">
        <v>0</v>
      </c>
      <c r="H8" s="1806">
        <v>0</v>
      </c>
      <c r="I8" s="1806">
        <v>0.25811200000000001</v>
      </c>
      <c r="J8" s="1806">
        <v>1.0599289999999999</v>
      </c>
      <c r="K8" s="1806">
        <v>0</v>
      </c>
      <c r="L8" s="1806">
        <v>0</v>
      </c>
      <c r="M8" s="1806">
        <v>0</v>
      </c>
      <c r="N8" s="1806">
        <v>0.597966</v>
      </c>
      <c r="O8" s="1806">
        <v>1.976769</v>
      </c>
      <c r="P8" s="1806">
        <v>0</v>
      </c>
      <c r="Q8" s="1806">
        <v>0</v>
      </c>
      <c r="R8" s="1806">
        <v>0</v>
      </c>
      <c r="S8" s="1806">
        <v>106.224045</v>
      </c>
      <c r="T8" s="1806">
        <v>3.597871</v>
      </c>
      <c r="U8" s="1806">
        <v>0.58232700000000004</v>
      </c>
      <c r="V8" s="1806">
        <v>3.9633690000000001</v>
      </c>
      <c r="W8" s="1806">
        <v>0.89307099999999995</v>
      </c>
      <c r="X8" s="1806">
        <v>8.9364240000000006</v>
      </c>
      <c r="Y8" s="1806">
        <v>64.136165000000005</v>
      </c>
      <c r="Z8" s="1806">
        <v>5.216297</v>
      </c>
      <c r="AA8" s="1806">
        <v>12.96116</v>
      </c>
      <c r="AB8" s="1806">
        <v>9.2102579999999996</v>
      </c>
      <c r="AC8" s="1806">
        <v>10.033848000000001</v>
      </c>
      <c r="AD8" s="1806">
        <v>12.990276</v>
      </c>
      <c r="AE8" s="1806">
        <v>18.061736</v>
      </c>
      <c r="AF8" s="1806">
        <v>13.383877999999999</v>
      </c>
      <c r="AG8" s="1806">
        <v>196.58007000000001</v>
      </c>
      <c r="AH8" s="1806">
        <v>15.772379000000001</v>
      </c>
      <c r="AI8" s="1806">
        <v>21.843862999999999</v>
      </c>
      <c r="AJ8" s="1806">
        <v>31.422017</v>
      </c>
      <c r="AK8" s="1806">
        <v>76.649702000000005</v>
      </c>
      <c r="AL8" s="1806">
        <v>27.784206999999999</v>
      </c>
      <c r="AM8" s="1806">
        <v>3.8338869999999998</v>
      </c>
      <c r="AN8" s="1806">
        <v>2.0217329999999998</v>
      </c>
      <c r="AO8" s="1806">
        <v>0</v>
      </c>
      <c r="AP8" s="1806">
        <v>5.9694729999999998</v>
      </c>
      <c r="AQ8" s="1806">
        <v>0.57363900000000001</v>
      </c>
      <c r="AR8" s="1806">
        <v>0.12531</v>
      </c>
      <c r="AS8" s="1806">
        <v>2.5163160000000002</v>
      </c>
      <c r="AT8" s="1806">
        <v>1.6164369999999999</v>
      </c>
      <c r="AU8" s="1806">
        <v>0.83095399999999997</v>
      </c>
      <c r="AV8" s="1806">
        <v>0</v>
      </c>
      <c r="AW8" s="1806">
        <v>1.208942</v>
      </c>
      <c r="AX8" s="1806">
        <v>0.44274400000000003</v>
      </c>
      <c r="AY8" s="1806">
        <v>0</v>
      </c>
      <c r="AZ8" s="1806">
        <v>0.89745600000000003</v>
      </c>
      <c r="BA8" s="1806">
        <v>3.353621</v>
      </c>
      <c r="BB8" s="1806">
        <v>0.74228799999999995</v>
      </c>
      <c r="BC8" s="1806">
        <v>2.6673239999999998</v>
      </c>
      <c r="BD8" s="1806">
        <v>6.4098309999999996</v>
      </c>
      <c r="BE8" s="1806">
        <v>4.1406609999999997</v>
      </c>
      <c r="BF8" s="1806">
        <v>4.1549940000000003</v>
      </c>
      <c r="BG8" s="1806">
        <v>3.993509</v>
      </c>
      <c r="BH8" s="1806">
        <v>2.8775439999999999</v>
      </c>
      <c r="BI8" s="1806">
        <v>7.464302</v>
      </c>
      <c r="BJ8" s="1806">
        <v>9.7239419999999992</v>
      </c>
      <c r="BK8" s="1806">
        <v>8.7918470000000006</v>
      </c>
      <c r="BL8" s="1806">
        <v>15.259446000000001</v>
      </c>
      <c r="BM8" s="1806">
        <v>9.5132539999999999</v>
      </c>
      <c r="BN8" s="1806">
        <v>6.7002420000000003</v>
      </c>
      <c r="BO8" s="1806">
        <v>4.0818599999999998</v>
      </c>
      <c r="BP8" s="1806">
        <v>4.705381</v>
      </c>
      <c r="BQ8" s="1806">
        <v>3.7897370000000001</v>
      </c>
      <c r="BR8" s="1806">
        <v>1.542</v>
      </c>
      <c r="BS8" s="1806">
        <v>0</v>
      </c>
      <c r="BT8" s="1806">
        <v>0.15812000000000001</v>
      </c>
      <c r="BU8" s="1806">
        <v>0.25700000000000001</v>
      </c>
      <c r="BV8" s="1806">
        <v>0.22994000000000001</v>
      </c>
      <c r="BW8" s="1806">
        <v>0</v>
      </c>
      <c r="BX8" s="1806">
        <v>0</v>
      </c>
      <c r="BY8" s="1806">
        <v>0</v>
      </c>
      <c r="BZ8" s="1806">
        <v>0.10363600000000001</v>
      </c>
      <c r="CA8" s="1806">
        <v>0</v>
      </c>
      <c r="CB8" s="1806">
        <v>0</v>
      </c>
      <c r="CC8" s="1806">
        <v>0</v>
      </c>
      <c r="CD8" s="1806">
        <v>2.6553800000000001</v>
      </c>
      <c r="CE8" s="1806">
        <v>0.18539900000000001</v>
      </c>
      <c r="CF8" s="1806">
        <v>0.23303499999999999</v>
      </c>
      <c r="CG8" s="1806">
        <v>2.11877</v>
      </c>
      <c r="CH8" s="1806">
        <v>0.611622</v>
      </c>
      <c r="CI8" s="1806">
        <v>1.149327</v>
      </c>
      <c r="CJ8" s="1806">
        <v>0.492226</v>
      </c>
      <c r="CK8" s="1806">
        <v>1.2516080000000001</v>
      </c>
      <c r="CL8" s="1806">
        <v>0</v>
      </c>
      <c r="CM8" s="1806">
        <v>2.53654</v>
      </c>
      <c r="CN8" s="1806">
        <v>2.7431809999999999</v>
      </c>
      <c r="CO8" s="1806">
        <v>0</v>
      </c>
      <c r="CP8" s="1806">
        <v>0.85265199999999997</v>
      </c>
      <c r="CQ8" s="1806">
        <v>1.2444850000000001</v>
      </c>
      <c r="CR8" s="1806">
        <v>3.612663</v>
      </c>
      <c r="CS8" s="1806">
        <v>0.38637100000000002</v>
      </c>
      <c r="CT8" s="1806">
        <v>0.51015299999999997</v>
      </c>
      <c r="CU8" s="1806">
        <v>1.3118909999999999</v>
      </c>
      <c r="CV8" s="1806">
        <v>2.8014809999999999</v>
      </c>
      <c r="CW8" s="1806">
        <v>0</v>
      </c>
      <c r="CX8" s="1806">
        <v>0.49256499999999998</v>
      </c>
      <c r="CY8" s="1806">
        <v>3.5262910000000001</v>
      </c>
      <c r="CZ8" s="1806">
        <v>0.74345000000000006</v>
      </c>
      <c r="DA8" s="1806">
        <v>1.313374</v>
      </c>
      <c r="DB8" s="1806">
        <v>3.884468</v>
      </c>
      <c r="DC8" s="1806">
        <v>3.997239</v>
      </c>
      <c r="DD8" s="1806">
        <v>1.007004</v>
      </c>
      <c r="DE8" s="1806">
        <v>3.215398</v>
      </c>
      <c r="DF8" s="1806">
        <v>1.0965450000000001</v>
      </c>
      <c r="DG8" s="1805">
        <v>2.7796850000000002</v>
      </c>
      <c r="DH8" s="1805">
        <v>1.2542260000000001</v>
      </c>
      <c r="DI8" s="1805">
        <v>1.162515</v>
      </c>
      <c r="DJ8" s="1805">
        <v>2.2667259999999998</v>
      </c>
      <c r="DK8" s="1767">
        <v>816.7820270000002</v>
      </c>
      <c r="DL8" s="1807"/>
      <c r="DM8" s="1804"/>
    </row>
    <row r="9" spans="1:117">
      <c r="A9" s="1776" t="s">
        <v>1420</v>
      </c>
      <c r="B9" s="1806">
        <v>0.64508100000000002</v>
      </c>
      <c r="C9" s="1806">
        <v>1.544367</v>
      </c>
      <c r="D9" s="1806">
        <v>0.51901299999999995</v>
      </c>
      <c r="E9" s="1806">
        <v>0.77812599999999998</v>
      </c>
      <c r="F9" s="1806">
        <v>0.534779</v>
      </c>
      <c r="G9" s="1806">
        <v>0.47146399999999999</v>
      </c>
      <c r="H9" s="1806">
        <v>1.5989799999999998E-2</v>
      </c>
      <c r="I9" s="1806">
        <v>1.2915430000000001</v>
      </c>
      <c r="J9" s="1806">
        <v>1.3932150000000001</v>
      </c>
      <c r="K9" s="1806">
        <v>0.68222899999999997</v>
      </c>
      <c r="L9" s="1806">
        <v>2.8234409999999999</v>
      </c>
      <c r="M9" s="1806">
        <v>2.1313390000000001</v>
      </c>
      <c r="N9" s="1806">
        <v>4.1134430000000002</v>
      </c>
      <c r="O9" s="1806">
        <v>1.237025</v>
      </c>
      <c r="P9" s="1806">
        <v>1.1463410000000001</v>
      </c>
      <c r="Q9" s="1806">
        <v>0.99861100000000003</v>
      </c>
      <c r="R9" s="1806">
        <v>1.183554</v>
      </c>
      <c r="S9" s="1806">
        <v>2.0911369999999998</v>
      </c>
      <c r="T9" s="1806">
        <v>6.4661059999999999</v>
      </c>
      <c r="U9" s="1806">
        <v>2.6659999999999999</v>
      </c>
      <c r="V9" s="1806">
        <v>4.3914669999999996</v>
      </c>
      <c r="W9" s="1806">
        <v>2.7105389999999998</v>
      </c>
      <c r="X9" s="1806">
        <v>2.9502169999999999</v>
      </c>
      <c r="Y9" s="1806">
        <v>89.058921999999995</v>
      </c>
      <c r="Z9" s="1806">
        <v>3.0898750000000001</v>
      </c>
      <c r="AA9" s="1806">
        <v>1.492135</v>
      </c>
      <c r="AB9" s="1806">
        <v>1.7075020000000001</v>
      </c>
      <c r="AC9" s="1806">
        <v>3.7245279999999998</v>
      </c>
      <c r="AD9" s="1806">
        <v>5.2701669999999998</v>
      </c>
      <c r="AE9" s="1806">
        <v>2.7402220000000002</v>
      </c>
      <c r="AF9" s="1806">
        <v>9.6441339999999993</v>
      </c>
      <c r="AG9" s="1806">
        <v>6.5318800000000001</v>
      </c>
      <c r="AH9" s="1806">
        <v>356.59758399999998</v>
      </c>
      <c r="AI9" s="1806">
        <v>0.23729600000000001</v>
      </c>
      <c r="AJ9" s="1806">
        <v>0</v>
      </c>
      <c r="AK9" s="1806">
        <v>2.2474699999999997E-3</v>
      </c>
      <c r="AL9" s="1806">
        <v>3.4222000000000001E-4</v>
      </c>
      <c r="AM9" s="1806">
        <v>17.891604539999999</v>
      </c>
      <c r="AN9" s="1806">
        <v>9.3405816999999995</v>
      </c>
      <c r="AO9" s="1806">
        <v>4.8076020000000002</v>
      </c>
      <c r="AP9" s="1806">
        <v>9.4527020000000004</v>
      </c>
      <c r="AQ9" s="1806">
        <v>8.0086282300000011</v>
      </c>
      <c r="AR9" s="1806">
        <v>4.0906650000000004</v>
      </c>
      <c r="AS9" s="1806">
        <v>7.2394449999999999</v>
      </c>
      <c r="AT9" s="1806">
        <v>10.548121</v>
      </c>
      <c r="AU9" s="1806">
        <v>5.9589521999999997</v>
      </c>
      <c r="AV9" s="1806">
        <v>4.904712</v>
      </c>
      <c r="AW9" s="1806">
        <v>4.4360239999999997</v>
      </c>
      <c r="AX9" s="1806">
        <v>4.2922219999999998</v>
      </c>
      <c r="AY9" s="1806">
        <v>15.159928000000001</v>
      </c>
      <c r="AZ9" s="1806">
        <v>6.5248840000000001</v>
      </c>
      <c r="BA9" s="1806">
        <v>8.6129979999999993</v>
      </c>
      <c r="BB9" s="1806">
        <v>19.383306000000001</v>
      </c>
      <c r="BC9" s="1806">
        <v>12.834071</v>
      </c>
      <c r="BD9" s="1806">
        <v>17.400739000000002</v>
      </c>
      <c r="BE9" s="1806">
        <v>18.043043000000001</v>
      </c>
      <c r="BF9" s="1806">
        <v>19.939775999999998</v>
      </c>
      <c r="BG9" s="1806">
        <v>25.853936000000001</v>
      </c>
      <c r="BH9" s="1806">
        <v>19.162535999999999</v>
      </c>
      <c r="BI9" s="1806">
        <v>12.823003999999999</v>
      </c>
      <c r="BJ9" s="1806">
        <v>25.453870000000002</v>
      </c>
      <c r="BK9" s="1806">
        <v>24.89704824</v>
      </c>
      <c r="BL9" s="1806">
        <v>23.466470999999999</v>
      </c>
      <c r="BM9" s="1806">
        <v>31.769387999999999</v>
      </c>
      <c r="BN9" s="1806">
        <v>93.083864900000009</v>
      </c>
      <c r="BO9" s="1806">
        <v>42.291831000000002</v>
      </c>
      <c r="BP9" s="1806">
        <v>31.141012</v>
      </c>
      <c r="BQ9" s="1806">
        <v>25.149058</v>
      </c>
      <c r="BR9" s="1806">
        <v>27.723241999999999</v>
      </c>
      <c r="BS9" s="1806">
        <v>34.554037999999998</v>
      </c>
      <c r="BT9" s="1806">
        <v>25.303995</v>
      </c>
      <c r="BU9" s="1806">
        <v>22.698025999999999</v>
      </c>
      <c r="BV9" s="1806">
        <v>20.022642000000001</v>
      </c>
      <c r="BW9" s="1806">
        <v>39.645290000000003</v>
      </c>
      <c r="BX9" s="1806">
        <v>33.032314</v>
      </c>
      <c r="BY9" s="1806">
        <v>32.213501000000001</v>
      </c>
      <c r="BZ9" s="1806">
        <v>37.726489000000001</v>
      </c>
      <c r="CA9" s="1806">
        <v>33.870744000000002</v>
      </c>
      <c r="CB9" s="1806">
        <v>29.747097</v>
      </c>
      <c r="CC9" s="1806">
        <v>17.039131999999999</v>
      </c>
      <c r="CD9" s="1806">
        <v>28.231677000000001</v>
      </c>
      <c r="CE9" s="1806">
        <v>34.694400000000002</v>
      </c>
      <c r="CF9" s="1806">
        <v>17.397209</v>
      </c>
      <c r="CG9" s="1806">
        <v>32.366753000000003</v>
      </c>
      <c r="CH9" s="1806">
        <v>21.284521000000002</v>
      </c>
      <c r="CI9" s="1806">
        <v>27.47501514</v>
      </c>
      <c r="CJ9" s="1806">
        <v>20.379905999999998</v>
      </c>
      <c r="CK9" s="1806">
        <v>20.618617</v>
      </c>
      <c r="CL9" s="1806">
        <v>19.167712000000002</v>
      </c>
      <c r="CM9" s="1806">
        <v>23.543220000000002</v>
      </c>
      <c r="CN9" s="1806">
        <v>20.744886999999999</v>
      </c>
      <c r="CO9" s="1806">
        <v>41.418028999999997</v>
      </c>
      <c r="CP9" s="1806">
        <v>39.886172000000002</v>
      </c>
      <c r="CQ9" s="1806">
        <v>28.105985</v>
      </c>
      <c r="CR9" s="1806">
        <v>19.833995000000002</v>
      </c>
      <c r="CS9" s="1806">
        <v>31.761966000000001</v>
      </c>
      <c r="CT9" s="1806">
        <v>33.373033999999997</v>
      </c>
      <c r="CU9" s="1806">
        <v>33.830261</v>
      </c>
      <c r="CV9" s="1806">
        <v>25.938348999999999</v>
      </c>
      <c r="CW9" s="1806">
        <v>26.098372999999999</v>
      </c>
      <c r="CX9" s="1806">
        <v>42.742733000000001</v>
      </c>
      <c r="CY9" s="1806">
        <v>34.522480999999999</v>
      </c>
      <c r="CZ9" s="1806">
        <v>28.024027</v>
      </c>
      <c r="DA9" s="1806">
        <v>37.083725999999999</v>
      </c>
      <c r="DB9" s="1806">
        <v>50.556668000000002</v>
      </c>
      <c r="DC9" s="1806">
        <v>41.418162000000002</v>
      </c>
      <c r="DD9" s="1806">
        <v>31.315287000000001</v>
      </c>
      <c r="DE9" s="1806">
        <v>30.886136</v>
      </c>
      <c r="DF9" s="1806">
        <v>37.969467000000002</v>
      </c>
      <c r="DG9" s="1805">
        <v>40.542817999999997</v>
      </c>
      <c r="DH9" s="1805">
        <v>32.863822999999996</v>
      </c>
      <c r="DI9" s="1805">
        <v>29.033021999999999</v>
      </c>
      <c r="DJ9" s="1805">
        <v>25.427638999999999</v>
      </c>
      <c r="DK9" s="1767">
        <v>2448.9564654399996</v>
      </c>
      <c r="DL9" s="1807"/>
      <c r="DM9" s="1804"/>
    </row>
    <row r="10" spans="1:117">
      <c r="A10" s="1808" t="s">
        <v>1430</v>
      </c>
      <c r="B10" s="1809">
        <v>0</v>
      </c>
      <c r="C10" s="1809">
        <v>0</v>
      </c>
      <c r="D10" s="1809">
        <v>0</v>
      </c>
      <c r="E10" s="1809">
        <v>0</v>
      </c>
      <c r="F10" s="1809">
        <v>0</v>
      </c>
      <c r="G10" s="1810">
        <v>0</v>
      </c>
      <c r="H10" s="1810">
        <v>0</v>
      </c>
      <c r="I10" s="1810">
        <v>0</v>
      </c>
      <c r="J10" s="1810">
        <v>0</v>
      </c>
      <c r="K10" s="1810">
        <v>0</v>
      </c>
      <c r="L10" s="1810">
        <v>0</v>
      </c>
      <c r="M10" s="1810">
        <v>0</v>
      </c>
      <c r="N10" s="1810">
        <v>0</v>
      </c>
      <c r="O10" s="1810">
        <v>0</v>
      </c>
      <c r="P10" s="1810">
        <v>0</v>
      </c>
      <c r="Q10" s="1810">
        <v>0</v>
      </c>
      <c r="R10" s="1810">
        <v>0</v>
      </c>
      <c r="S10" s="1810">
        <v>0</v>
      </c>
      <c r="T10" s="1810">
        <v>0</v>
      </c>
      <c r="U10" s="1810">
        <v>0</v>
      </c>
      <c r="V10" s="1810">
        <v>0</v>
      </c>
      <c r="W10" s="1810">
        <v>0</v>
      </c>
      <c r="X10" s="1810">
        <v>0</v>
      </c>
      <c r="Y10" s="1810">
        <v>0</v>
      </c>
      <c r="Z10" s="1810">
        <v>0</v>
      </c>
      <c r="AA10" s="1810">
        <v>0</v>
      </c>
      <c r="AB10" s="1810">
        <v>0</v>
      </c>
      <c r="AC10" s="1810">
        <v>0</v>
      </c>
      <c r="AD10" s="1810">
        <v>0</v>
      </c>
      <c r="AE10" s="1810">
        <v>0</v>
      </c>
      <c r="AF10" s="1810">
        <v>0</v>
      </c>
      <c r="AG10" s="1810">
        <v>0</v>
      </c>
      <c r="AH10" s="1810">
        <v>0</v>
      </c>
      <c r="AI10" s="1810">
        <v>0</v>
      </c>
      <c r="AJ10" s="1810">
        <v>0.360398</v>
      </c>
      <c r="AK10" s="1810">
        <v>0</v>
      </c>
      <c r="AL10" s="1810">
        <v>0.47121400000000002</v>
      </c>
      <c r="AM10" s="1810">
        <v>0</v>
      </c>
      <c r="AN10" s="1810">
        <v>0</v>
      </c>
      <c r="AO10" s="1810">
        <v>1.4705980000000001</v>
      </c>
      <c r="AP10" s="1810">
        <v>0</v>
      </c>
      <c r="AQ10" s="1810">
        <v>1.24</v>
      </c>
      <c r="AR10" s="1810">
        <v>0</v>
      </c>
      <c r="AS10" s="1810">
        <v>0.34298600000000001</v>
      </c>
      <c r="AT10" s="1810">
        <v>0.61050599999999999</v>
      </c>
      <c r="AU10" s="1810">
        <v>0</v>
      </c>
      <c r="AV10" s="1810">
        <v>0</v>
      </c>
      <c r="AW10" s="1810">
        <v>0.362346</v>
      </c>
      <c r="AX10" s="1810">
        <v>0</v>
      </c>
      <c r="AY10" s="1810">
        <v>0</v>
      </c>
      <c r="AZ10" s="1810">
        <v>0</v>
      </c>
      <c r="BA10" s="1810">
        <v>0</v>
      </c>
      <c r="BB10" s="1810">
        <v>0</v>
      </c>
      <c r="BC10" s="1810">
        <v>0</v>
      </c>
      <c r="BD10" s="1810">
        <v>0.56989699999999999</v>
      </c>
      <c r="BE10" s="1810">
        <v>0.57782100000000003</v>
      </c>
      <c r="BF10" s="1810">
        <v>0.2394</v>
      </c>
      <c r="BG10" s="1810">
        <v>4.2763960000000001</v>
      </c>
      <c r="BH10" s="1810">
        <v>0.47459699999999999</v>
      </c>
      <c r="BI10" s="1810">
        <v>1.486666</v>
      </c>
      <c r="BJ10" s="1810">
        <v>0</v>
      </c>
      <c r="BK10" s="1810">
        <v>2.3462360000000002</v>
      </c>
      <c r="BL10" s="1810">
        <v>0</v>
      </c>
      <c r="BM10" s="1810">
        <v>0</v>
      </c>
      <c r="BN10" s="1810">
        <v>3.363229</v>
      </c>
      <c r="BO10" s="1810">
        <v>2.0186959999999998</v>
      </c>
      <c r="BP10" s="1810">
        <v>0.77938099999999999</v>
      </c>
      <c r="BQ10" s="1810">
        <v>0</v>
      </c>
      <c r="BR10" s="1810">
        <v>0.76197499999999996</v>
      </c>
      <c r="BS10" s="1810">
        <v>1.193111</v>
      </c>
      <c r="BT10" s="1810">
        <v>0.423454</v>
      </c>
      <c r="BU10" s="1810">
        <v>0</v>
      </c>
      <c r="BV10" s="1810">
        <v>0.93219799999999997</v>
      </c>
      <c r="BW10" s="1810">
        <v>1.9674579999999999</v>
      </c>
      <c r="BX10" s="1810">
        <v>3.591377</v>
      </c>
      <c r="BY10" s="1810">
        <v>0.48</v>
      </c>
      <c r="BZ10" s="1810">
        <v>0</v>
      </c>
      <c r="CA10" s="1810">
        <v>0.68679000000000001</v>
      </c>
      <c r="CB10" s="1810">
        <v>0.54955900000000002</v>
      </c>
      <c r="CC10" s="1810">
        <v>1.6298809999999999</v>
      </c>
      <c r="CD10" s="1810">
        <v>1.303966</v>
      </c>
      <c r="CE10" s="1810">
        <v>2.0396559999999999</v>
      </c>
      <c r="CF10" s="1810">
        <v>1.947001</v>
      </c>
      <c r="CG10" s="1810">
        <v>0.63085000000000002</v>
      </c>
      <c r="CH10" s="1810">
        <v>2.4051330000000002</v>
      </c>
      <c r="CI10" s="1810">
        <v>2.0974149999999998</v>
      </c>
      <c r="CJ10" s="1810">
        <v>4.1616530000000003</v>
      </c>
      <c r="CK10" s="1810">
        <v>3.0486059999999999</v>
      </c>
      <c r="CL10" s="1810">
        <v>1.0448489999999999</v>
      </c>
      <c r="CM10" s="1810">
        <v>4.1729459999999996</v>
      </c>
      <c r="CN10" s="1810">
        <v>4.4640680000000001</v>
      </c>
      <c r="CO10" s="1810">
        <v>5.2252530000000004</v>
      </c>
      <c r="CP10" s="1810">
        <v>2.968842</v>
      </c>
      <c r="CQ10" s="1810">
        <v>2.331928</v>
      </c>
      <c r="CR10" s="1810">
        <v>3.5693350000000001</v>
      </c>
      <c r="CS10" s="1810">
        <v>1.630517</v>
      </c>
      <c r="CT10" s="1810">
        <v>4.3809519999999997</v>
      </c>
      <c r="CU10" s="1810">
        <v>2.6512950000000002</v>
      </c>
      <c r="CV10" s="1810">
        <v>2.8963519999999998</v>
      </c>
      <c r="CW10" s="1810">
        <v>6.951473</v>
      </c>
      <c r="CX10" s="1810">
        <v>2.7059549999999999</v>
      </c>
      <c r="CY10" s="1810">
        <v>4.1075400000000002</v>
      </c>
      <c r="CZ10" s="1810">
        <v>7.0440060000000004</v>
      </c>
      <c r="DA10" s="1810">
        <v>4.0819799999999997</v>
      </c>
      <c r="DB10" s="1810">
        <v>0.89665600000000001</v>
      </c>
      <c r="DC10" s="1810">
        <v>1.2702329999999999</v>
      </c>
      <c r="DD10" s="1810">
        <v>0.25</v>
      </c>
      <c r="DE10" s="1810">
        <v>3.7479049999999998</v>
      </c>
      <c r="DF10" s="1810">
        <v>4.9685439999999996</v>
      </c>
      <c r="DG10" s="1809">
        <v>4.5425969999999998</v>
      </c>
      <c r="DH10" s="1809">
        <v>5.8979270000000001</v>
      </c>
      <c r="DI10" s="1809">
        <v>3.1326100000000001</v>
      </c>
      <c r="DJ10" s="1809">
        <v>8.8995219999999993</v>
      </c>
      <c r="DK10" s="1771">
        <v>144.67373499999997</v>
      </c>
      <c r="DL10" s="1807"/>
      <c r="DM10" s="1804"/>
    </row>
    <row r="11" spans="1:117" ht="15" customHeight="1">
      <c r="A11" s="1811" t="s">
        <v>140</v>
      </c>
      <c r="B11" s="1812">
        <v>121.27142600000001</v>
      </c>
      <c r="C11" s="1812">
        <v>423.19221099999999</v>
      </c>
      <c r="D11" s="1812">
        <v>443.22519700000004</v>
      </c>
      <c r="E11" s="1812">
        <v>445.97354499999994</v>
      </c>
      <c r="F11" s="1812">
        <v>270.96212200000002</v>
      </c>
      <c r="G11" s="1801">
        <v>229.57356499999997</v>
      </c>
      <c r="H11" s="1801">
        <v>174.56687800000003</v>
      </c>
      <c r="I11" s="1801">
        <v>185.89630500000001</v>
      </c>
      <c r="J11" s="1801">
        <v>180.628939</v>
      </c>
      <c r="K11" s="1801">
        <v>158.94589400000001</v>
      </c>
      <c r="L11" s="1801">
        <v>183.91812899999999</v>
      </c>
      <c r="M11" s="1801">
        <v>165.78931900000001</v>
      </c>
      <c r="N11" s="1801">
        <v>214.20559700000001</v>
      </c>
      <c r="O11" s="1801">
        <v>190.91828699999999</v>
      </c>
      <c r="P11" s="1801">
        <v>202.31846300000001</v>
      </c>
      <c r="Q11" s="1801">
        <v>227.13082600000001</v>
      </c>
      <c r="R11" s="1801">
        <v>239.13600500000001</v>
      </c>
      <c r="S11" s="1801">
        <v>217.078487</v>
      </c>
      <c r="T11" s="1801">
        <v>217.46310800000001</v>
      </c>
      <c r="U11" s="1801">
        <v>226.910898</v>
      </c>
      <c r="V11" s="1801">
        <v>263.96335199999999</v>
      </c>
      <c r="W11" s="1801">
        <v>248.29595899999998</v>
      </c>
      <c r="X11" s="1801">
        <v>275.26415600000001</v>
      </c>
      <c r="Y11" s="1801">
        <v>243.920242</v>
      </c>
      <c r="Z11" s="1801">
        <v>284.02775600000001</v>
      </c>
      <c r="AA11" s="1801">
        <v>304.48281900000001</v>
      </c>
      <c r="AB11" s="1801">
        <v>289.22005099999996</v>
      </c>
      <c r="AC11" s="1801">
        <v>303.14378499999998</v>
      </c>
      <c r="AD11" s="1801">
        <v>277.21414200000004</v>
      </c>
      <c r="AE11" s="1801">
        <v>345.85184000000004</v>
      </c>
      <c r="AF11" s="1801">
        <v>381.80674500000003</v>
      </c>
      <c r="AG11" s="1801">
        <v>410.09852700000005</v>
      </c>
      <c r="AH11" s="1801">
        <v>334.99289599999997</v>
      </c>
      <c r="AI11" s="1801">
        <v>257.176286</v>
      </c>
      <c r="AJ11" s="1801">
        <v>306.43731399999996</v>
      </c>
      <c r="AK11" s="1801">
        <v>451.03519399999999</v>
      </c>
      <c r="AL11" s="1801">
        <v>356.42593100000005</v>
      </c>
      <c r="AM11" s="1801">
        <v>410.96142700000001</v>
      </c>
      <c r="AN11" s="1801">
        <v>282.66767500000003</v>
      </c>
      <c r="AO11" s="1801">
        <v>215.14840699999999</v>
      </c>
      <c r="AP11" s="1801">
        <v>216.28912500000001</v>
      </c>
      <c r="AQ11" s="1801">
        <v>236.322607</v>
      </c>
      <c r="AR11" s="1801">
        <v>240.68074399999998</v>
      </c>
      <c r="AS11" s="1801">
        <v>214.04748000000001</v>
      </c>
      <c r="AT11" s="1801">
        <v>248.97506399999997</v>
      </c>
      <c r="AU11" s="1801">
        <v>220.80963199999999</v>
      </c>
      <c r="AV11" s="1801">
        <v>120.022595</v>
      </c>
      <c r="AW11" s="1801">
        <v>47.745828000000003</v>
      </c>
      <c r="AX11" s="1801">
        <v>77.565590999999998</v>
      </c>
      <c r="AY11" s="1801">
        <v>87.687791999999988</v>
      </c>
      <c r="AZ11" s="1801">
        <v>130.57144500000001</v>
      </c>
      <c r="BA11" s="1801">
        <v>176.220157</v>
      </c>
      <c r="BB11" s="1801">
        <v>190.11737000000002</v>
      </c>
      <c r="BC11" s="1801">
        <v>207.64595200000002</v>
      </c>
      <c r="BD11" s="1801">
        <v>290.34013900000002</v>
      </c>
      <c r="BE11" s="1801">
        <v>200.608361</v>
      </c>
      <c r="BF11" s="1801">
        <v>217.87789099999998</v>
      </c>
      <c r="BG11" s="1801">
        <v>276.779856</v>
      </c>
      <c r="BH11" s="1801">
        <v>310.97814099999999</v>
      </c>
      <c r="BI11" s="1801">
        <v>232.33210000000003</v>
      </c>
      <c r="BJ11" s="1801">
        <v>340.457739</v>
      </c>
      <c r="BK11" s="1801">
        <v>387.85284200000001</v>
      </c>
      <c r="BL11" s="1801">
        <v>311.77864899999997</v>
      </c>
      <c r="BM11" s="1801">
        <v>276.92062500000003</v>
      </c>
      <c r="BN11" s="1801">
        <v>429.62678499999998</v>
      </c>
      <c r="BO11" s="1801">
        <v>354.98157099999997</v>
      </c>
      <c r="BP11" s="1801">
        <v>245.76565200000002</v>
      </c>
      <c r="BQ11" s="1801">
        <v>203.59822</v>
      </c>
      <c r="BR11" s="1801">
        <v>199.52233100000001</v>
      </c>
      <c r="BS11" s="1801">
        <v>214.96939100000003</v>
      </c>
      <c r="BT11" s="1801">
        <v>214.22531499999999</v>
      </c>
      <c r="BU11" s="1801">
        <v>157.985522</v>
      </c>
      <c r="BV11" s="1801">
        <v>186.23166800000001</v>
      </c>
      <c r="BW11" s="1801">
        <v>167.39482199999998</v>
      </c>
      <c r="BX11" s="1801">
        <v>158.773303</v>
      </c>
      <c r="BY11" s="1801">
        <v>171.21880400000001</v>
      </c>
      <c r="BZ11" s="1801">
        <v>170.16059600000003</v>
      </c>
      <c r="CA11" s="1801">
        <v>162.565789</v>
      </c>
      <c r="CB11" s="1801">
        <v>168.05260099999998</v>
      </c>
      <c r="CC11" s="1801">
        <v>140.94853000000001</v>
      </c>
      <c r="CD11" s="1801">
        <v>171.84352800000002</v>
      </c>
      <c r="CE11" s="1801">
        <v>168.49900600000001</v>
      </c>
      <c r="CF11" s="1801">
        <v>177.70432599999998</v>
      </c>
      <c r="CG11" s="1801">
        <v>161.33829600000001</v>
      </c>
      <c r="CH11" s="1801">
        <v>191.98636299999998</v>
      </c>
      <c r="CI11" s="1801">
        <v>170.752004</v>
      </c>
      <c r="CJ11" s="1801">
        <v>150.03588200000002</v>
      </c>
      <c r="CK11" s="1801">
        <v>169.97966300000002</v>
      </c>
      <c r="CL11" s="1801">
        <v>167.990104</v>
      </c>
      <c r="CM11" s="1801">
        <v>162.51510000000002</v>
      </c>
      <c r="CN11" s="1801">
        <v>164.593615</v>
      </c>
      <c r="CO11" s="1801">
        <v>140.76594799999998</v>
      </c>
      <c r="CP11" s="1801">
        <v>203.936634</v>
      </c>
      <c r="CQ11" s="1801">
        <v>185.21829199999999</v>
      </c>
      <c r="CR11" s="1801">
        <v>162.92087799999999</v>
      </c>
      <c r="CS11" s="1801">
        <v>196.10775099999998</v>
      </c>
      <c r="CT11" s="1801">
        <v>189.56637599999999</v>
      </c>
      <c r="CU11" s="1801">
        <v>163.820536</v>
      </c>
      <c r="CV11" s="1801">
        <v>149.57028999999997</v>
      </c>
      <c r="CW11" s="1801">
        <v>148.96465899999998</v>
      </c>
      <c r="CX11" s="1801">
        <v>148.32619</v>
      </c>
      <c r="CY11" s="1801">
        <v>155.55919</v>
      </c>
      <c r="CZ11" s="1801">
        <v>140.87370999999999</v>
      </c>
      <c r="DA11" s="1801">
        <v>128.01718750000001</v>
      </c>
      <c r="DB11" s="1801">
        <v>169.09712500000001</v>
      </c>
      <c r="DC11" s="1801">
        <v>136.72762399999999</v>
      </c>
      <c r="DD11" s="1801">
        <v>132.63425100000001</v>
      </c>
      <c r="DE11" s="1801">
        <v>124.83073899999999</v>
      </c>
      <c r="DF11" s="1801">
        <v>132.60254</v>
      </c>
      <c r="DG11" s="1812">
        <v>119.56353900000001</v>
      </c>
      <c r="DH11" s="1812">
        <v>112.61409</v>
      </c>
      <c r="DI11" s="1812">
        <v>130.97151400000001</v>
      </c>
      <c r="DJ11" s="1812">
        <v>146.705975</v>
      </c>
      <c r="DK11" s="1774">
        <v>24744.5212555</v>
      </c>
      <c r="DL11" s="1813">
        <v>0.39737027259026481</v>
      </c>
      <c r="DM11" s="1804"/>
    </row>
    <row r="12" spans="1:117">
      <c r="A12" s="1730" t="s">
        <v>1429</v>
      </c>
      <c r="B12" s="1805">
        <v>120.072602</v>
      </c>
      <c r="C12" s="1805">
        <v>293.452046</v>
      </c>
      <c r="D12" s="1805">
        <v>219.36920900000001</v>
      </c>
      <c r="E12" s="1805">
        <v>172.50555199999999</v>
      </c>
      <c r="F12" s="1805">
        <v>105.578474</v>
      </c>
      <c r="G12" s="1806">
        <v>82.011948000000004</v>
      </c>
      <c r="H12" s="1806">
        <v>64.802153000000004</v>
      </c>
      <c r="I12" s="1806">
        <v>65.899151000000003</v>
      </c>
      <c r="J12" s="1806">
        <v>62.580295999999997</v>
      </c>
      <c r="K12" s="1806">
        <v>60.720838999999998</v>
      </c>
      <c r="L12" s="1806">
        <v>78.875335000000007</v>
      </c>
      <c r="M12" s="1806">
        <v>63.341652000000003</v>
      </c>
      <c r="N12" s="1806">
        <v>80.059441000000007</v>
      </c>
      <c r="O12" s="1806">
        <v>76.318544000000003</v>
      </c>
      <c r="P12" s="1806">
        <v>81.297151999999997</v>
      </c>
      <c r="Q12" s="1806">
        <v>87.185011000000003</v>
      </c>
      <c r="R12" s="1806">
        <v>97.840566999999993</v>
      </c>
      <c r="S12" s="1806">
        <v>79.750833</v>
      </c>
      <c r="T12" s="1806">
        <v>82.260092</v>
      </c>
      <c r="U12" s="1806">
        <v>79.816979000000003</v>
      </c>
      <c r="V12" s="1806">
        <v>95.510705999999999</v>
      </c>
      <c r="W12" s="1806">
        <v>81.172152999999994</v>
      </c>
      <c r="X12" s="1806">
        <v>83.985066000000003</v>
      </c>
      <c r="Y12" s="1806">
        <v>82.735960000000006</v>
      </c>
      <c r="Z12" s="1806">
        <v>79.723686000000001</v>
      </c>
      <c r="AA12" s="1806">
        <v>89.047898000000004</v>
      </c>
      <c r="AB12" s="1806">
        <v>83.054588999999993</v>
      </c>
      <c r="AC12" s="1806">
        <v>88.902095000000003</v>
      </c>
      <c r="AD12" s="1806">
        <v>87.898690999999999</v>
      </c>
      <c r="AE12" s="1806">
        <v>104.27037900000001</v>
      </c>
      <c r="AF12" s="1806">
        <v>111.606166</v>
      </c>
      <c r="AG12" s="1806">
        <v>95.446173999999999</v>
      </c>
      <c r="AH12" s="1806">
        <v>118.970044</v>
      </c>
      <c r="AI12" s="1806">
        <v>89.284497999999999</v>
      </c>
      <c r="AJ12" s="1806">
        <v>90.513030000000001</v>
      </c>
      <c r="AK12" s="1806">
        <v>85.819191000000004</v>
      </c>
      <c r="AL12" s="1806">
        <v>93.411197000000001</v>
      </c>
      <c r="AM12" s="1806">
        <v>82.607063999999994</v>
      </c>
      <c r="AN12" s="1806">
        <v>95.293670000000006</v>
      </c>
      <c r="AO12" s="1806">
        <v>104.295232</v>
      </c>
      <c r="AP12" s="1806">
        <v>96.964566000000005</v>
      </c>
      <c r="AQ12" s="1806">
        <v>101.30818499999999</v>
      </c>
      <c r="AR12" s="1806">
        <v>108.17767600000001</v>
      </c>
      <c r="AS12" s="1806">
        <v>94.997331000000003</v>
      </c>
      <c r="AT12" s="1806">
        <v>100.695747</v>
      </c>
      <c r="AU12" s="1806">
        <v>90.514448000000002</v>
      </c>
      <c r="AV12" s="1806">
        <v>54.353890999999997</v>
      </c>
      <c r="AW12" s="1806">
        <v>29.343214</v>
      </c>
      <c r="AX12" s="1806">
        <v>49.742358000000003</v>
      </c>
      <c r="AY12" s="1806">
        <v>48.279950999999997</v>
      </c>
      <c r="AZ12" s="1806">
        <v>61.150134999999999</v>
      </c>
      <c r="BA12" s="1806">
        <v>91.384601000000004</v>
      </c>
      <c r="BB12" s="1806">
        <v>90.623108000000002</v>
      </c>
      <c r="BC12" s="1806">
        <v>98.609627000000003</v>
      </c>
      <c r="BD12" s="1806">
        <v>148.661935</v>
      </c>
      <c r="BE12" s="1806">
        <v>81.037782000000007</v>
      </c>
      <c r="BF12" s="1806">
        <v>75.834327000000002</v>
      </c>
      <c r="BG12" s="1806">
        <v>103.743078</v>
      </c>
      <c r="BH12" s="1806">
        <v>111.84519</v>
      </c>
      <c r="BI12" s="1806">
        <v>101.266378</v>
      </c>
      <c r="BJ12" s="1806">
        <v>131.34707399999999</v>
      </c>
      <c r="BK12" s="1806">
        <v>137.26661300000001</v>
      </c>
      <c r="BL12" s="1806">
        <v>110.755923</v>
      </c>
      <c r="BM12" s="1806">
        <v>90.239580000000004</v>
      </c>
      <c r="BN12" s="1806">
        <v>74.729355999999996</v>
      </c>
      <c r="BO12" s="1806">
        <v>76.956509999999994</v>
      </c>
      <c r="BP12" s="1806">
        <v>69.926270000000002</v>
      </c>
      <c r="BQ12" s="1806">
        <v>64.751565999999997</v>
      </c>
      <c r="BR12" s="1806">
        <v>57.074030999999998</v>
      </c>
      <c r="BS12" s="1806">
        <v>75.599417000000003</v>
      </c>
      <c r="BT12" s="1806">
        <v>81.253556000000003</v>
      </c>
      <c r="BU12" s="1806">
        <v>60.369537999999999</v>
      </c>
      <c r="BV12" s="1806">
        <v>85.668761000000003</v>
      </c>
      <c r="BW12" s="1806">
        <v>65.253811999999996</v>
      </c>
      <c r="BX12" s="1806">
        <v>67.120262999999994</v>
      </c>
      <c r="BY12" s="1806">
        <v>69.093857999999997</v>
      </c>
      <c r="BZ12" s="1806">
        <v>73.598341000000005</v>
      </c>
      <c r="CA12" s="1806">
        <v>73.307068000000001</v>
      </c>
      <c r="CB12" s="1806">
        <v>77.664773999999994</v>
      </c>
      <c r="CC12" s="1806">
        <v>59.986497999999997</v>
      </c>
      <c r="CD12" s="1806">
        <v>69.034784000000002</v>
      </c>
      <c r="CE12" s="1806">
        <v>69.986896000000002</v>
      </c>
      <c r="CF12" s="1806">
        <v>90.573739000000003</v>
      </c>
      <c r="CG12" s="1806">
        <v>83.839511999999999</v>
      </c>
      <c r="CH12" s="1806">
        <v>98.630291</v>
      </c>
      <c r="CI12" s="1806">
        <v>88.257942</v>
      </c>
      <c r="CJ12" s="1806">
        <v>73.140912</v>
      </c>
      <c r="CK12" s="1806">
        <v>88.790170000000003</v>
      </c>
      <c r="CL12" s="1806">
        <v>93.422505999999998</v>
      </c>
      <c r="CM12" s="1806">
        <v>91.232684000000006</v>
      </c>
      <c r="CN12" s="1806">
        <v>88.735057999999995</v>
      </c>
      <c r="CO12" s="1806">
        <v>72.330074999999994</v>
      </c>
      <c r="CP12" s="1806">
        <v>99.832785999999999</v>
      </c>
      <c r="CQ12" s="1806">
        <v>92.477531999999997</v>
      </c>
      <c r="CR12" s="1806">
        <v>78.916292999999996</v>
      </c>
      <c r="CS12" s="1806">
        <v>104.478712</v>
      </c>
      <c r="CT12" s="1806">
        <v>96.282909000000004</v>
      </c>
      <c r="CU12" s="1806">
        <v>84.848389999999995</v>
      </c>
      <c r="CV12" s="1806">
        <v>70.611323999999996</v>
      </c>
      <c r="CW12" s="1806">
        <v>80.915250999999998</v>
      </c>
      <c r="CX12" s="1806">
        <v>76.252668999999997</v>
      </c>
      <c r="CY12" s="1806">
        <v>86.853019000000003</v>
      </c>
      <c r="CZ12" s="1806">
        <v>70.668926999999996</v>
      </c>
      <c r="DA12" s="1806">
        <v>58.405594999999998</v>
      </c>
      <c r="DB12" s="1806">
        <v>83.742277000000001</v>
      </c>
      <c r="DC12" s="1806">
        <v>75.596262999999993</v>
      </c>
      <c r="DD12" s="1806">
        <v>68.700344000000001</v>
      </c>
      <c r="DE12" s="1806">
        <v>68.340727000000001</v>
      </c>
      <c r="DF12" s="1806">
        <v>69.484898999999999</v>
      </c>
      <c r="DG12" s="1805">
        <v>64.576935000000006</v>
      </c>
      <c r="DH12" s="1805">
        <v>56.834828000000002</v>
      </c>
      <c r="DI12" s="1805">
        <v>64.298573000000005</v>
      </c>
      <c r="DJ12" s="1805">
        <v>86.762867</v>
      </c>
      <c r="DK12" s="1767">
        <v>9884.6373910000002</v>
      </c>
      <c r="DL12" s="1807"/>
      <c r="DM12" s="1804"/>
    </row>
    <row r="13" spans="1:117">
      <c r="A13" s="1776" t="s">
        <v>1353</v>
      </c>
      <c r="B13" s="1806">
        <v>0</v>
      </c>
      <c r="C13" s="1806">
        <v>0</v>
      </c>
      <c r="D13" s="1806">
        <v>14.637729999999999</v>
      </c>
      <c r="E13" s="1806">
        <v>21.820452</v>
      </c>
      <c r="F13" s="1806">
        <v>12.600077000000001</v>
      </c>
      <c r="G13" s="1806">
        <v>15.103241000000001</v>
      </c>
      <c r="H13" s="1806">
        <v>7.7175560000000001</v>
      </c>
      <c r="I13" s="1806">
        <v>3.1554039999999999</v>
      </c>
      <c r="J13" s="1806">
        <v>5.5822919999999998</v>
      </c>
      <c r="K13" s="1806">
        <v>8.2621020000000005</v>
      </c>
      <c r="L13" s="1806">
        <v>6.4674889999999996</v>
      </c>
      <c r="M13" s="1806">
        <v>7.8276289999999999</v>
      </c>
      <c r="N13" s="1806">
        <v>15.561684</v>
      </c>
      <c r="O13" s="1806">
        <v>7.4054120000000001</v>
      </c>
      <c r="P13" s="1806">
        <v>7.3340050000000003</v>
      </c>
      <c r="Q13" s="1806">
        <v>10.956428000000001</v>
      </c>
      <c r="R13" s="1806">
        <v>25.481985000000002</v>
      </c>
      <c r="S13" s="1806">
        <v>23.665483999999999</v>
      </c>
      <c r="T13" s="1806">
        <v>21.363308</v>
      </c>
      <c r="U13" s="1806">
        <v>41.190767000000001</v>
      </c>
      <c r="V13" s="1806">
        <v>27.638072999999999</v>
      </c>
      <c r="W13" s="1806">
        <v>47.818758000000003</v>
      </c>
      <c r="X13" s="1806">
        <v>58.686847999999998</v>
      </c>
      <c r="Y13" s="1806">
        <v>38.077143999999997</v>
      </c>
      <c r="Z13" s="1806">
        <v>62.104714999999999</v>
      </c>
      <c r="AA13" s="1806">
        <v>78.665616999999997</v>
      </c>
      <c r="AB13" s="1806">
        <v>94.934746000000004</v>
      </c>
      <c r="AC13" s="1806">
        <v>84.342332999999996</v>
      </c>
      <c r="AD13" s="1806">
        <v>70.437911999999997</v>
      </c>
      <c r="AE13" s="1806">
        <v>118.695639</v>
      </c>
      <c r="AF13" s="1806">
        <v>101.483977</v>
      </c>
      <c r="AG13" s="1806">
        <v>129.47328300000001</v>
      </c>
      <c r="AH13" s="1806">
        <v>119.704066</v>
      </c>
      <c r="AI13" s="1806">
        <v>153.69198800000001</v>
      </c>
      <c r="AJ13" s="1806">
        <v>198.37937700000001</v>
      </c>
      <c r="AK13" s="1806">
        <v>343.82270199999999</v>
      </c>
      <c r="AL13" s="1806">
        <v>241.17277300000001</v>
      </c>
      <c r="AM13" s="1806">
        <v>31.374845000000001</v>
      </c>
      <c r="AN13" s="1806">
        <v>22.697737</v>
      </c>
      <c r="AO13" s="1806">
        <v>7.9593579999999999</v>
      </c>
      <c r="AP13" s="1806">
        <v>14.882306</v>
      </c>
      <c r="AQ13" s="1806">
        <v>17.957650000000001</v>
      </c>
      <c r="AR13" s="1806">
        <v>22.473669000000001</v>
      </c>
      <c r="AS13" s="1806">
        <v>18.552188000000001</v>
      </c>
      <c r="AT13" s="1806">
        <v>10.540899</v>
      </c>
      <c r="AU13" s="1806">
        <v>9.1885329999999996</v>
      </c>
      <c r="AV13" s="1806">
        <v>10.312588</v>
      </c>
      <c r="AW13" s="1806">
        <v>0.96836100000000003</v>
      </c>
      <c r="AX13" s="1806">
        <v>0</v>
      </c>
      <c r="AY13" s="1806">
        <v>0.20588400000000001</v>
      </c>
      <c r="AZ13" s="1806">
        <v>1.9588680000000001</v>
      </c>
      <c r="BA13" s="1806">
        <v>3.1720250000000001</v>
      </c>
      <c r="BB13" s="1806">
        <v>16.574801000000001</v>
      </c>
      <c r="BC13" s="1806">
        <v>8.2560599999999997</v>
      </c>
      <c r="BD13" s="1806">
        <v>9.2125029999999999</v>
      </c>
      <c r="BE13" s="1806">
        <v>11.344692999999999</v>
      </c>
      <c r="BF13" s="1806">
        <v>8.4514270000000007</v>
      </c>
      <c r="BG13" s="1806">
        <v>4.6193799999999996</v>
      </c>
      <c r="BH13" s="1806">
        <v>16.148626</v>
      </c>
      <c r="BI13" s="1806">
        <v>2.596651</v>
      </c>
      <c r="BJ13" s="1806">
        <v>17.925153000000002</v>
      </c>
      <c r="BK13" s="1806">
        <v>28.413845999999999</v>
      </c>
      <c r="BL13" s="1806">
        <v>18.691571</v>
      </c>
      <c r="BM13" s="1806">
        <v>19.138532000000001</v>
      </c>
      <c r="BN13" s="1806">
        <v>16.782729</v>
      </c>
      <c r="BO13" s="1806">
        <v>12.190205000000001</v>
      </c>
      <c r="BP13" s="1806">
        <v>16.479469999999999</v>
      </c>
      <c r="BQ13" s="1806">
        <v>4.6735389999999999</v>
      </c>
      <c r="BR13" s="1806">
        <v>6.0793590000000002</v>
      </c>
      <c r="BS13" s="1806">
        <v>2.791347</v>
      </c>
      <c r="BT13" s="1806">
        <v>9.7455020000000001</v>
      </c>
      <c r="BU13" s="1806">
        <v>2.3284319999999998</v>
      </c>
      <c r="BV13" s="1806">
        <v>0.66761199999999998</v>
      </c>
      <c r="BW13" s="1806">
        <v>1.1598790000000001</v>
      </c>
      <c r="BX13" s="1806">
        <v>1.6598120000000001</v>
      </c>
      <c r="BY13" s="1806">
        <v>3.9707189999999999</v>
      </c>
      <c r="BZ13" s="1806">
        <v>1.3890089999999999</v>
      </c>
      <c r="CA13" s="1806">
        <v>1.074249</v>
      </c>
      <c r="CB13" s="1806">
        <v>0.60669700000000004</v>
      </c>
      <c r="CC13" s="1806">
        <v>1.2284170000000001</v>
      </c>
      <c r="CD13" s="1806">
        <v>1.169888</v>
      </c>
      <c r="CE13" s="1806">
        <v>7.2783340000000001</v>
      </c>
      <c r="CF13" s="1806">
        <v>1.333512</v>
      </c>
      <c r="CG13" s="1806">
        <v>1.1576740000000001</v>
      </c>
      <c r="CH13" s="1806">
        <v>1.4665319999999999</v>
      </c>
      <c r="CI13" s="1806">
        <v>3.22051</v>
      </c>
      <c r="CJ13" s="1806">
        <v>1.507066</v>
      </c>
      <c r="CK13" s="1806">
        <v>1.9763500000000001</v>
      </c>
      <c r="CL13" s="1806">
        <v>0.78702899999999998</v>
      </c>
      <c r="CM13" s="1806">
        <v>2.3852099999999998</v>
      </c>
      <c r="CN13" s="1806">
        <v>1.5103850000000001</v>
      </c>
      <c r="CO13" s="1806">
        <v>1.101283</v>
      </c>
      <c r="CP13" s="1806">
        <v>1.2624919999999999</v>
      </c>
      <c r="CQ13" s="1806">
        <v>9.2939439999999998</v>
      </c>
      <c r="CR13" s="1806">
        <v>2.989722</v>
      </c>
      <c r="CS13" s="1806">
        <v>4.4073289999999998</v>
      </c>
      <c r="CT13" s="1806">
        <v>3.046567</v>
      </c>
      <c r="CU13" s="1806">
        <v>2.5048279999999998</v>
      </c>
      <c r="CV13" s="1806">
        <v>3.566983</v>
      </c>
      <c r="CW13" s="1806">
        <v>0.74432100000000001</v>
      </c>
      <c r="CX13" s="1806">
        <v>1.796114</v>
      </c>
      <c r="CY13" s="1806">
        <v>1.496235</v>
      </c>
      <c r="CZ13" s="1806">
        <v>1.8427560000000001</v>
      </c>
      <c r="DA13" s="1806">
        <v>3.2345060000000001</v>
      </c>
      <c r="DB13" s="1806">
        <v>2.7152470000000002</v>
      </c>
      <c r="DC13" s="1806">
        <v>2.9070879999999999</v>
      </c>
      <c r="DD13" s="1806">
        <v>3.1263030000000001</v>
      </c>
      <c r="DE13" s="1806">
        <v>0</v>
      </c>
      <c r="DF13" s="1806">
        <v>0.271901</v>
      </c>
      <c r="DG13" s="1805">
        <v>1.466547</v>
      </c>
      <c r="DH13" s="1805">
        <v>0</v>
      </c>
      <c r="DI13" s="1805">
        <v>2.317726</v>
      </c>
      <c r="DJ13" s="1805">
        <v>1.0441579999999999</v>
      </c>
      <c r="DK13" s="1767">
        <v>2716.6366670000002</v>
      </c>
      <c r="DL13" s="1807"/>
      <c r="DM13" s="1804"/>
    </row>
    <row r="14" spans="1:117">
      <c r="A14" s="1776" t="s">
        <v>1420</v>
      </c>
      <c r="B14" s="1806">
        <v>1.0719689999999999</v>
      </c>
      <c r="C14" s="1806">
        <v>128.49666099999999</v>
      </c>
      <c r="D14" s="1806">
        <v>205.63762600000001</v>
      </c>
      <c r="E14" s="1806">
        <v>243.87762900000001</v>
      </c>
      <c r="F14" s="1806">
        <v>144.30395100000001</v>
      </c>
      <c r="G14" s="1806">
        <v>125.890672</v>
      </c>
      <c r="H14" s="1806">
        <v>96.414090999999999</v>
      </c>
      <c r="I14" s="1806">
        <v>112.846951</v>
      </c>
      <c r="J14" s="1806">
        <v>109.38861300000001</v>
      </c>
      <c r="K14" s="1806">
        <v>82.932608000000002</v>
      </c>
      <c r="L14" s="1806">
        <v>90.860636999999997</v>
      </c>
      <c r="M14" s="1806">
        <v>90.820758999999995</v>
      </c>
      <c r="N14" s="1806">
        <v>110.586901</v>
      </c>
      <c r="O14" s="1806">
        <v>99.220105000000004</v>
      </c>
      <c r="P14" s="1806">
        <v>108.953349</v>
      </c>
      <c r="Q14" s="1806">
        <v>120.128925</v>
      </c>
      <c r="R14" s="1806">
        <v>106.34686600000001</v>
      </c>
      <c r="S14" s="1806">
        <v>106.471721</v>
      </c>
      <c r="T14" s="1806">
        <v>108.055353</v>
      </c>
      <c r="U14" s="1806">
        <v>100.417404</v>
      </c>
      <c r="V14" s="1806">
        <v>133.453508</v>
      </c>
      <c r="W14" s="1806">
        <v>115.35454300000001</v>
      </c>
      <c r="X14" s="1806">
        <v>127.048607</v>
      </c>
      <c r="Y14" s="1806">
        <v>117.639194</v>
      </c>
      <c r="Z14" s="1806">
        <v>133.140781</v>
      </c>
      <c r="AA14" s="1806">
        <v>127.03095</v>
      </c>
      <c r="AB14" s="1806">
        <v>102.971231</v>
      </c>
      <c r="AC14" s="1806">
        <v>121.486998</v>
      </c>
      <c r="AD14" s="1806">
        <v>110.953784</v>
      </c>
      <c r="AE14" s="1806">
        <v>114.263412</v>
      </c>
      <c r="AF14" s="1806">
        <v>157.83891</v>
      </c>
      <c r="AG14" s="1806">
        <v>178.10615000000001</v>
      </c>
      <c r="AH14" s="1806">
        <v>88.386061999999995</v>
      </c>
      <c r="AI14" s="1806">
        <v>7.384792</v>
      </c>
      <c r="AJ14" s="1806">
        <v>10.26365</v>
      </c>
      <c r="AK14" s="1806">
        <v>12.704784</v>
      </c>
      <c r="AL14" s="1806">
        <v>11.586156000000001</v>
      </c>
      <c r="AM14" s="1806">
        <v>290.21999399999999</v>
      </c>
      <c r="AN14" s="1806">
        <v>160.101562</v>
      </c>
      <c r="AO14" s="1806">
        <v>97.533763000000008</v>
      </c>
      <c r="AP14" s="1806">
        <v>97.119529</v>
      </c>
      <c r="AQ14" s="1806">
        <v>107.15938300000001</v>
      </c>
      <c r="AR14" s="1806">
        <v>102.56572300000001</v>
      </c>
      <c r="AS14" s="1806">
        <v>94.314113000000006</v>
      </c>
      <c r="AT14" s="1806">
        <v>132.264287</v>
      </c>
      <c r="AU14" s="1806">
        <v>113.37863900000001</v>
      </c>
      <c r="AV14" s="1806">
        <v>51.445215000000005</v>
      </c>
      <c r="AW14" s="1806">
        <v>16.675342000000001</v>
      </c>
      <c r="AX14" s="1806">
        <v>25.991943000000003</v>
      </c>
      <c r="AY14" s="1806">
        <v>37.838319999999996</v>
      </c>
      <c r="AZ14" s="1806">
        <v>64.073014999999998</v>
      </c>
      <c r="BA14" s="1806">
        <v>78.694629999999989</v>
      </c>
      <c r="BB14" s="1806">
        <v>78.080016000000001</v>
      </c>
      <c r="BC14" s="1806">
        <v>95.916454000000002</v>
      </c>
      <c r="BD14" s="1806">
        <v>122.39266000000001</v>
      </c>
      <c r="BE14" s="1806">
        <v>100.112612</v>
      </c>
      <c r="BF14" s="1806">
        <v>126.07126599999999</v>
      </c>
      <c r="BG14" s="1806">
        <v>164.44723299999998</v>
      </c>
      <c r="BH14" s="1806">
        <v>173.887417</v>
      </c>
      <c r="BI14" s="1806">
        <v>121.484431</v>
      </c>
      <c r="BJ14" s="1806">
        <v>184.55936800000001</v>
      </c>
      <c r="BK14" s="1806">
        <v>214.498503</v>
      </c>
      <c r="BL14" s="1806">
        <v>174.988393</v>
      </c>
      <c r="BM14" s="1806">
        <v>157.31547700000002</v>
      </c>
      <c r="BN14" s="1806">
        <v>330.07896399999998</v>
      </c>
      <c r="BO14" s="1806">
        <v>258.41589499999998</v>
      </c>
      <c r="BP14" s="1806">
        <v>155.070481</v>
      </c>
      <c r="BQ14" s="1806">
        <v>130.07342499999999</v>
      </c>
      <c r="BR14" s="1806">
        <v>133.06088199999999</v>
      </c>
      <c r="BS14" s="1806">
        <v>133.86289300000001</v>
      </c>
      <c r="BT14" s="1806">
        <v>118.19024399999999</v>
      </c>
      <c r="BU14" s="1806">
        <v>93.274129000000002</v>
      </c>
      <c r="BV14" s="1806">
        <v>96.546047999999999</v>
      </c>
      <c r="BW14" s="1806">
        <v>95.95661299999999</v>
      </c>
      <c r="BX14" s="1806">
        <v>88.426721999999998</v>
      </c>
      <c r="BY14" s="1806">
        <v>94.309142000000008</v>
      </c>
      <c r="BZ14" s="1806">
        <v>89.369585999999998</v>
      </c>
      <c r="CA14" s="1806">
        <v>83.773615000000007</v>
      </c>
      <c r="CB14" s="1806">
        <v>80.150590999999991</v>
      </c>
      <c r="CC14" s="1806">
        <v>76.600896000000006</v>
      </c>
      <c r="CD14" s="1806">
        <v>97.05661400000001</v>
      </c>
      <c r="CE14" s="1806">
        <v>89.658940000000001</v>
      </c>
      <c r="CF14" s="1806">
        <v>80.490560000000002</v>
      </c>
      <c r="CG14" s="1806">
        <v>69.925622000000004</v>
      </c>
      <c r="CH14" s="1806">
        <v>83.803168999999997</v>
      </c>
      <c r="CI14" s="1806">
        <v>68.735632999999993</v>
      </c>
      <c r="CJ14" s="1806">
        <v>65.240932999999998</v>
      </c>
      <c r="CK14" s="1806">
        <v>70.789919999999995</v>
      </c>
      <c r="CL14" s="1806">
        <v>62.250689999999999</v>
      </c>
      <c r="CM14" s="1806">
        <v>58.028307000000005</v>
      </c>
      <c r="CN14" s="1806">
        <v>62.952441</v>
      </c>
      <c r="CO14" s="1806">
        <v>59.536088999999997</v>
      </c>
      <c r="CP14" s="1806">
        <v>91.623424</v>
      </c>
      <c r="CQ14" s="1806">
        <v>73.409726000000006</v>
      </c>
      <c r="CR14" s="1806">
        <v>71.861913999999999</v>
      </c>
      <c r="CS14" s="1806">
        <v>74.544190999999998</v>
      </c>
      <c r="CT14" s="1806">
        <v>76.166516999999999</v>
      </c>
      <c r="CU14" s="1806">
        <v>65.699104999999989</v>
      </c>
      <c r="CV14" s="1806">
        <v>58.474418</v>
      </c>
      <c r="CW14" s="1806">
        <v>56.956786999999998</v>
      </c>
      <c r="CX14" s="1806">
        <v>62.717843999999999</v>
      </c>
      <c r="CY14" s="1806">
        <v>55.370842000000003</v>
      </c>
      <c r="CZ14" s="1806">
        <v>54.877116999999998</v>
      </c>
      <c r="DA14" s="1806">
        <v>54.359992500000004</v>
      </c>
      <c r="DB14" s="1806">
        <v>77.521850000000001</v>
      </c>
      <c r="DC14" s="1806">
        <v>52.998757999999995</v>
      </c>
      <c r="DD14" s="1806">
        <v>54.454786999999996</v>
      </c>
      <c r="DE14" s="1806">
        <v>50.920871999999996</v>
      </c>
      <c r="DF14" s="1806">
        <v>56.170072999999995</v>
      </c>
      <c r="DG14" s="1805">
        <v>47.857756999999999</v>
      </c>
      <c r="DH14" s="1805">
        <v>51.125134000000003</v>
      </c>
      <c r="DI14" s="1805">
        <v>54.115397000000002</v>
      </c>
      <c r="DJ14" s="1805">
        <v>47.331290000000003</v>
      </c>
      <c r="DK14" s="1767">
        <v>11359.652430499998</v>
      </c>
      <c r="DL14" s="1807"/>
      <c r="DM14" s="1804"/>
    </row>
    <row r="15" spans="1:117" ht="15.75" customHeight="1">
      <c r="A15" s="1808" t="s">
        <v>1430</v>
      </c>
      <c r="B15" s="1809">
        <v>0.126855</v>
      </c>
      <c r="C15" s="1809">
        <v>1.2435039999999999</v>
      </c>
      <c r="D15" s="1809">
        <v>3.580632</v>
      </c>
      <c r="E15" s="1809">
        <v>7.7699119999999997</v>
      </c>
      <c r="F15" s="1809">
        <v>8.4796200000000006</v>
      </c>
      <c r="G15" s="1810">
        <v>6.567704</v>
      </c>
      <c r="H15" s="1810">
        <v>5.6330780000000003</v>
      </c>
      <c r="I15" s="1810">
        <v>3.994799</v>
      </c>
      <c r="J15" s="1810">
        <v>3.0777380000000001</v>
      </c>
      <c r="K15" s="1810">
        <v>7.0303449999999996</v>
      </c>
      <c r="L15" s="1810">
        <v>7.7146679999999996</v>
      </c>
      <c r="M15" s="1810">
        <v>3.7992789999999999</v>
      </c>
      <c r="N15" s="1810">
        <v>7.9975709999999998</v>
      </c>
      <c r="O15" s="1810">
        <v>7.9742259999999998</v>
      </c>
      <c r="P15" s="1810">
        <v>4.7339570000000002</v>
      </c>
      <c r="Q15" s="1810">
        <v>8.8604620000000001</v>
      </c>
      <c r="R15" s="1810">
        <v>9.4665870000000005</v>
      </c>
      <c r="S15" s="1810">
        <v>7.1904490000000001</v>
      </c>
      <c r="T15" s="1810">
        <v>5.7843549999999997</v>
      </c>
      <c r="U15" s="1810">
        <v>5.4857480000000001</v>
      </c>
      <c r="V15" s="1810">
        <v>7.361065</v>
      </c>
      <c r="W15" s="1810">
        <v>3.9505050000000002</v>
      </c>
      <c r="X15" s="1810">
        <v>5.5436350000000001</v>
      </c>
      <c r="Y15" s="1810">
        <v>5.4679440000000001</v>
      </c>
      <c r="Z15" s="1810">
        <v>9.0585740000000001</v>
      </c>
      <c r="AA15" s="1810">
        <v>9.7383539999999993</v>
      </c>
      <c r="AB15" s="1810">
        <v>8.2594849999999997</v>
      </c>
      <c r="AC15" s="1810">
        <v>8.4123590000000004</v>
      </c>
      <c r="AD15" s="1810">
        <v>7.9237549999999999</v>
      </c>
      <c r="AE15" s="1810">
        <v>8.6224100000000004</v>
      </c>
      <c r="AF15" s="1810">
        <v>10.877692</v>
      </c>
      <c r="AG15" s="1810">
        <v>7.0729199999999999</v>
      </c>
      <c r="AH15" s="1810">
        <v>7.9327240000000003</v>
      </c>
      <c r="AI15" s="1810">
        <v>6.8150079999999997</v>
      </c>
      <c r="AJ15" s="1810">
        <v>7.2812570000000001</v>
      </c>
      <c r="AK15" s="1810">
        <v>8.6885169999999992</v>
      </c>
      <c r="AL15" s="1810">
        <v>10.255805000000001</v>
      </c>
      <c r="AM15" s="1810">
        <v>6.7595239999999999</v>
      </c>
      <c r="AN15" s="1810">
        <v>4.5747059999999999</v>
      </c>
      <c r="AO15" s="1810">
        <v>5.3600539999999999</v>
      </c>
      <c r="AP15" s="1810">
        <v>7.322724</v>
      </c>
      <c r="AQ15" s="1810">
        <v>9.8973890000000004</v>
      </c>
      <c r="AR15" s="1810">
        <v>7.4636760000000004</v>
      </c>
      <c r="AS15" s="1810">
        <v>6.1838480000000002</v>
      </c>
      <c r="AT15" s="1810">
        <v>5.4741309999999999</v>
      </c>
      <c r="AU15" s="1810">
        <v>7.7280119999999997</v>
      </c>
      <c r="AV15" s="1810">
        <v>3.910901</v>
      </c>
      <c r="AW15" s="1810">
        <v>0.758911</v>
      </c>
      <c r="AX15" s="1810">
        <v>1.8312900000000001</v>
      </c>
      <c r="AY15" s="1810">
        <v>1.363637</v>
      </c>
      <c r="AZ15" s="1810">
        <v>3.389427</v>
      </c>
      <c r="BA15" s="1810">
        <v>2.9689009999999998</v>
      </c>
      <c r="BB15" s="1810">
        <v>4.8394450000000004</v>
      </c>
      <c r="BC15" s="1810">
        <v>4.8638110000000001</v>
      </c>
      <c r="BD15" s="1810">
        <v>10.073041</v>
      </c>
      <c r="BE15" s="1810">
        <v>8.1132740000000005</v>
      </c>
      <c r="BF15" s="1810">
        <v>7.5208709999999996</v>
      </c>
      <c r="BG15" s="1810">
        <v>3.9701650000000002</v>
      </c>
      <c r="BH15" s="1810">
        <v>9.0969080000000009</v>
      </c>
      <c r="BI15" s="1810">
        <v>6.9846399999999997</v>
      </c>
      <c r="BJ15" s="1810">
        <v>6.626144</v>
      </c>
      <c r="BK15" s="1810">
        <v>7.6738799999999996</v>
      </c>
      <c r="BL15" s="1810">
        <v>7.3427619999999996</v>
      </c>
      <c r="BM15" s="1810">
        <v>10.227036</v>
      </c>
      <c r="BN15" s="1810">
        <v>8.035736</v>
      </c>
      <c r="BO15" s="1810">
        <v>7.4189610000000004</v>
      </c>
      <c r="BP15" s="1810">
        <v>4.2894310000000004</v>
      </c>
      <c r="BQ15" s="1810">
        <v>4.0996899999999998</v>
      </c>
      <c r="BR15" s="1810">
        <v>3.3080590000000001</v>
      </c>
      <c r="BS15" s="1810">
        <v>2.7157339999999999</v>
      </c>
      <c r="BT15" s="1810">
        <v>5.0360129999999996</v>
      </c>
      <c r="BU15" s="1810">
        <v>2.013423</v>
      </c>
      <c r="BV15" s="1810">
        <v>3.3492470000000001</v>
      </c>
      <c r="BW15" s="1810">
        <v>5.0245179999999996</v>
      </c>
      <c r="BX15" s="1810">
        <v>1.566506</v>
      </c>
      <c r="BY15" s="1810">
        <v>3.8450850000000001</v>
      </c>
      <c r="BZ15" s="1810">
        <v>5.8036599999999998</v>
      </c>
      <c r="CA15" s="1810">
        <v>4.410857</v>
      </c>
      <c r="CB15" s="1810">
        <v>9.6305390000000006</v>
      </c>
      <c r="CC15" s="1810">
        <v>3.1327189999999998</v>
      </c>
      <c r="CD15" s="1810">
        <v>4.5822419999999999</v>
      </c>
      <c r="CE15" s="1810">
        <v>1.5748359999999999</v>
      </c>
      <c r="CF15" s="1810">
        <v>5.3065150000000001</v>
      </c>
      <c r="CG15" s="1810">
        <v>6.4154879999999999</v>
      </c>
      <c r="CH15" s="1810">
        <v>8.0863709999999998</v>
      </c>
      <c r="CI15" s="1810">
        <v>10.537919</v>
      </c>
      <c r="CJ15" s="1810">
        <v>10.146971000000001</v>
      </c>
      <c r="CK15" s="1810">
        <v>8.4232230000000001</v>
      </c>
      <c r="CL15" s="1810">
        <v>11.529878999999999</v>
      </c>
      <c r="CM15" s="1810">
        <v>10.868899000000001</v>
      </c>
      <c r="CN15" s="1810">
        <v>11.395731</v>
      </c>
      <c r="CO15" s="1810">
        <v>7.7985009999999999</v>
      </c>
      <c r="CP15" s="1810">
        <v>11.217931999999999</v>
      </c>
      <c r="CQ15" s="1810">
        <v>10.037089999999999</v>
      </c>
      <c r="CR15" s="1810">
        <v>9.1529489999999996</v>
      </c>
      <c r="CS15" s="1810">
        <v>12.677519</v>
      </c>
      <c r="CT15" s="1810">
        <v>14.070383</v>
      </c>
      <c r="CU15" s="1810">
        <v>10.768212999999999</v>
      </c>
      <c r="CV15" s="1810">
        <v>16.917565</v>
      </c>
      <c r="CW15" s="1810">
        <v>10.3483</v>
      </c>
      <c r="CX15" s="1810">
        <v>7.5595629999999998</v>
      </c>
      <c r="CY15" s="1810">
        <v>11.839093999999999</v>
      </c>
      <c r="CZ15" s="1810">
        <v>13.484909999999999</v>
      </c>
      <c r="DA15" s="1810">
        <v>12.017094</v>
      </c>
      <c r="DB15" s="1810">
        <v>5.1177510000000002</v>
      </c>
      <c r="DC15" s="1810">
        <v>5.2255149999999997</v>
      </c>
      <c r="DD15" s="1810">
        <v>6.3528169999999999</v>
      </c>
      <c r="DE15" s="1810">
        <v>5.56914</v>
      </c>
      <c r="DF15" s="1810">
        <v>6.6756669999999998</v>
      </c>
      <c r="DG15" s="1809">
        <v>5.6623000000000001</v>
      </c>
      <c r="DH15" s="1809">
        <v>4.654128</v>
      </c>
      <c r="DI15" s="1809">
        <v>10.239818</v>
      </c>
      <c r="DJ15" s="1809">
        <v>11.56766</v>
      </c>
      <c r="DK15" s="1771">
        <v>783.59476700000016</v>
      </c>
      <c r="DL15" s="1814"/>
      <c r="DM15" s="1804"/>
    </row>
    <row r="16" spans="1:117">
      <c r="A16" s="1811" t="s">
        <v>141</v>
      </c>
      <c r="B16" s="1812">
        <v>86.965954999999994</v>
      </c>
      <c r="C16" s="1812">
        <v>402.12334700000002</v>
      </c>
      <c r="D16" s="1812">
        <v>347.67906299999999</v>
      </c>
      <c r="E16" s="1812">
        <v>349.27279199999998</v>
      </c>
      <c r="F16" s="1812">
        <v>199.15938400000002</v>
      </c>
      <c r="G16" s="1801">
        <v>171.35890899999998</v>
      </c>
      <c r="H16" s="1801">
        <v>138.585758</v>
      </c>
      <c r="I16" s="1801">
        <v>150.85613999999998</v>
      </c>
      <c r="J16" s="1801">
        <v>137.71187899999998</v>
      </c>
      <c r="K16" s="1801">
        <v>128.564514</v>
      </c>
      <c r="L16" s="1801">
        <v>143.43565899999999</v>
      </c>
      <c r="M16" s="1801">
        <v>136.567646</v>
      </c>
      <c r="N16" s="1801">
        <v>171.75762599999999</v>
      </c>
      <c r="O16" s="1801">
        <v>174.76236900000001</v>
      </c>
      <c r="P16" s="1801">
        <v>159.634197</v>
      </c>
      <c r="Q16" s="1801">
        <v>190.28208100000001</v>
      </c>
      <c r="R16" s="1801">
        <v>165.83233199999998</v>
      </c>
      <c r="S16" s="1801">
        <v>177.26881499999999</v>
      </c>
      <c r="T16" s="1801">
        <v>214.29137900000001</v>
      </c>
      <c r="U16" s="1801">
        <v>161.82009099999999</v>
      </c>
      <c r="V16" s="1801">
        <v>217.45569900000001</v>
      </c>
      <c r="W16" s="1801">
        <v>189.35483600000001</v>
      </c>
      <c r="X16" s="1801">
        <v>178.77494999999999</v>
      </c>
      <c r="Y16" s="1801">
        <v>201.99016400000002</v>
      </c>
      <c r="Z16" s="1801">
        <v>212.84151399999999</v>
      </c>
      <c r="AA16" s="1801">
        <v>210.04997500000002</v>
      </c>
      <c r="AB16" s="1801">
        <v>223.00701400000003</v>
      </c>
      <c r="AC16" s="1801">
        <v>224.08728100000002</v>
      </c>
      <c r="AD16" s="1801">
        <v>222.77924800000002</v>
      </c>
      <c r="AE16" s="1801">
        <v>241.34541899999999</v>
      </c>
      <c r="AF16" s="1801">
        <v>314.61152899999996</v>
      </c>
      <c r="AG16" s="1801">
        <v>290.12728499999997</v>
      </c>
      <c r="AH16" s="1801">
        <v>236.86682900000002</v>
      </c>
      <c r="AI16" s="1801">
        <v>141.29965800000002</v>
      </c>
      <c r="AJ16" s="1801">
        <v>186.00292999999999</v>
      </c>
      <c r="AK16" s="1801">
        <v>293.42523899999998</v>
      </c>
      <c r="AL16" s="1801">
        <v>302.76565099999999</v>
      </c>
      <c r="AM16" s="1801">
        <v>340.83706800000004</v>
      </c>
      <c r="AN16" s="1801">
        <v>212.68703499999998</v>
      </c>
      <c r="AO16" s="1801">
        <v>159.77342400000001</v>
      </c>
      <c r="AP16" s="1801">
        <v>154.11846699999998</v>
      </c>
      <c r="AQ16" s="1801">
        <v>186.195244</v>
      </c>
      <c r="AR16" s="1801">
        <v>158.97244700000002</v>
      </c>
      <c r="AS16" s="1801">
        <v>156.034457</v>
      </c>
      <c r="AT16" s="1801">
        <v>191.50560399999998</v>
      </c>
      <c r="AU16" s="1801">
        <v>148.657825</v>
      </c>
      <c r="AV16" s="1801">
        <v>91.590762999999995</v>
      </c>
      <c r="AW16" s="1801">
        <v>23.482438399999999</v>
      </c>
      <c r="AX16" s="1801">
        <v>55.250940999999997</v>
      </c>
      <c r="AY16" s="1801">
        <v>95.286127999999991</v>
      </c>
      <c r="AZ16" s="1801">
        <v>113.24590499999999</v>
      </c>
      <c r="BA16" s="1801">
        <v>137.47887400000002</v>
      </c>
      <c r="BB16" s="1801">
        <v>159.82633100000001</v>
      </c>
      <c r="BC16" s="1801">
        <v>170.94240200000002</v>
      </c>
      <c r="BD16" s="1801">
        <v>212.11660899999998</v>
      </c>
      <c r="BE16" s="1801">
        <v>172.55328600000001</v>
      </c>
      <c r="BF16" s="1801">
        <v>163.133836</v>
      </c>
      <c r="BG16" s="1801">
        <v>207.49849399999999</v>
      </c>
      <c r="BH16" s="1801">
        <v>204.21508600000001</v>
      </c>
      <c r="BI16" s="1801">
        <v>196.45537800000002</v>
      </c>
      <c r="BJ16" s="1801">
        <v>269.74308600000001</v>
      </c>
      <c r="BK16" s="1801">
        <v>238.54064100000002</v>
      </c>
      <c r="BL16" s="1801">
        <v>207.67340799999999</v>
      </c>
      <c r="BM16" s="1801">
        <v>174.97580600000001</v>
      </c>
      <c r="BN16" s="1801">
        <v>444.769609</v>
      </c>
      <c r="BO16" s="1801">
        <v>240.18809400000001</v>
      </c>
      <c r="BP16" s="1801">
        <v>205.44440900000001</v>
      </c>
      <c r="BQ16" s="1801">
        <v>164.67988600000001</v>
      </c>
      <c r="BR16" s="1801">
        <v>193.29994300000001</v>
      </c>
      <c r="BS16" s="1801">
        <v>164.82721100000001</v>
      </c>
      <c r="BT16" s="1801">
        <v>162.44756899999999</v>
      </c>
      <c r="BU16" s="1801">
        <v>133.469426</v>
      </c>
      <c r="BV16" s="1801">
        <v>163.77852999999999</v>
      </c>
      <c r="BW16" s="1801">
        <v>148.47638600000002</v>
      </c>
      <c r="BX16" s="1801">
        <v>137.23391699999999</v>
      </c>
      <c r="BY16" s="1801">
        <v>151.223219</v>
      </c>
      <c r="BZ16" s="1801">
        <v>118.70447400000002</v>
      </c>
      <c r="CA16" s="1801">
        <v>144.02003999999999</v>
      </c>
      <c r="CB16" s="1801">
        <v>146.574264</v>
      </c>
      <c r="CC16" s="1801">
        <v>127.300382</v>
      </c>
      <c r="CD16" s="1801">
        <v>155.01115900000002</v>
      </c>
      <c r="CE16" s="1801">
        <v>147.76099300000001</v>
      </c>
      <c r="CF16" s="1801">
        <v>150.90814599999999</v>
      </c>
      <c r="CG16" s="1801">
        <v>127.79301399999999</v>
      </c>
      <c r="CH16" s="1801">
        <v>140.227743</v>
      </c>
      <c r="CI16" s="1801">
        <v>130.95971</v>
      </c>
      <c r="CJ16" s="1801">
        <v>141.20424800000001</v>
      </c>
      <c r="CK16" s="1801">
        <v>135.65186500000002</v>
      </c>
      <c r="CL16" s="1801">
        <v>145.78475700000001</v>
      </c>
      <c r="CM16" s="1801">
        <v>167.76963299999997</v>
      </c>
      <c r="CN16" s="1801">
        <v>140.66161400000001</v>
      </c>
      <c r="CO16" s="1801">
        <v>113.30625900000001</v>
      </c>
      <c r="CP16" s="1801">
        <v>181.30301</v>
      </c>
      <c r="CQ16" s="1801">
        <v>141.59141400000001</v>
      </c>
      <c r="CR16" s="1801">
        <v>126.987561</v>
      </c>
      <c r="CS16" s="1801">
        <v>181.25606999999997</v>
      </c>
      <c r="CT16" s="1801">
        <v>131.64049299999999</v>
      </c>
      <c r="CU16" s="1801">
        <v>144.362435</v>
      </c>
      <c r="CV16" s="1801">
        <v>134.66105099999999</v>
      </c>
      <c r="CW16" s="1801">
        <v>128.17444399999999</v>
      </c>
      <c r="CX16" s="1801">
        <v>162.279751</v>
      </c>
      <c r="CY16" s="1801">
        <v>129.35306099999997</v>
      </c>
      <c r="CZ16" s="1801">
        <v>103.98096700000001</v>
      </c>
      <c r="DA16" s="1801">
        <v>113.14117800000001</v>
      </c>
      <c r="DB16" s="1801">
        <v>151.732066</v>
      </c>
      <c r="DC16" s="1801">
        <v>137.37231679999999</v>
      </c>
      <c r="DD16" s="1801">
        <v>120.30946290000001</v>
      </c>
      <c r="DE16" s="1801">
        <v>125.6203837</v>
      </c>
      <c r="DF16" s="1801">
        <v>131.328577</v>
      </c>
      <c r="DG16" s="1812">
        <v>121.31190099999999</v>
      </c>
      <c r="DH16" s="1812">
        <v>119.12978200000001</v>
      </c>
      <c r="DI16" s="1812">
        <v>138.48648500000002</v>
      </c>
      <c r="DJ16" s="1812">
        <v>147.04784000000001</v>
      </c>
      <c r="DK16" s="1774">
        <v>19712.052889799998</v>
      </c>
      <c r="DL16" s="1807">
        <v>0.31655426869058917</v>
      </c>
      <c r="DM16" s="1804"/>
    </row>
    <row r="17" spans="1:117" s="1817" customFormat="1">
      <c r="A17" s="1730" t="s">
        <v>1429</v>
      </c>
      <c r="B17" s="1815">
        <v>67.280305999999996</v>
      </c>
      <c r="C17" s="1815">
        <v>279.35399000000001</v>
      </c>
      <c r="D17" s="1806">
        <v>161.390334</v>
      </c>
      <c r="E17" s="1815">
        <v>148.216239</v>
      </c>
      <c r="F17" s="1815">
        <v>69.366861</v>
      </c>
      <c r="G17" s="1806">
        <v>61.658459000000001</v>
      </c>
      <c r="H17" s="1806">
        <v>52.056026000000003</v>
      </c>
      <c r="I17" s="1806">
        <v>51.295290000000001</v>
      </c>
      <c r="J17" s="1806">
        <v>42.132424999999998</v>
      </c>
      <c r="K17" s="1806">
        <v>47.514282999999999</v>
      </c>
      <c r="L17" s="1806">
        <v>52.528498999999996</v>
      </c>
      <c r="M17" s="1806">
        <v>42.975000999999999</v>
      </c>
      <c r="N17" s="1806">
        <v>50.158273000000001</v>
      </c>
      <c r="O17" s="1806">
        <v>52.982478</v>
      </c>
      <c r="P17" s="1806">
        <v>60.284827</v>
      </c>
      <c r="Q17" s="1806">
        <v>67.488549000000006</v>
      </c>
      <c r="R17" s="1806">
        <v>59.399723000000002</v>
      </c>
      <c r="S17" s="1806">
        <v>62.074264999999997</v>
      </c>
      <c r="T17" s="1806">
        <v>81.021186999999998</v>
      </c>
      <c r="U17" s="1806">
        <v>51.455069000000002</v>
      </c>
      <c r="V17" s="1806">
        <v>53.095447</v>
      </c>
      <c r="W17" s="1806">
        <v>63.354210000000002</v>
      </c>
      <c r="X17" s="1806">
        <v>48.708804999999998</v>
      </c>
      <c r="Y17" s="1806">
        <v>72.545766999999998</v>
      </c>
      <c r="Z17" s="1806">
        <v>56.101773999999999</v>
      </c>
      <c r="AA17" s="1806">
        <v>55.228762000000003</v>
      </c>
      <c r="AB17" s="1806">
        <v>73.893770000000004</v>
      </c>
      <c r="AC17" s="1806">
        <v>65.955645000000004</v>
      </c>
      <c r="AD17" s="1806">
        <v>42.705209000000004</v>
      </c>
      <c r="AE17" s="1806">
        <v>71.335212999999996</v>
      </c>
      <c r="AF17" s="1806">
        <v>77.806417999999994</v>
      </c>
      <c r="AG17" s="1806">
        <v>73.311763999999997</v>
      </c>
      <c r="AH17" s="1806">
        <v>77.373829000000001</v>
      </c>
      <c r="AI17" s="1806">
        <v>54.532051000000003</v>
      </c>
      <c r="AJ17" s="1806">
        <v>55.305422999999998</v>
      </c>
      <c r="AK17" s="1806">
        <v>53.767950999999996</v>
      </c>
      <c r="AL17" s="1806">
        <v>71.423096999999999</v>
      </c>
      <c r="AM17" s="1806">
        <v>55.446646000000001</v>
      </c>
      <c r="AN17" s="1806">
        <v>65.198049999999995</v>
      </c>
      <c r="AO17" s="1806">
        <v>53.255243</v>
      </c>
      <c r="AP17" s="1806">
        <v>62.219192</v>
      </c>
      <c r="AQ17" s="1806">
        <v>73.149311999999995</v>
      </c>
      <c r="AR17" s="1806">
        <v>57.320270000000001</v>
      </c>
      <c r="AS17" s="1806">
        <v>57.992558000000002</v>
      </c>
      <c r="AT17" s="1806">
        <v>64.902310999999997</v>
      </c>
      <c r="AU17" s="1806">
        <v>55.394812000000002</v>
      </c>
      <c r="AV17" s="1806">
        <v>30.554814</v>
      </c>
      <c r="AW17" s="1806">
        <v>9.3925000000000001</v>
      </c>
      <c r="AX17" s="1806">
        <v>28.578844</v>
      </c>
      <c r="AY17" s="1806">
        <v>47.038632999999997</v>
      </c>
      <c r="AZ17" s="1806">
        <v>45.687807999999997</v>
      </c>
      <c r="BA17" s="1806">
        <v>61.749099999999999</v>
      </c>
      <c r="BB17" s="1806">
        <v>64.706057000000001</v>
      </c>
      <c r="BC17" s="1806">
        <v>86.64676</v>
      </c>
      <c r="BD17" s="1806">
        <v>92.927655999999999</v>
      </c>
      <c r="BE17" s="1806">
        <v>50.536130999999997</v>
      </c>
      <c r="BF17" s="1806">
        <v>55.871670999999999</v>
      </c>
      <c r="BG17" s="1806">
        <v>78.272019</v>
      </c>
      <c r="BH17" s="1806">
        <v>83.418366000000006</v>
      </c>
      <c r="BI17" s="1806">
        <v>80.154960000000003</v>
      </c>
      <c r="BJ17" s="1806">
        <v>114.668431</v>
      </c>
      <c r="BK17" s="1806">
        <v>101.003685</v>
      </c>
      <c r="BL17" s="1806">
        <v>76.675827999999996</v>
      </c>
      <c r="BM17" s="1806">
        <v>62.628678000000001</v>
      </c>
      <c r="BN17" s="1806">
        <v>67.639829000000006</v>
      </c>
      <c r="BO17" s="1806">
        <v>51.059457999999999</v>
      </c>
      <c r="BP17" s="1806">
        <v>54.130974000000002</v>
      </c>
      <c r="BQ17" s="1806">
        <v>48.185152000000002</v>
      </c>
      <c r="BR17" s="1806">
        <v>52.704867</v>
      </c>
      <c r="BS17" s="1806">
        <v>44.392355999999999</v>
      </c>
      <c r="BT17" s="1806">
        <v>61.366335999999997</v>
      </c>
      <c r="BU17" s="1806">
        <v>49.284674000000003</v>
      </c>
      <c r="BV17" s="1806">
        <v>62.392837999999998</v>
      </c>
      <c r="BW17" s="1806">
        <v>50.531939000000001</v>
      </c>
      <c r="BX17" s="1806">
        <v>52.575434000000001</v>
      </c>
      <c r="BY17" s="1806">
        <v>51.282826</v>
      </c>
      <c r="BZ17" s="1806">
        <v>44.540660000000003</v>
      </c>
      <c r="CA17" s="1806">
        <v>60.120780000000003</v>
      </c>
      <c r="CB17" s="1806">
        <v>51.418858999999998</v>
      </c>
      <c r="CC17" s="1806">
        <v>54.600836999999999</v>
      </c>
      <c r="CD17" s="1806">
        <v>46.242161000000003</v>
      </c>
      <c r="CE17" s="1806">
        <v>55.939278999999999</v>
      </c>
      <c r="CF17" s="1806">
        <v>55.130099999999999</v>
      </c>
      <c r="CG17" s="1806">
        <v>49.485672000000001</v>
      </c>
      <c r="CH17" s="1806">
        <v>60.494303000000002</v>
      </c>
      <c r="CI17" s="1806">
        <v>48.630600999999999</v>
      </c>
      <c r="CJ17" s="1806">
        <v>61.083269999999999</v>
      </c>
      <c r="CK17" s="1806">
        <v>61.578349000000003</v>
      </c>
      <c r="CL17" s="1806">
        <v>56.995815</v>
      </c>
      <c r="CM17" s="1806">
        <v>81.127369000000002</v>
      </c>
      <c r="CN17" s="1806">
        <v>68.669051999999994</v>
      </c>
      <c r="CO17" s="1806">
        <v>57.095334999999999</v>
      </c>
      <c r="CP17" s="1806">
        <v>59.521779000000002</v>
      </c>
      <c r="CQ17" s="1806">
        <v>64.549836999999997</v>
      </c>
      <c r="CR17" s="1806">
        <v>49.327392000000003</v>
      </c>
      <c r="CS17" s="1806">
        <v>79.665530000000004</v>
      </c>
      <c r="CT17" s="1806">
        <v>61.517594000000003</v>
      </c>
      <c r="CU17" s="1806">
        <v>65.299616999999998</v>
      </c>
      <c r="CV17" s="1806">
        <v>56.331868</v>
      </c>
      <c r="CW17" s="1806">
        <v>59.119700999999999</v>
      </c>
      <c r="CX17" s="1806">
        <v>73.153737000000007</v>
      </c>
      <c r="CY17" s="1806">
        <v>51.844983999999997</v>
      </c>
      <c r="CZ17" s="1806">
        <v>45.555444999999999</v>
      </c>
      <c r="DA17" s="1806">
        <v>53.093589999999999</v>
      </c>
      <c r="DB17" s="1806">
        <v>71.112724</v>
      </c>
      <c r="DC17" s="1806">
        <v>57.438243</v>
      </c>
      <c r="DD17" s="1806">
        <v>63.914980999999997</v>
      </c>
      <c r="DE17" s="1806">
        <v>59.658954999999999</v>
      </c>
      <c r="DF17" s="1806">
        <v>64.134834999999995</v>
      </c>
      <c r="DG17" s="1805">
        <v>48.531955000000004</v>
      </c>
      <c r="DH17" s="1805">
        <v>55.308788999999997</v>
      </c>
      <c r="DI17" s="1805">
        <v>61.887968999999998</v>
      </c>
      <c r="DJ17" s="1805">
        <v>70.627910999999997</v>
      </c>
      <c r="DK17" s="1767">
        <v>7172.764114999999</v>
      </c>
      <c r="DL17" s="1807"/>
      <c r="DM17" s="1816"/>
    </row>
    <row r="18" spans="1:117" s="1817" customFormat="1">
      <c r="A18" s="1776" t="s">
        <v>1353</v>
      </c>
      <c r="B18" s="1806">
        <v>0</v>
      </c>
      <c r="C18" s="1806">
        <v>0</v>
      </c>
      <c r="D18" s="1806">
        <v>8.7377520000000004</v>
      </c>
      <c r="E18" s="1806">
        <v>9.5966489999999993</v>
      </c>
      <c r="F18" s="1806">
        <v>5.9852889999999999</v>
      </c>
      <c r="G18" s="1806">
        <v>7.4833780000000001</v>
      </c>
      <c r="H18" s="1806">
        <v>3.683745</v>
      </c>
      <c r="I18" s="1806">
        <v>1.609013</v>
      </c>
      <c r="J18" s="1806">
        <v>4.1832539999999998</v>
      </c>
      <c r="K18" s="1806">
        <v>4.3633170000000003</v>
      </c>
      <c r="L18" s="1806">
        <v>1.2490859999999999</v>
      </c>
      <c r="M18" s="1806">
        <v>9.1879539999999995</v>
      </c>
      <c r="N18" s="1806">
        <v>10.330038</v>
      </c>
      <c r="O18" s="1806">
        <v>21.030404999999998</v>
      </c>
      <c r="P18" s="1806">
        <v>10.156643000000001</v>
      </c>
      <c r="Q18" s="1806">
        <v>6.0618090000000002</v>
      </c>
      <c r="R18" s="1806">
        <v>14.921139</v>
      </c>
      <c r="S18" s="1806">
        <v>14.339171</v>
      </c>
      <c r="T18" s="1806">
        <v>24.093603999999999</v>
      </c>
      <c r="U18" s="1806">
        <v>17.071694000000001</v>
      </c>
      <c r="V18" s="1806">
        <v>40.971724999999999</v>
      </c>
      <c r="W18" s="1806">
        <v>28.129183999999999</v>
      </c>
      <c r="X18" s="1806">
        <v>33.966397999999998</v>
      </c>
      <c r="Y18" s="1806">
        <v>30.958925000000001</v>
      </c>
      <c r="Z18" s="1806">
        <v>40.743274999999997</v>
      </c>
      <c r="AA18" s="1806">
        <v>67.083471000000003</v>
      </c>
      <c r="AB18" s="1806">
        <v>49.107452000000002</v>
      </c>
      <c r="AC18" s="1806">
        <v>49.699095999999997</v>
      </c>
      <c r="AD18" s="1806">
        <v>78.835965999999999</v>
      </c>
      <c r="AE18" s="1806">
        <v>57.955621999999998</v>
      </c>
      <c r="AF18" s="1806">
        <v>69.738095000000001</v>
      </c>
      <c r="AG18" s="1806">
        <v>82.691779999999994</v>
      </c>
      <c r="AH18" s="1806">
        <v>88.375558999999996</v>
      </c>
      <c r="AI18" s="1806">
        <v>72.547510000000003</v>
      </c>
      <c r="AJ18" s="1806">
        <v>118.59682599999999</v>
      </c>
      <c r="AK18" s="1806">
        <v>229.15169499999999</v>
      </c>
      <c r="AL18" s="1806">
        <v>214.094414</v>
      </c>
      <c r="AM18" s="1806">
        <v>23.196726000000002</v>
      </c>
      <c r="AN18" s="1806">
        <v>12.555853000000001</v>
      </c>
      <c r="AO18" s="1806">
        <v>12.903048</v>
      </c>
      <c r="AP18" s="1806">
        <v>8.5756049999999995</v>
      </c>
      <c r="AQ18" s="1806">
        <v>10.248893000000001</v>
      </c>
      <c r="AR18" s="1806">
        <v>17.849188000000002</v>
      </c>
      <c r="AS18" s="1806">
        <v>8.6207360000000008</v>
      </c>
      <c r="AT18" s="1806">
        <v>15.113783</v>
      </c>
      <c r="AU18" s="1806">
        <v>4.4543169999999996</v>
      </c>
      <c r="AV18" s="1806">
        <v>6.1479879999999998</v>
      </c>
      <c r="AW18" s="1806">
        <v>0.20441799999999999</v>
      </c>
      <c r="AX18" s="1806">
        <v>0.55440100000000003</v>
      </c>
      <c r="AY18" s="1806">
        <v>1.470647</v>
      </c>
      <c r="AZ18" s="1806">
        <v>4.9078270000000002</v>
      </c>
      <c r="BA18" s="1806">
        <v>3.7367900000000001</v>
      </c>
      <c r="BB18" s="1806">
        <v>14.609035</v>
      </c>
      <c r="BC18" s="1806">
        <v>5.5397550000000004</v>
      </c>
      <c r="BD18" s="1806">
        <v>11.194436</v>
      </c>
      <c r="BE18" s="1806">
        <v>30.845955</v>
      </c>
      <c r="BF18" s="1806">
        <v>2.5679949999999998</v>
      </c>
      <c r="BG18" s="1806">
        <v>6.7878499999999997</v>
      </c>
      <c r="BH18" s="1806">
        <v>8.1020120000000002</v>
      </c>
      <c r="BI18" s="1806">
        <v>6.2163279999999999</v>
      </c>
      <c r="BJ18" s="1806">
        <v>14.707153</v>
      </c>
      <c r="BK18" s="1806">
        <v>15.755945000000001</v>
      </c>
      <c r="BL18" s="1806">
        <v>17.795147</v>
      </c>
      <c r="BM18" s="1806">
        <v>7.8651160000000004</v>
      </c>
      <c r="BN18" s="1806">
        <v>6.0589389999999996</v>
      </c>
      <c r="BO18" s="1806">
        <v>15.466141</v>
      </c>
      <c r="BP18" s="1806">
        <v>10.399426</v>
      </c>
      <c r="BQ18" s="1806">
        <v>8.5387039999999992</v>
      </c>
      <c r="BR18" s="1806">
        <v>6.7229080000000003</v>
      </c>
      <c r="BS18" s="1806">
        <v>2.123729</v>
      </c>
      <c r="BT18" s="1806">
        <v>2.1400670000000002</v>
      </c>
      <c r="BU18" s="1806">
        <v>0.387743</v>
      </c>
      <c r="BV18" s="1806">
        <v>6.7673909999999999</v>
      </c>
      <c r="BW18" s="1806">
        <v>6.7692269999999999</v>
      </c>
      <c r="BX18" s="1806">
        <v>1.698825</v>
      </c>
      <c r="BY18" s="1806">
        <v>5.2616699999999996</v>
      </c>
      <c r="BZ18" s="1806">
        <v>0.32327699999999998</v>
      </c>
      <c r="CA18" s="1806">
        <v>0.20550399999999999</v>
      </c>
      <c r="CB18" s="1806">
        <v>0.546149</v>
      </c>
      <c r="CC18" s="1806">
        <v>1.393489</v>
      </c>
      <c r="CD18" s="1806">
        <v>1.8306629999999999</v>
      </c>
      <c r="CE18" s="1806">
        <v>3.0941239999999999</v>
      </c>
      <c r="CF18" s="1806">
        <v>1.237409</v>
      </c>
      <c r="CG18" s="1806">
        <v>0.50132900000000002</v>
      </c>
      <c r="CH18" s="1806">
        <v>1.6536679999999999</v>
      </c>
      <c r="CI18" s="1806">
        <v>0</v>
      </c>
      <c r="CJ18" s="1806">
        <v>1.6290020000000001</v>
      </c>
      <c r="CK18" s="1806">
        <v>0.92442599999999997</v>
      </c>
      <c r="CL18" s="1806">
        <v>14.02129</v>
      </c>
      <c r="CM18" s="1806">
        <v>0.356794</v>
      </c>
      <c r="CN18" s="1806">
        <v>0.34622999999999998</v>
      </c>
      <c r="CO18" s="1806">
        <v>1.6043289999999999</v>
      </c>
      <c r="CP18" s="1806">
        <v>0.84842799999999996</v>
      </c>
      <c r="CQ18" s="1806">
        <v>2.4242460000000001</v>
      </c>
      <c r="CR18" s="1806">
        <v>5.1353460000000002</v>
      </c>
      <c r="CS18" s="1806">
        <v>8.3812499999999996</v>
      </c>
      <c r="CT18" s="1806">
        <v>3.0254080000000001</v>
      </c>
      <c r="CU18" s="1806">
        <v>2.6904889999999999</v>
      </c>
      <c r="CV18" s="1806">
        <v>4.927308</v>
      </c>
      <c r="CW18" s="1806">
        <v>0.19277</v>
      </c>
      <c r="CX18" s="1806">
        <v>4.9827599999999999</v>
      </c>
      <c r="CY18" s="1806">
        <v>4.3208320000000002</v>
      </c>
      <c r="CZ18" s="1806">
        <v>1.342381</v>
      </c>
      <c r="DA18" s="1806">
        <v>2.1763599999999999</v>
      </c>
      <c r="DB18" s="1806">
        <v>0.83333100000000004</v>
      </c>
      <c r="DC18" s="1806">
        <v>0.33577000000000001</v>
      </c>
      <c r="DD18" s="1806">
        <v>1.2228509999999999</v>
      </c>
      <c r="DE18" s="1806">
        <v>1.1355980000000001</v>
      </c>
      <c r="DF18" s="1806">
        <v>1.4716130000000001</v>
      </c>
      <c r="DG18" s="1805">
        <v>0</v>
      </c>
      <c r="DH18" s="1805">
        <v>1.6980459999999999</v>
      </c>
      <c r="DI18" s="1805">
        <v>1.769971</v>
      </c>
      <c r="DJ18" s="1805">
        <v>1.8138749999999999</v>
      </c>
      <c r="DK18" s="1767">
        <v>1951.9889660000001</v>
      </c>
      <c r="DL18" s="1807"/>
      <c r="DM18" s="1816"/>
    </row>
    <row r="19" spans="1:117">
      <c r="A19" s="1776" t="s">
        <v>1420</v>
      </c>
      <c r="B19" s="1806">
        <v>19.685649000000002</v>
      </c>
      <c r="C19" s="1806">
        <v>122.769357</v>
      </c>
      <c r="D19" s="1806">
        <v>177.214733</v>
      </c>
      <c r="E19" s="1806">
        <v>186.39023900000001</v>
      </c>
      <c r="F19" s="1806">
        <v>115.873462</v>
      </c>
      <c r="G19" s="1806">
        <v>99.326060999999996</v>
      </c>
      <c r="H19" s="1806">
        <v>80.231900999999993</v>
      </c>
      <c r="I19" s="1806">
        <v>94.428488999999999</v>
      </c>
      <c r="J19" s="1806">
        <v>89.272165000000001</v>
      </c>
      <c r="K19" s="1806">
        <v>74.702213999999998</v>
      </c>
      <c r="L19" s="1806">
        <v>85.137540999999999</v>
      </c>
      <c r="M19" s="1806">
        <v>81.612236999999993</v>
      </c>
      <c r="N19" s="1806">
        <v>106.680031</v>
      </c>
      <c r="O19" s="1806">
        <v>95.363370000000003</v>
      </c>
      <c r="P19" s="1806">
        <v>85.563111000000006</v>
      </c>
      <c r="Q19" s="1806">
        <v>109.56253100000001</v>
      </c>
      <c r="R19" s="1806">
        <v>84.416490999999994</v>
      </c>
      <c r="S19" s="1806">
        <v>95.887249999999995</v>
      </c>
      <c r="T19" s="1806">
        <v>97.6083</v>
      </c>
      <c r="U19" s="1806">
        <v>86.404555000000002</v>
      </c>
      <c r="V19" s="1806">
        <v>113.217524</v>
      </c>
      <c r="W19" s="1806">
        <v>92.162925999999999</v>
      </c>
      <c r="X19" s="1806">
        <v>92.195184999999995</v>
      </c>
      <c r="Y19" s="1806">
        <v>94.876788000000005</v>
      </c>
      <c r="Z19" s="1806">
        <v>113.477476</v>
      </c>
      <c r="AA19" s="1806">
        <v>83.962526999999994</v>
      </c>
      <c r="AB19" s="1806">
        <v>95.773712000000003</v>
      </c>
      <c r="AC19" s="1806">
        <v>102.24864599999999</v>
      </c>
      <c r="AD19" s="1806">
        <v>93.133302</v>
      </c>
      <c r="AE19" s="1806">
        <v>107.819491</v>
      </c>
      <c r="AF19" s="1806">
        <v>161.07230000000001</v>
      </c>
      <c r="AG19" s="1806">
        <v>125.12276900000001</v>
      </c>
      <c r="AH19" s="1806">
        <v>63.953099999999999</v>
      </c>
      <c r="AI19" s="1806">
        <v>8.4168269999999996</v>
      </c>
      <c r="AJ19" s="1806">
        <v>7.52705</v>
      </c>
      <c r="AK19" s="1806">
        <v>5.2331130000000003</v>
      </c>
      <c r="AL19" s="1806">
        <v>13.392885</v>
      </c>
      <c r="AM19" s="1806">
        <v>260.49248900000003</v>
      </c>
      <c r="AN19" s="1806">
        <v>131.84825599999999</v>
      </c>
      <c r="AO19" s="1806">
        <v>89.578762999999995</v>
      </c>
      <c r="AP19" s="1806">
        <v>74.749426</v>
      </c>
      <c r="AQ19" s="1806">
        <v>97.635107000000005</v>
      </c>
      <c r="AR19" s="1806">
        <v>78.035094999999998</v>
      </c>
      <c r="AS19" s="1806">
        <v>83.918447</v>
      </c>
      <c r="AT19" s="1806">
        <v>105.83433099999999</v>
      </c>
      <c r="AU19" s="1806">
        <v>85.279515000000004</v>
      </c>
      <c r="AV19" s="1806">
        <v>52.081426</v>
      </c>
      <c r="AW19" s="1806">
        <v>13.3680264</v>
      </c>
      <c r="AX19" s="1806">
        <v>25.813444</v>
      </c>
      <c r="AY19" s="1806">
        <v>45.157029999999999</v>
      </c>
      <c r="AZ19" s="1806">
        <v>61.826184000000005</v>
      </c>
      <c r="BA19" s="1806">
        <v>69.400622000000013</v>
      </c>
      <c r="BB19" s="1806">
        <v>76.873183999999995</v>
      </c>
      <c r="BC19" s="1806">
        <v>77.453286000000006</v>
      </c>
      <c r="BD19" s="1806">
        <v>104.308255</v>
      </c>
      <c r="BE19" s="1806">
        <v>89.307140000000004</v>
      </c>
      <c r="BF19" s="1806">
        <v>100.033023</v>
      </c>
      <c r="BG19" s="1806">
        <v>120.215599</v>
      </c>
      <c r="BH19" s="1806">
        <v>112.294708</v>
      </c>
      <c r="BI19" s="1806">
        <v>105.34020100000001</v>
      </c>
      <c r="BJ19" s="1806">
        <v>136.88876299999998</v>
      </c>
      <c r="BK19" s="1806">
        <v>116.72259700000001</v>
      </c>
      <c r="BL19" s="1806">
        <v>109.609258</v>
      </c>
      <c r="BM19" s="1806">
        <v>101.82639</v>
      </c>
      <c r="BN19" s="1806">
        <v>367.481132</v>
      </c>
      <c r="BO19" s="1806">
        <v>166.97084700000002</v>
      </c>
      <c r="BP19" s="1806">
        <v>139.43675400000001</v>
      </c>
      <c r="BQ19" s="1806">
        <v>101.47170300000001</v>
      </c>
      <c r="BR19" s="1806">
        <v>125.34822800000001</v>
      </c>
      <c r="BS19" s="1806">
        <v>115.462279</v>
      </c>
      <c r="BT19" s="1806">
        <v>96.291129999999995</v>
      </c>
      <c r="BU19" s="1806">
        <v>83.393208999999999</v>
      </c>
      <c r="BV19" s="1806">
        <v>90.601421000000002</v>
      </c>
      <c r="BW19" s="1806">
        <v>89.395457000000007</v>
      </c>
      <c r="BX19" s="1806">
        <v>80.435220999999999</v>
      </c>
      <c r="BY19" s="1806">
        <v>92.943608999999995</v>
      </c>
      <c r="BZ19" s="1806">
        <v>71.312773000000007</v>
      </c>
      <c r="CA19" s="1806">
        <v>81.524698999999998</v>
      </c>
      <c r="CB19" s="1806">
        <v>89.272756999999999</v>
      </c>
      <c r="CC19" s="1806">
        <v>68.969853000000001</v>
      </c>
      <c r="CD19" s="1806">
        <v>105.427103</v>
      </c>
      <c r="CE19" s="1806">
        <v>87.268343999999999</v>
      </c>
      <c r="CF19" s="1806">
        <v>92.164444000000003</v>
      </c>
      <c r="CG19" s="1806">
        <v>75.783031999999992</v>
      </c>
      <c r="CH19" s="1806">
        <v>72.437218999999999</v>
      </c>
      <c r="CI19" s="1806">
        <v>77.683696999999995</v>
      </c>
      <c r="CJ19" s="1806">
        <v>71.829516999999996</v>
      </c>
      <c r="CK19" s="1806">
        <v>67.931819000000004</v>
      </c>
      <c r="CL19" s="1806">
        <v>69.912942000000001</v>
      </c>
      <c r="CM19" s="1806">
        <v>79.625332</v>
      </c>
      <c r="CN19" s="1806">
        <v>65.541553000000008</v>
      </c>
      <c r="CO19" s="1806">
        <v>48.113473000000006</v>
      </c>
      <c r="CP19" s="1806">
        <v>113.949338</v>
      </c>
      <c r="CQ19" s="1806">
        <v>69.632315000000006</v>
      </c>
      <c r="CR19" s="1806">
        <v>65.510560999999996</v>
      </c>
      <c r="CS19" s="1806">
        <v>88.545290999999992</v>
      </c>
      <c r="CT19" s="1806">
        <v>64.241423999999995</v>
      </c>
      <c r="CU19" s="1806">
        <v>67.145069000000007</v>
      </c>
      <c r="CV19" s="1806">
        <v>66.525319999999994</v>
      </c>
      <c r="CW19" s="1806">
        <v>62.090047999999996</v>
      </c>
      <c r="CX19" s="1806">
        <v>74.181190999999998</v>
      </c>
      <c r="CY19" s="1806">
        <v>65.17933699999999</v>
      </c>
      <c r="CZ19" s="1806">
        <v>50.603466000000004</v>
      </c>
      <c r="DA19" s="1806">
        <v>53.510486</v>
      </c>
      <c r="DB19" s="1806">
        <v>78.014678999999987</v>
      </c>
      <c r="DC19" s="1806">
        <v>75.415584800000005</v>
      </c>
      <c r="DD19" s="1806">
        <v>51.538229899999997</v>
      </c>
      <c r="DE19" s="1806">
        <v>61.0483707</v>
      </c>
      <c r="DF19" s="1806">
        <v>62.750858999999998</v>
      </c>
      <c r="DG19" s="1805">
        <v>66.564635999999993</v>
      </c>
      <c r="DH19" s="1805">
        <v>55.492872000000006</v>
      </c>
      <c r="DI19" s="1805">
        <v>68.098472999999998</v>
      </c>
      <c r="DJ19" s="1805">
        <v>62.592089000000001</v>
      </c>
      <c r="DK19" s="1767">
        <v>10084.265059799998</v>
      </c>
      <c r="DL19" s="1807"/>
      <c r="DM19" s="1804"/>
    </row>
    <row r="20" spans="1:117">
      <c r="A20" s="1808" t="s">
        <v>1430</v>
      </c>
      <c r="B20" s="1818">
        <v>0</v>
      </c>
      <c r="C20" s="1818">
        <v>0</v>
      </c>
      <c r="D20" s="1818">
        <v>0.33624399999999999</v>
      </c>
      <c r="E20" s="1818">
        <v>5.0696649999999996</v>
      </c>
      <c r="F20" s="1818">
        <v>7.9337720000000003</v>
      </c>
      <c r="G20" s="1810">
        <v>2.8910110000000002</v>
      </c>
      <c r="H20" s="1810">
        <v>2.6140859999999999</v>
      </c>
      <c r="I20" s="1810">
        <v>3.5233479999999999</v>
      </c>
      <c r="J20" s="1810">
        <v>2.1240350000000001</v>
      </c>
      <c r="K20" s="1810">
        <v>1.9846999999999999</v>
      </c>
      <c r="L20" s="1810">
        <v>4.5205330000000004</v>
      </c>
      <c r="M20" s="1810">
        <v>2.7924540000000002</v>
      </c>
      <c r="N20" s="1810">
        <v>4.5892840000000001</v>
      </c>
      <c r="O20" s="1810">
        <v>5.3861160000000003</v>
      </c>
      <c r="P20" s="1810">
        <v>3.629616</v>
      </c>
      <c r="Q20" s="1810">
        <v>7.1691919999999998</v>
      </c>
      <c r="R20" s="1810">
        <v>7.0949790000000004</v>
      </c>
      <c r="S20" s="1810">
        <v>4.9681290000000002</v>
      </c>
      <c r="T20" s="1810">
        <v>11.568288000000001</v>
      </c>
      <c r="U20" s="1810">
        <v>6.8887729999999996</v>
      </c>
      <c r="V20" s="1810">
        <v>10.171003000000001</v>
      </c>
      <c r="W20" s="1810">
        <v>5.7085160000000004</v>
      </c>
      <c r="X20" s="1810">
        <v>3.9045619999999999</v>
      </c>
      <c r="Y20" s="1810">
        <v>3.6086839999999998</v>
      </c>
      <c r="Z20" s="1810">
        <v>2.5189889999999999</v>
      </c>
      <c r="AA20" s="1810">
        <v>3.7752150000000002</v>
      </c>
      <c r="AB20" s="1810">
        <v>4.2320799999999998</v>
      </c>
      <c r="AC20" s="1810">
        <v>6.1838939999999996</v>
      </c>
      <c r="AD20" s="1810">
        <v>8.1047709999999995</v>
      </c>
      <c r="AE20" s="1810">
        <v>4.235093</v>
      </c>
      <c r="AF20" s="1810">
        <v>5.9947160000000004</v>
      </c>
      <c r="AG20" s="1810">
        <v>9.0009720000000009</v>
      </c>
      <c r="AH20" s="1810">
        <v>7.1643410000000003</v>
      </c>
      <c r="AI20" s="1810">
        <v>5.8032700000000004</v>
      </c>
      <c r="AJ20" s="1810">
        <v>4.5736309999999998</v>
      </c>
      <c r="AK20" s="1810">
        <v>5.2724799999999998</v>
      </c>
      <c r="AL20" s="1810">
        <v>3.8552550000000001</v>
      </c>
      <c r="AM20" s="1810">
        <v>1.7012069999999999</v>
      </c>
      <c r="AN20" s="1810">
        <v>3.084876</v>
      </c>
      <c r="AO20" s="1810">
        <v>4.0363699999999998</v>
      </c>
      <c r="AP20" s="1810">
        <v>8.5742440000000002</v>
      </c>
      <c r="AQ20" s="1810">
        <v>5.1619320000000002</v>
      </c>
      <c r="AR20" s="1810">
        <v>5.7678940000000001</v>
      </c>
      <c r="AS20" s="1810">
        <v>5.5027160000000004</v>
      </c>
      <c r="AT20" s="1810">
        <v>5.6551790000000004</v>
      </c>
      <c r="AU20" s="1810">
        <v>3.5291809999999999</v>
      </c>
      <c r="AV20" s="1810">
        <v>2.8065349999999998</v>
      </c>
      <c r="AW20" s="1810">
        <v>0.51749400000000001</v>
      </c>
      <c r="AX20" s="1810">
        <v>0.30425200000000002</v>
      </c>
      <c r="AY20" s="1810">
        <v>1.619818</v>
      </c>
      <c r="AZ20" s="1810">
        <v>0.82408599999999999</v>
      </c>
      <c r="BA20" s="1810">
        <v>2.5923620000000001</v>
      </c>
      <c r="BB20" s="1810">
        <v>3.638055</v>
      </c>
      <c r="BC20" s="1810">
        <v>1.3026009999999999</v>
      </c>
      <c r="BD20" s="1810">
        <v>3.6862620000000001</v>
      </c>
      <c r="BE20" s="1810">
        <v>1.8640600000000001</v>
      </c>
      <c r="BF20" s="1810">
        <v>4.6611469999999997</v>
      </c>
      <c r="BG20" s="1810">
        <v>2.2230259999999999</v>
      </c>
      <c r="BH20" s="1810">
        <v>0.4</v>
      </c>
      <c r="BI20" s="1810">
        <v>4.7438890000000002</v>
      </c>
      <c r="BJ20" s="1810">
        <v>3.478739</v>
      </c>
      <c r="BK20" s="1810">
        <v>5.058414</v>
      </c>
      <c r="BL20" s="1810">
        <v>3.593175</v>
      </c>
      <c r="BM20" s="1810">
        <v>2.6556220000000001</v>
      </c>
      <c r="BN20" s="1810">
        <v>3.589709</v>
      </c>
      <c r="BO20" s="1810">
        <v>6.6916479999999998</v>
      </c>
      <c r="BP20" s="1810">
        <v>1.477255</v>
      </c>
      <c r="BQ20" s="1810">
        <v>6.4843270000000004</v>
      </c>
      <c r="BR20" s="1810">
        <v>8.5239399999999996</v>
      </c>
      <c r="BS20" s="1810">
        <v>2.8488470000000001</v>
      </c>
      <c r="BT20" s="1810">
        <v>2.6500360000000001</v>
      </c>
      <c r="BU20" s="1810">
        <v>0.40379999999999999</v>
      </c>
      <c r="BV20" s="1810">
        <v>4.0168799999999996</v>
      </c>
      <c r="BW20" s="1810">
        <v>1.779763</v>
      </c>
      <c r="BX20" s="1810">
        <v>2.5244369999999998</v>
      </c>
      <c r="BY20" s="1810">
        <v>1.735114</v>
      </c>
      <c r="BZ20" s="1810">
        <v>2.5277639999999999</v>
      </c>
      <c r="CA20" s="1810">
        <v>2.169057</v>
      </c>
      <c r="CB20" s="1810">
        <v>5.3364989999999999</v>
      </c>
      <c r="CC20" s="1810">
        <v>2.3362029999999998</v>
      </c>
      <c r="CD20" s="1810">
        <v>1.5112319999999999</v>
      </c>
      <c r="CE20" s="1810">
        <v>1.459246</v>
      </c>
      <c r="CF20" s="1810">
        <v>2.3761930000000002</v>
      </c>
      <c r="CG20" s="1810">
        <v>2.0229810000000001</v>
      </c>
      <c r="CH20" s="1810">
        <v>5.6425530000000004</v>
      </c>
      <c r="CI20" s="1810">
        <v>4.6454120000000003</v>
      </c>
      <c r="CJ20" s="1810">
        <v>6.6624590000000001</v>
      </c>
      <c r="CK20" s="1810">
        <v>5.2172710000000002</v>
      </c>
      <c r="CL20" s="1810">
        <v>4.8547099999999999</v>
      </c>
      <c r="CM20" s="1810">
        <v>6.6601379999999999</v>
      </c>
      <c r="CN20" s="1810">
        <v>6.1047789999999997</v>
      </c>
      <c r="CO20" s="1810">
        <v>6.4931219999999996</v>
      </c>
      <c r="CP20" s="1810">
        <v>6.9834649999999998</v>
      </c>
      <c r="CQ20" s="1810">
        <v>4.9850159999999999</v>
      </c>
      <c r="CR20" s="1810">
        <v>7.0142620000000004</v>
      </c>
      <c r="CS20" s="1810">
        <v>4.6639989999999996</v>
      </c>
      <c r="CT20" s="1810">
        <v>2.8560669999999999</v>
      </c>
      <c r="CU20" s="1810">
        <v>9.2272599999999994</v>
      </c>
      <c r="CV20" s="1810">
        <v>6.8765549999999998</v>
      </c>
      <c r="CW20" s="1810">
        <v>6.7719250000000004</v>
      </c>
      <c r="CX20" s="1810">
        <v>9.9620630000000006</v>
      </c>
      <c r="CY20" s="1810">
        <v>8.0079080000000005</v>
      </c>
      <c r="CZ20" s="1810">
        <v>6.4796750000000003</v>
      </c>
      <c r="DA20" s="1810">
        <v>4.3607420000000001</v>
      </c>
      <c r="DB20" s="1810">
        <v>1.7713319999999999</v>
      </c>
      <c r="DC20" s="1810">
        <v>4.1827189999999996</v>
      </c>
      <c r="DD20" s="1810">
        <v>3.6334010000000001</v>
      </c>
      <c r="DE20" s="1810">
        <v>3.77746</v>
      </c>
      <c r="DF20" s="1810">
        <v>2.9712700000000001</v>
      </c>
      <c r="DG20" s="1809">
        <v>6.2153099999999997</v>
      </c>
      <c r="DH20" s="1809">
        <v>6.6300749999999997</v>
      </c>
      <c r="DI20" s="1809">
        <v>6.7300719999999998</v>
      </c>
      <c r="DJ20" s="1809">
        <v>12.013965000000001</v>
      </c>
      <c r="DK20" s="1771">
        <v>503.03474900000015</v>
      </c>
      <c r="DL20" s="1807"/>
      <c r="DM20" s="1804"/>
    </row>
    <row r="21" spans="1:117" ht="15.75" customHeight="1">
      <c r="A21" s="1819" t="s">
        <v>142</v>
      </c>
      <c r="B21" s="1801">
        <v>120.507289</v>
      </c>
      <c r="C21" s="1801">
        <v>227.81164100000001</v>
      </c>
      <c r="D21" s="1801">
        <v>259.773574</v>
      </c>
      <c r="E21" s="1801">
        <v>227.90110899999999</v>
      </c>
      <c r="F21" s="1801">
        <v>148.936226</v>
      </c>
      <c r="G21" s="1801">
        <v>127.55147500000001</v>
      </c>
      <c r="H21" s="1801">
        <v>100.52859000000001</v>
      </c>
      <c r="I21" s="1801">
        <v>114.059093</v>
      </c>
      <c r="J21" s="1801">
        <v>112.08139899999999</v>
      </c>
      <c r="K21" s="1801">
        <v>109.49903500000001</v>
      </c>
      <c r="L21" s="1801">
        <v>125.97904199999998</v>
      </c>
      <c r="M21" s="1801">
        <v>95.333151000000001</v>
      </c>
      <c r="N21" s="1801">
        <v>111.154573</v>
      </c>
      <c r="O21" s="1801">
        <v>111.77047</v>
      </c>
      <c r="P21" s="1801">
        <v>107.95247499999999</v>
      </c>
      <c r="Q21" s="1801">
        <v>127.74993300000001</v>
      </c>
      <c r="R21" s="1801">
        <v>108.85745700000001</v>
      </c>
      <c r="S21" s="1801">
        <v>123.834445</v>
      </c>
      <c r="T21" s="1801">
        <v>117.944793</v>
      </c>
      <c r="U21" s="1801">
        <v>113.77108699999999</v>
      </c>
      <c r="V21" s="1801">
        <v>135.97443200000001</v>
      </c>
      <c r="W21" s="1801">
        <v>126.86568799999999</v>
      </c>
      <c r="X21" s="1801">
        <v>132.79142899999999</v>
      </c>
      <c r="Y21" s="1801">
        <v>154.51138600000002</v>
      </c>
      <c r="Z21" s="1801">
        <v>134.38564600000001</v>
      </c>
      <c r="AA21" s="1801">
        <v>137.49634399999999</v>
      </c>
      <c r="AB21" s="1801">
        <v>164.986524</v>
      </c>
      <c r="AC21" s="1801">
        <v>167.38362100000001</v>
      </c>
      <c r="AD21" s="1801">
        <v>149.475932</v>
      </c>
      <c r="AE21" s="1801">
        <v>175.32359100000002</v>
      </c>
      <c r="AF21" s="1801">
        <v>188.883814</v>
      </c>
      <c r="AG21" s="1801">
        <v>204.11130300000002</v>
      </c>
      <c r="AH21" s="1801">
        <v>157.01402399999998</v>
      </c>
      <c r="AI21" s="1801">
        <v>129.38582700000001</v>
      </c>
      <c r="AJ21" s="1801">
        <v>107.401207</v>
      </c>
      <c r="AK21" s="1801">
        <v>138.86695399999999</v>
      </c>
      <c r="AL21" s="1801">
        <v>96.838127999999983</v>
      </c>
      <c r="AM21" s="1801">
        <v>250.02747799999997</v>
      </c>
      <c r="AN21" s="1801">
        <v>129.23141700000002</v>
      </c>
      <c r="AO21" s="1801">
        <v>127.278153</v>
      </c>
      <c r="AP21" s="1801">
        <v>116.88351400000001</v>
      </c>
      <c r="AQ21" s="1801">
        <v>135.91474400000001</v>
      </c>
      <c r="AR21" s="1801">
        <v>127.25401600000001</v>
      </c>
      <c r="AS21" s="1801">
        <v>118.25379400000001</v>
      </c>
      <c r="AT21" s="1801">
        <v>155.832999</v>
      </c>
      <c r="AU21" s="1801">
        <v>132.348702</v>
      </c>
      <c r="AV21" s="1801">
        <v>88.255217000000002</v>
      </c>
      <c r="AW21" s="1801">
        <v>31.463120199999999</v>
      </c>
      <c r="AX21" s="1801">
        <v>47.758360000000003</v>
      </c>
      <c r="AY21" s="1801">
        <v>60.258249999999997</v>
      </c>
      <c r="AZ21" s="1801">
        <v>68.536151000000004</v>
      </c>
      <c r="BA21" s="1801">
        <v>101.891385</v>
      </c>
      <c r="BB21" s="1801">
        <v>94.074013000000008</v>
      </c>
      <c r="BC21" s="1801">
        <v>120.625511</v>
      </c>
      <c r="BD21" s="1801">
        <v>152.92089799999999</v>
      </c>
      <c r="BE21" s="1801">
        <v>107.37764899999999</v>
      </c>
      <c r="BF21" s="1801">
        <v>110.64332999999999</v>
      </c>
      <c r="BG21" s="1801">
        <v>133.01459799999998</v>
      </c>
      <c r="BH21" s="1801">
        <v>137.40641099999999</v>
      </c>
      <c r="BI21" s="1801">
        <v>138.59792400000001</v>
      </c>
      <c r="BJ21" s="1801">
        <v>161.01062400000001</v>
      </c>
      <c r="BK21" s="1801">
        <v>214.83869100000004</v>
      </c>
      <c r="BL21" s="1801">
        <v>174.78357099999999</v>
      </c>
      <c r="BM21" s="1801">
        <v>154.08120199999999</v>
      </c>
      <c r="BN21" s="1801">
        <v>297.99028599999997</v>
      </c>
      <c r="BO21" s="1801">
        <v>182.13481800000002</v>
      </c>
      <c r="BP21" s="1801">
        <v>141.820528</v>
      </c>
      <c r="BQ21" s="1801">
        <v>131.71942600000003</v>
      </c>
      <c r="BR21" s="1801">
        <v>123.54207699999999</v>
      </c>
      <c r="BS21" s="1801">
        <v>118.228511</v>
      </c>
      <c r="BT21" s="1801">
        <v>121.486983</v>
      </c>
      <c r="BU21" s="1801">
        <v>104.50272200000001</v>
      </c>
      <c r="BV21" s="1801">
        <v>107.084642</v>
      </c>
      <c r="BW21" s="1801">
        <v>90.901861999999994</v>
      </c>
      <c r="BX21" s="1801">
        <v>98.053229999999999</v>
      </c>
      <c r="BY21" s="1801">
        <v>94.127231999999992</v>
      </c>
      <c r="BZ21" s="1801">
        <v>93.718897999999996</v>
      </c>
      <c r="CA21" s="1801">
        <v>93.889337999999995</v>
      </c>
      <c r="CB21" s="1801">
        <v>127.93033499999999</v>
      </c>
      <c r="CC21" s="1801">
        <v>87.237706000000003</v>
      </c>
      <c r="CD21" s="1801">
        <v>100.44342199999998</v>
      </c>
      <c r="CE21" s="1801">
        <v>109.77121700000001</v>
      </c>
      <c r="CF21" s="1801">
        <v>97.894638999999998</v>
      </c>
      <c r="CG21" s="1801">
        <v>85.100988000000015</v>
      </c>
      <c r="CH21" s="1801">
        <v>100.51144600000001</v>
      </c>
      <c r="CI21" s="1801">
        <v>91.690898000000004</v>
      </c>
      <c r="CJ21" s="1801">
        <v>89.116422</v>
      </c>
      <c r="CK21" s="1801">
        <v>95.09937699999999</v>
      </c>
      <c r="CL21" s="1801">
        <v>78.174082999999996</v>
      </c>
      <c r="CM21" s="1801">
        <v>119.284358</v>
      </c>
      <c r="CN21" s="1801">
        <v>85.237971999999999</v>
      </c>
      <c r="CO21" s="1801">
        <v>73.904145</v>
      </c>
      <c r="CP21" s="1801">
        <v>123.026858</v>
      </c>
      <c r="CQ21" s="1801">
        <v>103.741201</v>
      </c>
      <c r="CR21" s="1801">
        <v>84.592634000000004</v>
      </c>
      <c r="CS21" s="1801">
        <v>107.358216</v>
      </c>
      <c r="CT21" s="1801">
        <v>102.577243</v>
      </c>
      <c r="CU21" s="1801">
        <v>98.768039000000002</v>
      </c>
      <c r="CV21" s="1801">
        <v>74.063249200000001</v>
      </c>
      <c r="CW21" s="1801">
        <v>72.713223000000013</v>
      </c>
      <c r="CX21" s="1801">
        <v>98.155288000000013</v>
      </c>
      <c r="CY21" s="1801">
        <v>87.805205999999998</v>
      </c>
      <c r="CZ21" s="1801">
        <v>71.578043199999996</v>
      </c>
      <c r="DA21" s="1801">
        <v>64.742401999999998</v>
      </c>
      <c r="DB21" s="1801">
        <v>100.923346</v>
      </c>
      <c r="DC21" s="1801">
        <v>80.308505999999994</v>
      </c>
      <c r="DD21" s="1801">
        <v>72.127597800000004</v>
      </c>
      <c r="DE21" s="1801">
        <v>76.377613199999999</v>
      </c>
      <c r="DF21" s="1801">
        <v>67.389347000000015</v>
      </c>
      <c r="DG21" s="1801">
        <v>73.13530200000001</v>
      </c>
      <c r="DH21" s="1801">
        <v>64.875353539999992</v>
      </c>
      <c r="DI21" s="1801">
        <v>72.087265000000002</v>
      </c>
      <c r="DJ21" s="1801">
        <v>80.428140299999995</v>
      </c>
      <c r="DK21" s="1779">
        <v>13502.626063440004</v>
      </c>
      <c r="DL21" s="1813">
        <v>0.21683758372657794</v>
      </c>
      <c r="DM21" s="1804"/>
    </row>
    <row r="22" spans="1:117">
      <c r="A22" s="1730" t="s">
        <v>1429</v>
      </c>
      <c r="B22" s="1815">
        <v>94.173198999999997</v>
      </c>
      <c r="C22" s="1815">
        <v>169.07740799999999</v>
      </c>
      <c r="D22" s="1815">
        <v>121.579381</v>
      </c>
      <c r="E22" s="1815">
        <v>96.630189999999999</v>
      </c>
      <c r="F22" s="1815">
        <v>54.717067999999998</v>
      </c>
      <c r="G22" s="1806">
        <v>49.013325000000002</v>
      </c>
      <c r="H22" s="1806">
        <v>36.388426000000003</v>
      </c>
      <c r="I22" s="1806">
        <v>33.090243999999998</v>
      </c>
      <c r="J22" s="1806">
        <v>35.681337999999997</v>
      </c>
      <c r="K22" s="1806">
        <v>42.4739</v>
      </c>
      <c r="L22" s="1806">
        <v>48.540452999999999</v>
      </c>
      <c r="M22" s="1806">
        <v>33.257266000000001</v>
      </c>
      <c r="N22" s="1806">
        <v>41.006976999999999</v>
      </c>
      <c r="O22" s="1806">
        <v>43.234565000000003</v>
      </c>
      <c r="P22" s="1806">
        <v>31.241023999999999</v>
      </c>
      <c r="Q22" s="1806">
        <v>48.077215000000002</v>
      </c>
      <c r="R22" s="1806">
        <v>37.944333999999998</v>
      </c>
      <c r="S22" s="1806">
        <v>46.971978</v>
      </c>
      <c r="T22" s="1806">
        <v>38.376766000000003</v>
      </c>
      <c r="U22" s="1806">
        <v>36.197836000000002</v>
      </c>
      <c r="V22" s="1806">
        <v>42.39152</v>
      </c>
      <c r="W22" s="1806">
        <v>44.152864000000001</v>
      </c>
      <c r="X22" s="1806">
        <v>38.750521999999997</v>
      </c>
      <c r="Y22" s="1806">
        <v>55.023069999999997</v>
      </c>
      <c r="Z22" s="1806">
        <v>39.889941</v>
      </c>
      <c r="AA22" s="1806">
        <v>43.929122</v>
      </c>
      <c r="AB22" s="1806">
        <v>46.573424000000003</v>
      </c>
      <c r="AC22" s="1806">
        <v>54.706786999999998</v>
      </c>
      <c r="AD22" s="1806">
        <v>44.730150000000002</v>
      </c>
      <c r="AE22" s="1806">
        <v>51.154823999999998</v>
      </c>
      <c r="AF22" s="1806">
        <v>47.721229000000001</v>
      </c>
      <c r="AG22" s="1806">
        <v>42.432163000000003</v>
      </c>
      <c r="AH22" s="1806">
        <v>47.278762999999998</v>
      </c>
      <c r="AI22" s="1806">
        <v>49.055656999999997</v>
      </c>
      <c r="AJ22" s="1806">
        <v>48.668004000000003</v>
      </c>
      <c r="AK22" s="1806">
        <v>46.988216000000001</v>
      </c>
      <c r="AL22" s="1806">
        <v>47.700980000000001</v>
      </c>
      <c r="AM22" s="1806">
        <v>40.717768</v>
      </c>
      <c r="AN22" s="1806">
        <v>38.374941</v>
      </c>
      <c r="AO22" s="1806">
        <v>54.745189000000003</v>
      </c>
      <c r="AP22" s="1806">
        <v>47.529893999999999</v>
      </c>
      <c r="AQ22" s="1806">
        <v>58.484504000000001</v>
      </c>
      <c r="AR22" s="1806">
        <v>50.297792000000001</v>
      </c>
      <c r="AS22" s="1806">
        <v>48.730195999999999</v>
      </c>
      <c r="AT22" s="1806">
        <v>59.454782000000002</v>
      </c>
      <c r="AU22" s="1806">
        <v>44.362009</v>
      </c>
      <c r="AV22" s="1806">
        <v>34.346649999999997</v>
      </c>
      <c r="AW22" s="1806">
        <v>18.633292000000001</v>
      </c>
      <c r="AX22" s="1806">
        <v>20.797516000000002</v>
      </c>
      <c r="AY22" s="1806">
        <v>31.833288</v>
      </c>
      <c r="AZ22" s="1806">
        <v>31.358453000000001</v>
      </c>
      <c r="BA22" s="1806">
        <v>44.669136000000002</v>
      </c>
      <c r="BB22" s="1806">
        <v>43.324824</v>
      </c>
      <c r="BC22" s="1806">
        <v>56.423924999999997</v>
      </c>
      <c r="BD22" s="1806">
        <v>65.836974999999995</v>
      </c>
      <c r="BE22" s="1806">
        <v>46.149811999999997</v>
      </c>
      <c r="BF22" s="1806">
        <v>41.880974000000002</v>
      </c>
      <c r="BG22" s="1806">
        <v>51.240326000000003</v>
      </c>
      <c r="BH22" s="1806">
        <v>50.304769999999998</v>
      </c>
      <c r="BI22" s="1806">
        <v>50.788407999999997</v>
      </c>
      <c r="BJ22" s="1806">
        <v>68.583332999999996</v>
      </c>
      <c r="BK22" s="1806">
        <v>74.605484000000004</v>
      </c>
      <c r="BL22" s="1806">
        <v>58.342317999999999</v>
      </c>
      <c r="BM22" s="1806">
        <v>60.786492000000003</v>
      </c>
      <c r="BN22" s="1806">
        <v>45.289307000000001</v>
      </c>
      <c r="BO22" s="1806">
        <v>40.025700000000001</v>
      </c>
      <c r="BP22" s="1806">
        <v>44.986401999999998</v>
      </c>
      <c r="BQ22" s="1806">
        <v>44.745539999999998</v>
      </c>
      <c r="BR22" s="1806">
        <v>37.729711999999999</v>
      </c>
      <c r="BS22" s="1806">
        <v>34.082413000000003</v>
      </c>
      <c r="BT22" s="1806">
        <v>44.850552999999998</v>
      </c>
      <c r="BU22" s="1806">
        <v>33.600842</v>
      </c>
      <c r="BV22" s="1806">
        <v>36.689791999999997</v>
      </c>
      <c r="BW22" s="1806">
        <v>34.685214000000002</v>
      </c>
      <c r="BX22" s="1806">
        <v>36.042279999999998</v>
      </c>
      <c r="BY22" s="1806">
        <v>38.708168000000001</v>
      </c>
      <c r="BZ22" s="1806">
        <v>37.228574999999999</v>
      </c>
      <c r="CA22" s="1806">
        <v>37.503270000000001</v>
      </c>
      <c r="CB22" s="1806">
        <v>36.385314000000001</v>
      </c>
      <c r="CC22" s="1806">
        <v>34.809361000000003</v>
      </c>
      <c r="CD22" s="1806">
        <v>42.408580999999998</v>
      </c>
      <c r="CE22" s="1806">
        <v>47.691651999999998</v>
      </c>
      <c r="CF22" s="1806">
        <v>40.103831</v>
      </c>
      <c r="CG22" s="1806">
        <v>39.600436999999999</v>
      </c>
      <c r="CH22" s="1806">
        <v>49.089224000000002</v>
      </c>
      <c r="CI22" s="1806">
        <v>38.186185000000002</v>
      </c>
      <c r="CJ22" s="1806">
        <v>43.451650000000001</v>
      </c>
      <c r="CK22" s="1806">
        <v>48.789464000000002</v>
      </c>
      <c r="CL22" s="1806">
        <v>34.777104999999999</v>
      </c>
      <c r="CM22" s="1806">
        <v>54.653395000000003</v>
      </c>
      <c r="CN22" s="1806">
        <v>44.303545999999997</v>
      </c>
      <c r="CO22" s="1806">
        <v>33.784100000000002</v>
      </c>
      <c r="CP22" s="1806">
        <v>54.370381000000002</v>
      </c>
      <c r="CQ22" s="1806">
        <v>52.933098000000001</v>
      </c>
      <c r="CR22" s="1806">
        <v>39.229576999999999</v>
      </c>
      <c r="CS22" s="1806">
        <v>50.045509000000003</v>
      </c>
      <c r="CT22" s="1806">
        <v>46.278267</v>
      </c>
      <c r="CU22" s="1806">
        <v>43.695331000000003</v>
      </c>
      <c r="CV22" s="1806">
        <v>32.626282000000003</v>
      </c>
      <c r="CW22" s="1806">
        <v>34.128449000000003</v>
      </c>
      <c r="CX22" s="1806">
        <v>41.636150000000001</v>
      </c>
      <c r="CY22" s="1806">
        <v>40.090871</v>
      </c>
      <c r="CZ22" s="1806">
        <v>31.680809</v>
      </c>
      <c r="DA22" s="1806">
        <v>28.091512000000002</v>
      </c>
      <c r="DB22" s="1806">
        <v>48.233227999999997</v>
      </c>
      <c r="DC22" s="1806">
        <v>30.300508000000001</v>
      </c>
      <c r="DD22" s="1806">
        <v>32.493360000000003</v>
      </c>
      <c r="DE22" s="1806">
        <v>29.618874000000002</v>
      </c>
      <c r="DF22" s="1806">
        <v>25.018353000000001</v>
      </c>
      <c r="DG22" s="1805">
        <v>29.734548</v>
      </c>
      <c r="DH22" s="1805">
        <v>26.829429999999999</v>
      </c>
      <c r="DI22" s="1805">
        <v>30.177522</v>
      </c>
      <c r="DJ22" s="1805">
        <v>40.001361000000003</v>
      </c>
      <c r="DK22" s="1767">
        <v>5142.8382130000027</v>
      </c>
      <c r="DL22" s="1807"/>
      <c r="DM22" s="1804"/>
    </row>
    <row r="23" spans="1:117">
      <c r="A23" s="1776" t="s">
        <v>1353</v>
      </c>
      <c r="B23" s="1806">
        <v>0</v>
      </c>
      <c r="C23" s="1806">
        <v>0</v>
      </c>
      <c r="D23" s="1806">
        <v>6.7457440000000002</v>
      </c>
      <c r="E23" s="1806">
        <v>5.4027589999999996</v>
      </c>
      <c r="F23" s="1806">
        <v>4.4523020000000004</v>
      </c>
      <c r="G23" s="1806">
        <v>3.072152</v>
      </c>
      <c r="H23" s="1806">
        <v>1.079785</v>
      </c>
      <c r="I23" s="1806">
        <v>2.7350449999999999</v>
      </c>
      <c r="J23" s="1806">
        <v>1.5199320000000001</v>
      </c>
      <c r="K23" s="1806">
        <v>2.447946</v>
      </c>
      <c r="L23" s="1806">
        <v>1.7474989999999999</v>
      </c>
      <c r="M23" s="1806">
        <v>3.8089590000000002</v>
      </c>
      <c r="N23" s="1806">
        <v>3.0457519999999998</v>
      </c>
      <c r="O23" s="1806">
        <v>6.3071999999999999</v>
      </c>
      <c r="P23" s="1806">
        <v>5.9725599999999996</v>
      </c>
      <c r="Q23" s="1806">
        <v>3.743614</v>
      </c>
      <c r="R23" s="1806">
        <v>4.0904389999999999</v>
      </c>
      <c r="S23" s="1806">
        <v>5.9167610000000002</v>
      </c>
      <c r="T23" s="1806">
        <v>6.8489139999999997</v>
      </c>
      <c r="U23" s="1806">
        <v>9.757816</v>
      </c>
      <c r="V23" s="1806">
        <v>7.130001</v>
      </c>
      <c r="W23" s="1806">
        <v>5.8589830000000003</v>
      </c>
      <c r="X23" s="1806">
        <v>17.725235999999999</v>
      </c>
      <c r="Y23" s="1806">
        <v>15.938148999999999</v>
      </c>
      <c r="Z23" s="1806">
        <v>16.253934000000001</v>
      </c>
      <c r="AA23" s="1806">
        <v>31.442988</v>
      </c>
      <c r="AB23" s="1806">
        <v>30.753837999999998</v>
      </c>
      <c r="AC23" s="1806">
        <v>35.378656999999997</v>
      </c>
      <c r="AD23" s="1806">
        <v>29.783712999999999</v>
      </c>
      <c r="AE23" s="1806">
        <v>46.155323000000003</v>
      </c>
      <c r="AF23" s="1806">
        <v>46.567943</v>
      </c>
      <c r="AG23" s="1806">
        <v>61.088929999999998</v>
      </c>
      <c r="AH23" s="1806">
        <v>62.249428999999999</v>
      </c>
      <c r="AI23" s="1806">
        <v>71.427195999999995</v>
      </c>
      <c r="AJ23" s="1806">
        <v>51.436629000000003</v>
      </c>
      <c r="AK23" s="1806">
        <v>85.806263999999999</v>
      </c>
      <c r="AL23" s="1806">
        <v>39.5336</v>
      </c>
      <c r="AM23" s="1806">
        <v>8.9463509999999999</v>
      </c>
      <c r="AN23" s="1806">
        <v>6.6485940000000001</v>
      </c>
      <c r="AO23" s="1806">
        <v>4.8072860000000004</v>
      </c>
      <c r="AP23" s="1806">
        <v>2.1926540000000001</v>
      </c>
      <c r="AQ23" s="1806">
        <v>9.4611140000000002</v>
      </c>
      <c r="AR23" s="1806">
        <v>6.8323559999999999</v>
      </c>
      <c r="AS23" s="1806">
        <v>6.350994</v>
      </c>
      <c r="AT23" s="1806">
        <v>2.6524269999999999</v>
      </c>
      <c r="AU23" s="1806">
        <v>7.9532619999999996</v>
      </c>
      <c r="AV23" s="1806">
        <v>2.1456490000000001</v>
      </c>
      <c r="AW23" s="1806">
        <v>0</v>
      </c>
      <c r="AX23" s="1806">
        <v>0.58140899999999995</v>
      </c>
      <c r="AY23" s="1806">
        <v>0.53464100000000003</v>
      </c>
      <c r="AZ23" s="1806">
        <v>1.0396179999999999</v>
      </c>
      <c r="BA23" s="1806">
        <v>0.76370499999999997</v>
      </c>
      <c r="BB23" s="1806">
        <v>1.1447670000000001</v>
      </c>
      <c r="BC23" s="1806">
        <v>1.8171090000000001</v>
      </c>
      <c r="BD23" s="1806">
        <v>4.5507860000000004</v>
      </c>
      <c r="BE23" s="1806">
        <v>4.1089560000000001</v>
      </c>
      <c r="BF23" s="1806">
        <v>0.62613799999999997</v>
      </c>
      <c r="BG23" s="1806">
        <v>2.6826829999999999</v>
      </c>
      <c r="BH23" s="1806">
        <v>6.4540870000000004</v>
      </c>
      <c r="BI23" s="1806">
        <v>3.9544480000000002</v>
      </c>
      <c r="BJ23" s="1806">
        <v>8.5004679999999997</v>
      </c>
      <c r="BK23" s="1806">
        <v>5.7315699999999996</v>
      </c>
      <c r="BL23" s="1806">
        <v>8.5313140000000001</v>
      </c>
      <c r="BM23" s="1806">
        <v>6.4720449999999996</v>
      </c>
      <c r="BN23" s="1806">
        <v>5.4161989999999998</v>
      </c>
      <c r="BO23" s="1806">
        <v>6.0602349999999996</v>
      </c>
      <c r="BP23" s="1806">
        <v>2.310235</v>
      </c>
      <c r="BQ23" s="1806">
        <v>2.340265</v>
      </c>
      <c r="BR23" s="1806">
        <v>0.78469</v>
      </c>
      <c r="BS23" s="1806">
        <v>2.316821</v>
      </c>
      <c r="BT23" s="1806">
        <v>1.3343100000000001</v>
      </c>
      <c r="BU23" s="1806">
        <v>0.305176</v>
      </c>
      <c r="BV23" s="1806">
        <v>2.6959399999999998</v>
      </c>
      <c r="BW23" s="1806">
        <v>0.33957199999999998</v>
      </c>
      <c r="BX23" s="1806">
        <v>0</v>
      </c>
      <c r="BY23" s="1806">
        <v>2.194455</v>
      </c>
      <c r="BZ23" s="1806">
        <v>0</v>
      </c>
      <c r="CA23" s="1806">
        <v>1.7286090000000001</v>
      </c>
      <c r="CB23" s="1806">
        <v>2.2714460000000001</v>
      </c>
      <c r="CC23" s="1806">
        <v>2.599126</v>
      </c>
      <c r="CD23" s="1806">
        <v>1.0572870000000001</v>
      </c>
      <c r="CE23" s="1806">
        <v>0.79906900000000003</v>
      </c>
      <c r="CF23" s="1806">
        <v>4.2358019999999996</v>
      </c>
      <c r="CG23" s="1806">
        <v>0</v>
      </c>
      <c r="CH23" s="1806">
        <v>0</v>
      </c>
      <c r="CI23" s="1806">
        <v>0</v>
      </c>
      <c r="CJ23" s="1806">
        <v>0</v>
      </c>
      <c r="CK23" s="1806">
        <v>0.50372399999999995</v>
      </c>
      <c r="CL23" s="1806">
        <v>2.6735679999999999</v>
      </c>
      <c r="CM23" s="1806">
        <v>0</v>
      </c>
      <c r="CN23" s="1806">
        <v>0</v>
      </c>
      <c r="CO23" s="1806">
        <v>0</v>
      </c>
      <c r="CP23" s="1806">
        <v>0</v>
      </c>
      <c r="CQ23" s="1806">
        <v>0.80990399999999996</v>
      </c>
      <c r="CR23" s="1806">
        <v>0</v>
      </c>
      <c r="CS23" s="1806">
        <v>0</v>
      </c>
      <c r="CT23" s="1806">
        <v>0</v>
      </c>
      <c r="CU23" s="1806">
        <v>0.34870899999999999</v>
      </c>
      <c r="CV23" s="1806">
        <v>0.79654999999999998</v>
      </c>
      <c r="CW23" s="1806">
        <v>0</v>
      </c>
      <c r="CX23" s="1806">
        <v>0</v>
      </c>
      <c r="CY23" s="1806">
        <v>0</v>
      </c>
      <c r="CZ23" s="1806">
        <v>0</v>
      </c>
      <c r="DA23" s="1806">
        <v>0</v>
      </c>
      <c r="DB23" s="1806">
        <v>0</v>
      </c>
      <c r="DC23" s="1806">
        <v>0.74111400000000005</v>
      </c>
      <c r="DD23" s="1806">
        <v>0</v>
      </c>
      <c r="DE23" s="1806">
        <v>0.13209000000000001</v>
      </c>
      <c r="DF23" s="1806">
        <v>0</v>
      </c>
      <c r="DG23" s="1806">
        <v>0</v>
      </c>
      <c r="DH23" s="1806">
        <v>0</v>
      </c>
      <c r="DI23" s="1806">
        <v>0</v>
      </c>
      <c r="DJ23" s="1806">
        <v>0</v>
      </c>
      <c r="DK23" s="1781">
        <v>893.50531899999976</v>
      </c>
      <c r="DL23" s="1807"/>
      <c r="DM23" s="1804"/>
    </row>
    <row r="24" spans="1:117" s="1817" customFormat="1">
      <c r="A24" s="1776" t="s">
        <v>1420</v>
      </c>
      <c r="B24" s="1806">
        <v>26.33409</v>
      </c>
      <c r="C24" s="1806">
        <v>58.734233000000003</v>
      </c>
      <c r="D24" s="1806">
        <v>128.37713600000001</v>
      </c>
      <c r="E24" s="1806">
        <v>123.46902</v>
      </c>
      <c r="F24" s="1806">
        <v>88.142294000000007</v>
      </c>
      <c r="G24" s="1806">
        <v>74.554490000000001</v>
      </c>
      <c r="H24" s="1806">
        <v>61.848976</v>
      </c>
      <c r="I24" s="1806">
        <v>75.643585000000002</v>
      </c>
      <c r="J24" s="1806">
        <v>72.901060999999999</v>
      </c>
      <c r="K24" s="1806">
        <v>63.499150999999998</v>
      </c>
      <c r="L24" s="1806">
        <v>72.104198999999994</v>
      </c>
      <c r="M24" s="1806">
        <v>55.858598999999998</v>
      </c>
      <c r="N24" s="1806">
        <v>66.181736000000001</v>
      </c>
      <c r="O24" s="1806">
        <v>60.353518000000001</v>
      </c>
      <c r="P24" s="1806">
        <v>70.002989999999997</v>
      </c>
      <c r="Q24" s="1806">
        <v>73.515511000000004</v>
      </c>
      <c r="R24" s="1806">
        <v>64.398053000000004</v>
      </c>
      <c r="S24" s="1806">
        <v>69.172447000000005</v>
      </c>
      <c r="T24" s="1806">
        <v>70.963811000000007</v>
      </c>
      <c r="U24" s="1806">
        <v>65.781779999999998</v>
      </c>
      <c r="V24" s="1806">
        <v>84.968034000000003</v>
      </c>
      <c r="W24" s="1806">
        <v>75.338387999999995</v>
      </c>
      <c r="X24" s="1806">
        <v>75.809707000000003</v>
      </c>
      <c r="Y24" s="1806">
        <v>81.267767000000006</v>
      </c>
      <c r="Z24" s="1806">
        <v>73.148667000000003</v>
      </c>
      <c r="AA24" s="1806">
        <v>61.936362000000003</v>
      </c>
      <c r="AB24" s="1806">
        <v>86.944969</v>
      </c>
      <c r="AC24" s="1806">
        <v>75.865668999999997</v>
      </c>
      <c r="AD24" s="1806">
        <v>74.343593999999996</v>
      </c>
      <c r="AE24" s="1806">
        <v>76.276030000000006</v>
      </c>
      <c r="AF24" s="1806">
        <v>93.004942999999997</v>
      </c>
      <c r="AG24" s="1806">
        <v>100.05042899999999</v>
      </c>
      <c r="AH24" s="1806">
        <v>44.071010000000001</v>
      </c>
      <c r="AI24" s="1806">
        <v>6.9876500000000004</v>
      </c>
      <c r="AJ24" s="1806">
        <v>6.4212400000000001</v>
      </c>
      <c r="AK24" s="1806">
        <v>5.3634680000000001</v>
      </c>
      <c r="AL24" s="1806">
        <v>8.3207529999999998</v>
      </c>
      <c r="AM24" s="1806">
        <v>198.94841399999999</v>
      </c>
      <c r="AN24" s="1806">
        <v>82.940010999999998</v>
      </c>
      <c r="AO24" s="1806">
        <v>66.359549999999999</v>
      </c>
      <c r="AP24" s="1806">
        <v>65.76643</v>
      </c>
      <c r="AQ24" s="1806">
        <v>66.492060000000009</v>
      </c>
      <c r="AR24" s="1806">
        <v>67.204987000000003</v>
      </c>
      <c r="AS24" s="1806">
        <v>61.724619000000004</v>
      </c>
      <c r="AT24" s="1806">
        <v>92.177306999999999</v>
      </c>
      <c r="AU24" s="1806">
        <v>74.205643000000009</v>
      </c>
      <c r="AV24" s="1806">
        <v>49.556984</v>
      </c>
      <c r="AW24" s="1806">
        <v>12.812026999999999</v>
      </c>
      <c r="AX24" s="1806">
        <v>25.904591</v>
      </c>
      <c r="AY24" s="1806">
        <v>26.733979000000001</v>
      </c>
      <c r="AZ24" s="1806">
        <v>35.851630999999998</v>
      </c>
      <c r="BA24" s="1806">
        <v>53.546551000000001</v>
      </c>
      <c r="BB24" s="1806">
        <v>47.271233000000002</v>
      </c>
      <c r="BC24" s="1806">
        <v>61.525739000000002</v>
      </c>
      <c r="BD24" s="1806">
        <v>80.20165999999999</v>
      </c>
      <c r="BE24" s="1806">
        <v>57.118881000000002</v>
      </c>
      <c r="BF24" s="1806">
        <v>67.37938299999999</v>
      </c>
      <c r="BG24" s="1806">
        <v>77.986431999999994</v>
      </c>
      <c r="BH24" s="1806">
        <v>76.980579999999989</v>
      </c>
      <c r="BI24" s="1806">
        <v>82.855387000000007</v>
      </c>
      <c r="BJ24" s="1806">
        <v>82.339691999999999</v>
      </c>
      <c r="BK24" s="1806">
        <v>131.77174500000001</v>
      </c>
      <c r="BL24" s="1806">
        <v>107.36794099999999</v>
      </c>
      <c r="BM24" s="1806">
        <v>84.246696</v>
      </c>
      <c r="BN24" s="1806">
        <v>235.15236200000001</v>
      </c>
      <c r="BO24" s="1806">
        <v>133.18679800000001</v>
      </c>
      <c r="BP24" s="1806">
        <v>92.434252000000001</v>
      </c>
      <c r="BQ24" s="1806">
        <v>83.04064000000001</v>
      </c>
      <c r="BR24" s="1806">
        <v>81.556913000000009</v>
      </c>
      <c r="BS24" s="1806">
        <v>79.875464000000008</v>
      </c>
      <c r="BT24" s="1806">
        <v>73.377843999999996</v>
      </c>
      <c r="BU24" s="1806">
        <v>68.905552999999998</v>
      </c>
      <c r="BV24" s="1806">
        <v>65.958005</v>
      </c>
      <c r="BW24" s="1806">
        <v>53.479818999999999</v>
      </c>
      <c r="BX24" s="1806">
        <v>60.929217999999999</v>
      </c>
      <c r="BY24" s="1806">
        <v>51.467966999999994</v>
      </c>
      <c r="BZ24" s="1806">
        <v>52.844569</v>
      </c>
      <c r="CA24" s="1806">
        <v>53.553517999999997</v>
      </c>
      <c r="CB24" s="1806">
        <v>84.935687999999999</v>
      </c>
      <c r="CC24" s="1806">
        <v>48.808112000000001</v>
      </c>
      <c r="CD24" s="1806">
        <v>55.306312999999996</v>
      </c>
      <c r="CE24" s="1806">
        <v>59.715353</v>
      </c>
      <c r="CF24" s="1806">
        <v>51.933878</v>
      </c>
      <c r="CG24" s="1806">
        <v>43.650279000000005</v>
      </c>
      <c r="CH24" s="1806">
        <v>49.346171000000005</v>
      </c>
      <c r="CI24" s="1806">
        <v>51.224482000000002</v>
      </c>
      <c r="CJ24" s="1806">
        <v>43.337024</v>
      </c>
      <c r="CK24" s="1806">
        <v>40.717082999999995</v>
      </c>
      <c r="CL24" s="1806">
        <v>35.608055</v>
      </c>
      <c r="CM24" s="1806">
        <v>59.317021000000004</v>
      </c>
      <c r="CN24" s="1806">
        <v>36.650267999999997</v>
      </c>
      <c r="CO24" s="1806">
        <v>36.926204999999996</v>
      </c>
      <c r="CP24" s="1806">
        <v>60.980476000000003</v>
      </c>
      <c r="CQ24" s="1806">
        <v>44.041803999999999</v>
      </c>
      <c r="CR24" s="1806">
        <v>39.041694</v>
      </c>
      <c r="CS24" s="1806">
        <v>50.557721000000001</v>
      </c>
      <c r="CT24" s="1806">
        <v>49.322030999999996</v>
      </c>
      <c r="CU24" s="1806">
        <v>44.989078999999997</v>
      </c>
      <c r="CV24" s="1806">
        <v>32.634072199999999</v>
      </c>
      <c r="CW24" s="1806">
        <v>33.501597000000004</v>
      </c>
      <c r="CX24" s="1806">
        <v>50.526626999999998</v>
      </c>
      <c r="CY24" s="1806">
        <v>40.061696999999995</v>
      </c>
      <c r="CZ24" s="1806">
        <v>37.610136199999999</v>
      </c>
      <c r="DA24" s="1806">
        <v>34.047497999999997</v>
      </c>
      <c r="DB24" s="1806">
        <v>45.504960999999994</v>
      </c>
      <c r="DC24" s="1806">
        <v>45.993799000000003</v>
      </c>
      <c r="DD24" s="1806">
        <v>35.740833799999997</v>
      </c>
      <c r="DE24" s="1806">
        <v>40.4839932</v>
      </c>
      <c r="DF24" s="1806">
        <v>38.120901000000003</v>
      </c>
      <c r="DG24" s="1805">
        <v>38.365458000000004</v>
      </c>
      <c r="DH24" s="1805">
        <v>36.185776539999999</v>
      </c>
      <c r="DI24" s="1805">
        <v>36.146240999999996</v>
      </c>
      <c r="DJ24" s="1805">
        <v>33.574606299999999</v>
      </c>
      <c r="DK24" s="1767">
        <v>7159.8953692400009</v>
      </c>
      <c r="DL24" s="1807"/>
      <c r="DM24" s="1816"/>
    </row>
    <row r="25" spans="1:117">
      <c r="A25" s="1730" t="s">
        <v>1430</v>
      </c>
      <c r="B25" s="1820">
        <v>0</v>
      </c>
      <c r="C25" s="1820">
        <v>0</v>
      </c>
      <c r="D25" s="1820">
        <v>3.071313</v>
      </c>
      <c r="E25" s="1820">
        <v>2.3991400000000001</v>
      </c>
      <c r="F25" s="1820">
        <v>1.6245620000000001</v>
      </c>
      <c r="G25" s="1821">
        <v>0.91150799999999998</v>
      </c>
      <c r="H25" s="1821">
        <v>1.211403</v>
      </c>
      <c r="I25" s="1821">
        <v>2.5902189999999998</v>
      </c>
      <c r="J25" s="1821">
        <v>1.979068</v>
      </c>
      <c r="K25" s="1821">
        <v>1.0780380000000001</v>
      </c>
      <c r="L25" s="1821">
        <v>3.5868910000000001</v>
      </c>
      <c r="M25" s="1821">
        <v>2.4083269999999999</v>
      </c>
      <c r="N25" s="1821">
        <v>0.92010800000000004</v>
      </c>
      <c r="O25" s="1821">
        <v>1.8751869999999999</v>
      </c>
      <c r="P25" s="1821">
        <v>0.73590100000000003</v>
      </c>
      <c r="Q25" s="1821">
        <v>2.4135930000000001</v>
      </c>
      <c r="R25" s="1821">
        <v>2.4246310000000002</v>
      </c>
      <c r="S25" s="1821">
        <v>1.7732589999999999</v>
      </c>
      <c r="T25" s="1821">
        <v>1.7553019999999999</v>
      </c>
      <c r="U25" s="1821">
        <v>2.033655</v>
      </c>
      <c r="V25" s="1821">
        <v>1.484877</v>
      </c>
      <c r="W25" s="1821">
        <v>1.5154529999999999</v>
      </c>
      <c r="X25" s="1821">
        <v>0.50596399999999997</v>
      </c>
      <c r="Y25" s="1821">
        <v>2.2824</v>
      </c>
      <c r="Z25" s="1821">
        <v>5.0931040000000003</v>
      </c>
      <c r="AA25" s="1821">
        <v>0.18787200000000001</v>
      </c>
      <c r="AB25" s="1821">
        <v>0.71429299999999996</v>
      </c>
      <c r="AC25" s="1821">
        <v>1.4325079999999999</v>
      </c>
      <c r="AD25" s="1821">
        <v>0.618475</v>
      </c>
      <c r="AE25" s="1821">
        <v>1.737414</v>
      </c>
      <c r="AF25" s="1821">
        <v>1.589699</v>
      </c>
      <c r="AG25" s="1821">
        <v>0.53978099999999996</v>
      </c>
      <c r="AH25" s="1821">
        <v>3.414822</v>
      </c>
      <c r="AI25" s="1821">
        <v>1.915324</v>
      </c>
      <c r="AJ25" s="1821">
        <v>0.87533399999999995</v>
      </c>
      <c r="AK25" s="1821">
        <v>0.70900600000000003</v>
      </c>
      <c r="AL25" s="1821">
        <v>1.2827949999999999</v>
      </c>
      <c r="AM25" s="1821">
        <v>1.4149449999999999</v>
      </c>
      <c r="AN25" s="1821">
        <v>1.267871</v>
      </c>
      <c r="AO25" s="1821">
        <v>1.366128</v>
      </c>
      <c r="AP25" s="1821">
        <v>1.394536</v>
      </c>
      <c r="AQ25" s="1821">
        <v>1.477066</v>
      </c>
      <c r="AR25" s="1821">
        <v>2.9188809999999998</v>
      </c>
      <c r="AS25" s="1821">
        <v>1.4479850000000001</v>
      </c>
      <c r="AT25" s="1821">
        <v>1.5484830000000001</v>
      </c>
      <c r="AU25" s="1821">
        <v>5.827788</v>
      </c>
      <c r="AV25" s="1821">
        <v>2.2059340000000001</v>
      </c>
      <c r="AW25" s="1821">
        <v>1.78012E-2</v>
      </c>
      <c r="AX25" s="1821">
        <v>0.47484399999999999</v>
      </c>
      <c r="AY25" s="1821">
        <v>1.156342</v>
      </c>
      <c r="AZ25" s="1821">
        <v>0.28644900000000001</v>
      </c>
      <c r="BA25" s="1821">
        <v>2.9119929999999998</v>
      </c>
      <c r="BB25" s="1821">
        <v>2.333189</v>
      </c>
      <c r="BC25" s="1821">
        <v>0.858738</v>
      </c>
      <c r="BD25" s="1821">
        <v>2.331477</v>
      </c>
      <c r="BE25" s="1821">
        <v>0</v>
      </c>
      <c r="BF25" s="1821">
        <v>0.75683500000000004</v>
      </c>
      <c r="BG25" s="1821">
        <v>1.1051569999999999</v>
      </c>
      <c r="BH25" s="1821">
        <v>3.6669740000000002</v>
      </c>
      <c r="BI25" s="1821">
        <v>0.99968100000000004</v>
      </c>
      <c r="BJ25" s="1821">
        <v>1.5871310000000001</v>
      </c>
      <c r="BK25" s="1821">
        <v>2.729892</v>
      </c>
      <c r="BL25" s="1821">
        <v>0.54199799999999998</v>
      </c>
      <c r="BM25" s="1821">
        <v>2.5759690000000002</v>
      </c>
      <c r="BN25" s="1821">
        <v>12.132417999999999</v>
      </c>
      <c r="BO25" s="1821">
        <v>2.862085</v>
      </c>
      <c r="BP25" s="1821">
        <v>2.089639</v>
      </c>
      <c r="BQ25" s="1821">
        <v>1.592981</v>
      </c>
      <c r="BR25" s="1821">
        <v>3.4707620000000001</v>
      </c>
      <c r="BS25" s="1821">
        <v>1.953813</v>
      </c>
      <c r="BT25" s="1821">
        <v>1.9242760000000001</v>
      </c>
      <c r="BU25" s="1821">
        <v>1.6911510000000001</v>
      </c>
      <c r="BV25" s="1821">
        <v>1.7409049999999999</v>
      </c>
      <c r="BW25" s="1821">
        <v>2.3972570000000002</v>
      </c>
      <c r="BX25" s="1821">
        <v>1.0817319999999999</v>
      </c>
      <c r="BY25" s="1821">
        <v>1.756642</v>
      </c>
      <c r="BZ25" s="1821">
        <v>3.6457540000000002</v>
      </c>
      <c r="CA25" s="1821">
        <v>1.1039410000000001</v>
      </c>
      <c r="CB25" s="1821">
        <v>4.3378870000000003</v>
      </c>
      <c r="CC25" s="1821">
        <v>1.021107</v>
      </c>
      <c r="CD25" s="1821">
        <v>1.671241</v>
      </c>
      <c r="CE25" s="1821">
        <v>1.565143</v>
      </c>
      <c r="CF25" s="1821">
        <v>1.6211279999999999</v>
      </c>
      <c r="CG25" s="1821">
        <v>1.8502719999999999</v>
      </c>
      <c r="CH25" s="1821">
        <v>2.0760510000000001</v>
      </c>
      <c r="CI25" s="1821">
        <v>2.2802310000000001</v>
      </c>
      <c r="CJ25" s="1821">
        <v>2.3277480000000002</v>
      </c>
      <c r="CK25" s="1821">
        <v>5.0891060000000001</v>
      </c>
      <c r="CL25" s="1821">
        <v>5.1153550000000001</v>
      </c>
      <c r="CM25" s="1821">
        <v>5.3139419999999999</v>
      </c>
      <c r="CN25" s="1821">
        <v>4.2841579999999997</v>
      </c>
      <c r="CO25" s="1821">
        <v>3.1938399999999998</v>
      </c>
      <c r="CP25" s="1821">
        <v>7.6760010000000003</v>
      </c>
      <c r="CQ25" s="1821">
        <v>5.9563949999999997</v>
      </c>
      <c r="CR25" s="1821">
        <v>6.3213629999999998</v>
      </c>
      <c r="CS25" s="1821">
        <v>6.7549859999999997</v>
      </c>
      <c r="CT25" s="1821">
        <v>6.9769449999999997</v>
      </c>
      <c r="CU25" s="1821">
        <v>9.7349200000000007</v>
      </c>
      <c r="CV25" s="1821">
        <v>8.0063449999999996</v>
      </c>
      <c r="CW25" s="1821">
        <v>5.0831770000000001</v>
      </c>
      <c r="CX25" s="1821">
        <v>5.9925110000000004</v>
      </c>
      <c r="CY25" s="1821">
        <v>7.6526379999999996</v>
      </c>
      <c r="CZ25" s="1821">
        <v>2.2870979999999999</v>
      </c>
      <c r="DA25" s="1821">
        <v>2.6033919999999999</v>
      </c>
      <c r="DB25" s="1821">
        <v>7.1851570000000002</v>
      </c>
      <c r="DC25" s="1821">
        <v>3.273085</v>
      </c>
      <c r="DD25" s="1821">
        <v>3.8934039999999999</v>
      </c>
      <c r="DE25" s="1821">
        <v>6.1426559999999997</v>
      </c>
      <c r="DF25" s="1821">
        <v>4.2500929999999997</v>
      </c>
      <c r="DG25" s="1822">
        <v>5.0352959999999998</v>
      </c>
      <c r="DH25" s="1822">
        <v>1.860147</v>
      </c>
      <c r="DI25" s="1822">
        <v>5.7635019999999999</v>
      </c>
      <c r="DJ25" s="1822">
        <v>6.8521729999999996</v>
      </c>
      <c r="DK25" s="1784">
        <v>306.38716219999992</v>
      </c>
      <c r="DL25" s="1823"/>
      <c r="DM25" s="1804"/>
    </row>
    <row r="26" spans="1:117" s="1817" customFormat="1">
      <c r="A26" s="1824" t="s">
        <v>1422</v>
      </c>
      <c r="B26" s="1801">
        <v>333.46945799999997</v>
      </c>
      <c r="C26" s="1801">
        <v>1056.1889209999999</v>
      </c>
      <c r="D26" s="1801">
        <v>1052.083666</v>
      </c>
      <c r="E26" s="1801">
        <v>1024.1851360000001</v>
      </c>
      <c r="F26" s="1801">
        <v>619.89884599999993</v>
      </c>
      <c r="G26" s="1801">
        <v>529.59255399999995</v>
      </c>
      <c r="H26" s="1801">
        <v>415.44102980000002</v>
      </c>
      <c r="I26" s="1801">
        <v>452.43706659999992</v>
      </c>
      <c r="J26" s="1801">
        <v>433.817948</v>
      </c>
      <c r="K26" s="1801">
        <v>398.25085499999994</v>
      </c>
      <c r="L26" s="1801">
        <v>457.27977499999997</v>
      </c>
      <c r="M26" s="1801">
        <v>400.014768</v>
      </c>
      <c r="N26" s="1801">
        <v>503.00649300000003</v>
      </c>
      <c r="O26" s="1801">
        <v>482.04122599999999</v>
      </c>
      <c r="P26" s="1801">
        <v>474.98293200000001</v>
      </c>
      <c r="Q26" s="1801">
        <v>549.50030900000013</v>
      </c>
      <c r="R26" s="1801">
        <v>516.12618799999996</v>
      </c>
      <c r="S26" s="1801">
        <v>628.82186100000001</v>
      </c>
      <c r="T26" s="1801">
        <v>560.1534079999999</v>
      </c>
      <c r="U26" s="1801">
        <v>507.25398900000005</v>
      </c>
      <c r="V26" s="1801">
        <v>626.18682200000001</v>
      </c>
      <c r="W26" s="1801">
        <v>569.85928000000001</v>
      </c>
      <c r="X26" s="1801">
        <v>598.84184799999991</v>
      </c>
      <c r="Y26" s="1801">
        <v>755.77282700000001</v>
      </c>
      <c r="Z26" s="1801">
        <v>640.54323399999998</v>
      </c>
      <c r="AA26" s="1801">
        <v>669.83129700000006</v>
      </c>
      <c r="AB26" s="1801">
        <v>690.74645500000008</v>
      </c>
      <c r="AC26" s="1801">
        <v>720.06187499999999</v>
      </c>
      <c r="AD26" s="1801">
        <v>670.05987600000003</v>
      </c>
      <c r="AE26" s="1801">
        <v>784.17994699999997</v>
      </c>
      <c r="AF26" s="1801">
        <v>912.79967699999997</v>
      </c>
      <c r="AG26" s="1801">
        <v>1109.5534230000001</v>
      </c>
      <c r="AH26" s="1801">
        <v>1103.40515</v>
      </c>
      <c r="AI26" s="1801">
        <v>553.08162200000004</v>
      </c>
      <c r="AJ26" s="1801">
        <v>637.08812699999999</v>
      </c>
      <c r="AK26" s="1801">
        <v>961.62165146999985</v>
      </c>
      <c r="AL26" s="1801">
        <v>786.98098821999997</v>
      </c>
      <c r="AM26" s="1801">
        <v>1025.55380754</v>
      </c>
      <c r="AN26" s="1801">
        <v>638.80073170000003</v>
      </c>
      <c r="AO26" s="1801">
        <v>512.77389800000003</v>
      </c>
      <c r="AP26" s="1801">
        <v>503.91642800000005</v>
      </c>
      <c r="AQ26" s="1801">
        <v>571.85434123000005</v>
      </c>
      <c r="AR26" s="1801">
        <v>532.135852</v>
      </c>
      <c r="AS26" s="1801">
        <v>499.56838900000002</v>
      </c>
      <c r="AT26" s="1801">
        <v>617.27487000000008</v>
      </c>
      <c r="AU26" s="1801">
        <v>511.30061820000003</v>
      </c>
      <c r="AV26" s="1801">
        <v>309.66221099999996</v>
      </c>
      <c r="AW26" s="1801">
        <v>109.29264459999999</v>
      </c>
      <c r="AX26" s="1801">
        <v>189.86207000000002</v>
      </c>
      <c r="AY26" s="1801">
        <v>261.78502700000001</v>
      </c>
      <c r="AZ26" s="1801">
        <v>320.36822099999995</v>
      </c>
      <c r="BA26" s="1801">
        <v>433.27345600000001</v>
      </c>
      <c r="BB26" s="1801">
        <v>479.43484000000001</v>
      </c>
      <c r="BC26" s="1801">
        <v>521.70345400000008</v>
      </c>
      <c r="BD26" s="1801">
        <v>686.92834299999993</v>
      </c>
      <c r="BE26" s="1801">
        <v>511.45599700000002</v>
      </c>
      <c r="BF26" s="1801">
        <v>518.45638200000008</v>
      </c>
      <c r="BG26" s="1801">
        <v>668.37607400000002</v>
      </c>
      <c r="BH26" s="1801">
        <v>692.12898399999995</v>
      </c>
      <c r="BI26" s="1801">
        <v>602.52497100000005</v>
      </c>
      <c r="BJ26" s="1801">
        <v>819.91580799999997</v>
      </c>
      <c r="BK26" s="1801">
        <v>886.5864802399999</v>
      </c>
      <c r="BL26" s="1801">
        <v>750.39663099999996</v>
      </c>
      <c r="BM26" s="1801">
        <v>653.804306</v>
      </c>
      <c r="BN26" s="1801">
        <v>1286.0990409000001</v>
      </c>
      <c r="BO26" s="1801">
        <v>832.75589100000013</v>
      </c>
      <c r="BP26" s="1801">
        <v>635.70558300000005</v>
      </c>
      <c r="BQ26" s="1801">
        <v>534.26954499999999</v>
      </c>
      <c r="BR26" s="1801">
        <v>551.98276400000009</v>
      </c>
      <c r="BS26" s="1801">
        <v>542.99602700000003</v>
      </c>
      <c r="BT26" s="1801">
        <v>536.09396499999991</v>
      </c>
      <c r="BU26" s="1801">
        <v>429.658705</v>
      </c>
      <c r="BV26" s="1801">
        <v>485.322046</v>
      </c>
      <c r="BW26" s="1801">
        <v>461.59323500000005</v>
      </c>
      <c r="BX26" s="1801">
        <v>437.88026999999994</v>
      </c>
      <c r="BY26" s="1801">
        <v>457.56496199999998</v>
      </c>
      <c r="BZ26" s="1801">
        <v>432.04713500000003</v>
      </c>
      <c r="CA26" s="1801">
        <v>442.533432</v>
      </c>
      <c r="CB26" s="1801">
        <v>477.12247099999996</v>
      </c>
      <c r="CC26" s="1801">
        <v>380.56712200000004</v>
      </c>
      <c r="CD26" s="1801">
        <v>472.09723500000001</v>
      </c>
      <c r="CE26" s="1801">
        <v>468.31126899999998</v>
      </c>
      <c r="CF26" s="1801">
        <v>451.35778099999999</v>
      </c>
      <c r="CG26" s="1801">
        <v>417.2534</v>
      </c>
      <c r="CH26" s="1801">
        <v>469.49591599999997</v>
      </c>
      <c r="CI26" s="1801">
        <v>436.61019213999998</v>
      </c>
      <c r="CJ26" s="1801">
        <v>413.23704800000002</v>
      </c>
      <c r="CK26" s="1801">
        <v>438.360525</v>
      </c>
      <c r="CL26" s="1801">
        <v>421.81122800000003</v>
      </c>
      <c r="CM26" s="1801">
        <v>491.03424100000001</v>
      </c>
      <c r="CN26" s="1801">
        <v>431.47796899999992</v>
      </c>
      <c r="CO26" s="1801">
        <v>377.50436699999995</v>
      </c>
      <c r="CP26" s="1801">
        <v>560.95048099999997</v>
      </c>
      <c r="CQ26" s="1801">
        <v>472.91424100000006</v>
      </c>
      <c r="CR26" s="1801">
        <v>426.97418900000002</v>
      </c>
      <c r="CS26" s="1801">
        <v>528.64126800000008</v>
      </c>
      <c r="CT26" s="1801">
        <v>487.66442900000004</v>
      </c>
      <c r="CU26" s="1801">
        <v>464.60539199999999</v>
      </c>
      <c r="CV26" s="1801">
        <v>400.50516419999997</v>
      </c>
      <c r="CW26" s="1801">
        <v>394.23313400000001</v>
      </c>
      <c r="CX26" s="1801">
        <v>478.92355199999997</v>
      </c>
      <c r="CY26" s="1801">
        <v>438.09760499999993</v>
      </c>
      <c r="CZ26" s="1801">
        <v>373.42678619999998</v>
      </c>
      <c r="DA26" s="1801">
        <v>367.26031350000005</v>
      </c>
      <c r="DB26" s="1801">
        <v>516.06187499999999</v>
      </c>
      <c r="DC26" s="1801">
        <v>420.73146480000003</v>
      </c>
      <c r="DD26" s="1801">
        <v>379.25826469999998</v>
      </c>
      <c r="DE26" s="1801">
        <v>377.85619990000004</v>
      </c>
      <c r="DF26" s="1801">
        <v>388.82457499999998</v>
      </c>
      <c r="DG26" s="1801">
        <v>407.89781300000004</v>
      </c>
      <c r="DH26" s="1801">
        <v>359.01986554000001</v>
      </c>
      <c r="DI26" s="1801">
        <v>386.33187099999998</v>
      </c>
      <c r="DJ26" s="1801">
        <v>413.4732793</v>
      </c>
      <c r="DK26" s="1779">
        <v>62270.690492779999</v>
      </c>
      <c r="DL26" s="1807">
        <v>1</v>
      </c>
      <c r="DM26" s="1816"/>
    </row>
    <row r="27" spans="1:117">
      <c r="A27" s="1776" t="s">
        <v>1429</v>
      </c>
      <c r="B27" s="1806">
        <v>285.60581400000001</v>
      </c>
      <c r="C27" s="1806">
        <v>742.88815099999999</v>
      </c>
      <c r="D27" s="1806">
        <v>503.22574300000002</v>
      </c>
      <c r="E27" s="1806">
        <v>417.61154499999998</v>
      </c>
      <c r="F27" s="1806">
        <v>229.96873799999997</v>
      </c>
      <c r="G27" s="1806">
        <v>193.32087300000001</v>
      </c>
      <c r="H27" s="1806">
        <v>154.990419</v>
      </c>
      <c r="I27" s="1806">
        <v>150.36055859999999</v>
      </c>
      <c r="J27" s="1806">
        <v>141.33664599999997</v>
      </c>
      <c r="K27" s="1806">
        <v>151.26820499999999</v>
      </c>
      <c r="L27" s="1806">
        <v>181.067791</v>
      </c>
      <c r="M27" s="1806">
        <v>139.76723200000001</v>
      </c>
      <c r="N27" s="1806">
        <v>172.40197900000001</v>
      </c>
      <c r="O27" s="1806">
        <v>173.91189299999999</v>
      </c>
      <c r="P27" s="1806">
        <v>176.754459</v>
      </c>
      <c r="Q27" s="1806">
        <v>206.08963300000002</v>
      </c>
      <c r="R27" s="1806">
        <v>196.30146399999998</v>
      </c>
      <c r="S27" s="1806">
        <v>191.12200800000002</v>
      </c>
      <c r="T27" s="1806">
        <v>202.04819599999999</v>
      </c>
      <c r="U27" s="1806">
        <v>168.97346999999999</v>
      </c>
      <c r="V27" s="1806">
        <v>191.43617599999999</v>
      </c>
      <c r="W27" s="1806">
        <v>190.41841399999998</v>
      </c>
      <c r="X27" s="1806">
        <v>171.56906499999999</v>
      </c>
      <c r="Y27" s="1806">
        <v>212.460745</v>
      </c>
      <c r="Z27" s="1806">
        <v>176.69754699999999</v>
      </c>
      <c r="AA27" s="1806">
        <v>191.55464600000002</v>
      </c>
      <c r="AB27" s="1806">
        <v>206.136889</v>
      </c>
      <c r="AC27" s="1806">
        <v>221.25333900000001</v>
      </c>
      <c r="AD27" s="1806">
        <v>177.66416100000001</v>
      </c>
      <c r="AE27" s="1806">
        <v>227.61755500000001</v>
      </c>
      <c r="AF27" s="1806">
        <v>241.60338999999999</v>
      </c>
      <c r="AG27" s="1806">
        <v>213.29445900000002</v>
      </c>
      <c r="AH27" s="1806">
        <v>245.784074</v>
      </c>
      <c r="AI27" s="1806">
        <v>196.010898</v>
      </c>
      <c r="AJ27" s="1806">
        <v>199.95071799999999</v>
      </c>
      <c r="AK27" s="1806">
        <v>188.21767299999999</v>
      </c>
      <c r="AL27" s="1806">
        <v>215.23078900000002</v>
      </c>
      <c r="AM27" s="1806">
        <v>180.773821</v>
      </c>
      <c r="AN27" s="1806">
        <v>201.718951</v>
      </c>
      <c r="AO27" s="1806">
        <v>216.59137800000002</v>
      </c>
      <c r="AP27" s="1806">
        <v>207.91679900000003</v>
      </c>
      <c r="AQ27" s="1806">
        <v>236.54147999999998</v>
      </c>
      <c r="AR27" s="1806">
        <v>216.80840799999999</v>
      </c>
      <c r="AS27" s="1806">
        <v>202.85399600000002</v>
      </c>
      <c r="AT27" s="1806">
        <v>233.238979</v>
      </c>
      <c r="AU27" s="1806">
        <v>192.965822</v>
      </c>
      <c r="AV27" s="1806">
        <v>124.144279</v>
      </c>
      <c r="AW27" s="1806">
        <v>57.962952000000001</v>
      </c>
      <c r="AX27" s="1806">
        <v>103.67093</v>
      </c>
      <c r="AY27" s="1806">
        <v>130.54480100000001</v>
      </c>
      <c r="AZ27" s="1806">
        <v>138.78877599999998</v>
      </c>
      <c r="BA27" s="1806">
        <v>203.51925800000001</v>
      </c>
      <c r="BB27" s="1806">
        <v>213.94552100000001</v>
      </c>
      <c r="BC27" s="1806">
        <v>248.66850600000001</v>
      </c>
      <c r="BD27" s="1806">
        <v>314.59679599999998</v>
      </c>
      <c r="BE27" s="1806">
        <v>185.87890099999998</v>
      </c>
      <c r="BF27" s="1806">
        <v>176.05412700000002</v>
      </c>
      <c r="BG27" s="1806">
        <v>250.214708</v>
      </c>
      <c r="BH27" s="1806">
        <v>262.58299500000004</v>
      </c>
      <c r="BI27" s="1806">
        <v>245.575343</v>
      </c>
      <c r="BJ27" s="1806">
        <v>328.12538499999999</v>
      </c>
      <c r="BK27" s="1806">
        <v>322.19495699999999</v>
      </c>
      <c r="BL27" s="1806">
        <v>263.20915500000001</v>
      </c>
      <c r="BM27" s="1806">
        <v>220.19878100000003</v>
      </c>
      <c r="BN27" s="1806">
        <v>198.22351700000002</v>
      </c>
      <c r="BO27" s="1806">
        <v>175.10068899999999</v>
      </c>
      <c r="BP27" s="1806">
        <v>175.09286600000001</v>
      </c>
      <c r="BQ27" s="1806">
        <v>163.01547600000001</v>
      </c>
      <c r="BR27" s="1806">
        <v>153.099806</v>
      </c>
      <c r="BS27" s="1806">
        <v>163.29795100000001</v>
      </c>
      <c r="BT27" s="1806">
        <v>199.51897399999999</v>
      </c>
      <c r="BU27" s="1806">
        <v>154.00106299999999</v>
      </c>
      <c r="BV27" s="1806">
        <v>191.79381699999999</v>
      </c>
      <c r="BW27" s="1806">
        <v>163.678382</v>
      </c>
      <c r="BX27" s="1806">
        <v>162.93410599999999</v>
      </c>
      <c r="BY27" s="1806">
        <v>167.387058</v>
      </c>
      <c r="BZ27" s="1806">
        <v>167.000618</v>
      </c>
      <c r="CA27" s="1806">
        <v>178.431849</v>
      </c>
      <c r="CB27" s="1806">
        <v>169.73756199999997</v>
      </c>
      <c r="CC27" s="1806">
        <v>155.808187</v>
      </c>
      <c r="CD27" s="1806">
        <v>170.29362900000001</v>
      </c>
      <c r="CE27" s="1806">
        <v>178.97842499999999</v>
      </c>
      <c r="CF27" s="1806">
        <v>191.081095</v>
      </c>
      <c r="CG27" s="1806">
        <v>180.83035000000001</v>
      </c>
      <c r="CH27" s="1806">
        <v>220.682906</v>
      </c>
      <c r="CI27" s="1806">
        <v>187.560551</v>
      </c>
      <c r="CJ27" s="1806">
        <v>185.52254300000001</v>
      </c>
      <c r="CK27" s="1806">
        <v>211.86877200000004</v>
      </c>
      <c r="CL27" s="1806">
        <v>194.84514899999999</v>
      </c>
      <c r="CM27" s="1806">
        <v>238.22589199999999</v>
      </c>
      <c r="CN27" s="1806">
        <v>214.74028799999996</v>
      </c>
      <c r="CO27" s="1806">
        <v>166.09424299999998</v>
      </c>
      <c r="CP27" s="1806">
        <v>222.70125900000002</v>
      </c>
      <c r="CQ27" s="1806">
        <v>220.641403</v>
      </c>
      <c r="CR27" s="1806">
        <v>192.930385</v>
      </c>
      <c r="CS27" s="1806">
        <v>244.33012800000003</v>
      </c>
      <c r="CT27" s="1806">
        <v>229.69494800000001</v>
      </c>
      <c r="CU27" s="1806">
        <v>213.704273</v>
      </c>
      <c r="CV27" s="1806">
        <v>170.143866</v>
      </c>
      <c r="CW27" s="1806">
        <v>185.49436300000002</v>
      </c>
      <c r="CX27" s="1806">
        <v>215.26362599999999</v>
      </c>
      <c r="CY27" s="1806">
        <v>202.01270999999997</v>
      </c>
      <c r="CZ27" s="1806">
        <v>169.08776399999999</v>
      </c>
      <c r="DA27" s="1806">
        <v>158.47116299999999</v>
      </c>
      <c r="DB27" s="1806">
        <v>242.059775</v>
      </c>
      <c r="DC27" s="1806">
        <v>182.972398</v>
      </c>
      <c r="DD27" s="1806">
        <v>186.72334699999999</v>
      </c>
      <c r="DE27" s="1806">
        <v>170.796581</v>
      </c>
      <c r="DF27" s="1806">
        <v>172.107642</v>
      </c>
      <c r="DG27" s="1806">
        <v>188.865409</v>
      </c>
      <c r="DH27" s="1806">
        <v>161.35771099999999</v>
      </c>
      <c r="DI27" s="1806">
        <v>167.82252400000002</v>
      </c>
      <c r="DJ27" s="1806">
        <v>200.08957599999999</v>
      </c>
      <c r="DK27" s="1781">
        <v>23101.3177756</v>
      </c>
      <c r="DL27" s="1825"/>
      <c r="DM27" s="1804"/>
    </row>
    <row r="28" spans="1:117">
      <c r="A28" s="1776" t="s">
        <v>1353</v>
      </c>
      <c r="B28" s="1806">
        <v>0</v>
      </c>
      <c r="C28" s="1806">
        <v>0.51264799999999999</v>
      </c>
      <c r="D28" s="1806">
        <v>30.121226</v>
      </c>
      <c r="E28" s="1806">
        <v>36.819859999999998</v>
      </c>
      <c r="F28" s="1806">
        <v>23.037668</v>
      </c>
      <c r="G28" s="1806">
        <v>25.658770999999998</v>
      </c>
      <c r="H28" s="1806">
        <v>12.481085999999999</v>
      </c>
      <c r="I28" s="1806">
        <v>7.757574</v>
      </c>
      <c r="J28" s="1806">
        <v>12.345407</v>
      </c>
      <c r="K28" s="1806">
        <v>15.073365000000001</v>
      </c>
      <c r="L28" s="1806">
        <v>9.4640740000000001</v>
      </c>
      <c r="M28" s="1806">
        <v>20.824542000000001</v>
      </c>
      <c r="N28" s="1806">
        <v>29.535440000000001</v>
      </c>
      <c r="O28" s="1806">
        <v>36.719785999999999</v>
      </c>
      <c r="P28" s="1806">
        <v>23.463208000000002</v>
      </c>
      <c r="Q28" s="1806">
        <v>20.761851</v>
      </c>
      <c r="R28" s="1806">
        <v>44.493563000000009</v>
      </c>
      <c r="S28" s="1806">
        <v>150.14546100000001</v>
      </c>
      <c r="T28" s="1806">
        <v>55.903697000000001</v>
      </c>
      <c r="U28" s="1806">
        <v>68.602603999999999</v>
      </c>
      <c r="V28" s="1806">
        <v>79.703168000000005</v>
      </c>
      <c r="W28" s="1806">
        <v>82.699995999999999</v>
      </c>
      <c r="X28" s="1806">
        <v>119.31490599999999</v>
      </c>
      <c r="Y28" s="1806">
        <v>149.11038300000001</v>
      </c>
      <c r="Z28" s="1806">
        <v>124.31822099999999</v>
      </c>
      <c r="AA28" s="1806">
        <v>190.15323599999999</v>
      </c>
      <c r="AB28" s="1806">
        <v>184.006294</v>
      </c>
      <c r="AC28" s="1806">
        <v>179.453934</v>
      </c>
      <c r="AD28" s="1806">
        <v>192.047867</v>
      </c>
      <c r="AE28" s="1806">
        <v>240.86832000000001</v>
      </c>
      <c r="AF28" s="1806">
        <v>231.17389300000002</v>
      </c>
      <c r="AG28" s="1806">
        <v>469.83406300000001</v>
      </c>
      <c r="AH28" s="1806">
        <v>286.10143300000004</v>
      </c>
      <c r="AI28" s="1806">
        <v>319.51055700000001</v>
      </c>
      <c r="AJ28" s="1806">
        <v>399.83484900000002</v>
      </c>
      <c r="AK28" s="1806">
        <v>735.43036299999994</v>
      </c>
      <c r="AL28" s="1806">
        <v>522.58499399999994</v>
      </c>
      <c r="AM28" s="1806">
        <v>67.351809000000003</v>
      </c>
      <c r="AN28" s="1806">
        <v>43.923917000000003</v>
      </c>
      <c r="AO28" s="1806">
        <v>25.669692000000001</v>
      </c>
      <c r="AP28" s="1806">
        <v>31.620038000000001</v>
      </c>
      <c r="AQ28" s="1806">
        <v>38.241296000000006</v>
      </c>
      <c r="AR28" s="1806">
        <v>47.280522999999995</v>
      </c>
      <c r="AS28" s="1806">
        <v>36.040233999999998</v>
      </c>
      <c r="AT28" s="1806">
        <v>29.923545999999998</v>
      </c>
      <c r="AU28" s="1806">
        <v>22.427066</v>
      </c>
      <c r="AV28" s="1806">
        <v>18.606224999999998</v>
      </c>
      <c r="AW28" s="1806">
        <v>2.3817210000000002</v>
      </c>
      <c r="AX28" s="1806">
        <v>1.578554</v>
      </c>
      <c r="AY28" s="1806">
        <v>2.2111719999999999</v>
      </c>
      <c r="AZ28" s="1806">
        <v>8.8037689999999991</v>
      </c>
      <c r="BA28" s="1806">
        <v>11.026141000000001</v>
      </c>
      <c r="BB28" s="1806">
        <v>33.070891000000003</v>
      </c>
      <c r="BC28" s="1806">
        <v>18.280247999999997</v>
      </c>
      <c r="BD28" s="1806">
        <v>31.367556</v>
      </c>
      <c r="BE28" s="1806">
        <v>50.440264999999997</v>
      </c>
      <c r="BF28" s="1806">
        <v>15.800554</v>
      </c>
      <c r="BG28" s="1806">
        <v>18.083421999999999</v>
      </c>
      <c r="BH28" s="1806">
        <v>33.582269000000004</v>
      </c>
      <c r="BI28" s="1806">
        <v>20.231728999999998</v>
      </c>
      <c r="BJ28" s="1806">
        <v>50.856715999999999</v>
      </c>
      <c r="BK28" s="1806">
        <v>58.693207999999991</v>
      </c>
      <c r="BL28" s="1806">
        <v>60.277478000000002</v>
      </c>
      <c r="BM28" s="1806">
        <v>42.988947000000003</v>
      </c>
      <c r="BN28" s="1806">
        <v>34.958109</v>
      </c>
      <c r="BO28" s="1806">
        <v>37.798441000000004</v>
      </c>
      <c r="BP28" s="1806">
        <v>33.894511999999999</v>
      </c>
      <c r="BQ28" s="1806">
        <v>19.342244999999998</v>
      </c>
      <c r="BR28" s="1806">
        <v>15.128957</v>
      </c>
      <c r="BS28" s="1806">
        <v>7.231897</v>
      </c>
      <c r="BT28" s="1806">
        <v>13.377999000000001</v>
      </c>
      <c r="BU28" s="1806">
        <v>3.2783509999999998</v>
      </c>
      <c r="BV28" s="1806">
        <v>10.360882999999999</v>
      </c>
      <c r="BW28" s="1806">
        <v>8.2686779999999995</v>
      </c>
      <c r="BX28" s="1806">
        <v>3.3586369999999999</v>
      </c>
      <c r="BY28" s="1806">
        <v>11.426843999999999</v>
      </c>
      <c r="BZ28" s="1806">
        <v>1.815922</v>
      </c>
      <c r="CA28" s="1806">
        <v>3.008362</v>
      </c>
      <c r="CB28" s="1806">
        <v>3.4242920000000003</v>
      </c>
      <c r="CC28" s="1806">
        <v>5.2210320000000001</v>
      </c>
      <c r="CD28" s="1806">
        <v>6.7132180000000012</v>
      </c>
      <c r="CE28" s="1806">
        <v>11.356926</v>
      </c>
      <c r="CF28" s="1806">
        <v>7.0397579999999991</v>
      </c>
      <c r="CG28" s="1806">
        <v>3.7777730000000003</v>
      </c>
      <c r="CH28" s="1806">
        <v>3.7318220000000002</v>
      </c>
      <c r="CI28" s="1806">
        <v>4.3698370000000004</v>
      </c>
      <c r="CJ28" s="1806">
        <v>3.6282940000000004</v>
      </c>
      <c r="CK28" s="1806">
        <v>4.6561079999999997</v>
      </c>
      <c r="CL28" s="1806">
        <v>17.481887</v>
      </c>
      <c r="CM28" s="1806">
        <v>5.2785439999999992</v>
      </c>
      <c r="CN28" s="1806">
        <v>4.5997960000000004</v>
      </c>
      <c r="CO28" s="1806">
        <v>2.7056119999999999</v>
      </c>
      <c r="CP28" s="1806">
        <v>2.9635720000000001</v>
      </c>
      <c r="CQ28" s="1806">
        <v>13.772579</v>
      </c>
      <c r="CR28" s="1806">
        <v>11.737731</v>
      </c>
      <c r="CS28" s="1806">
        <v>13.174949999999999</v>
      </c>
      <c r="CT28" s="1806">
        <v>6.582128</v>
      </c>
      <c r="CU28" s="1806">
        <v>6.8559170000000007</v>
      </c>
      <c r="CV28" s="1806">
        <v>12.092321999999999</v>
      </c>
      <c r="CW28" s="1806">
        <v>0.93709100000000001</v>
      </c>
      <c r="CX28" s="1806">
        <v>7.271439</v>
      </c>
      <c r="CY28" s="1806">
        <v>9.3433580000000003</v>
      </c>
      <c r="CZ28" s="1806">
        <v>3.9285870000000003</v>
      </c>
      <c r="DA28" s="1806">
        <v>6.72424</v>
      </c>
      <c r="DB28" s="1806">
        <v>7.433046</v>
      </c>
      <c r="DC28" s="1806">
        <v>7.9812110000000001</v>
      </c>
      <c r="DD28" s="1806">
        <v>5.3561580000000006</v>
      </c>
      <c r="DE28" s="1806">
        <v>4.4830860000000001</v>
      </c>
      <c r="DF28" s="1806">
        <v>2.8400590000000001</v>
      </c>
      <c r="DG28" s="1806">
        <v>4.246232</v>
      </c>
      <c r="DH28" s="1806">
        <v>2.9522719999999998</v>
      </c>
      <c r="DI28" s="1806">
        <v>5.2502119999999994</v>
      </c>
      <c r="DJ28" s="1806">
        <v>5.1247589999999992</v>
      </c>
      <c r="DK28" s="1781">
        <v>6378.9129790000006</v>
      </c>
      <c r="DL28" s="1826"/>
    </row>
    <row r="29" spans="1:117">
      <c r="A29" s="1776" t="s">
        <v>1420</v>
      </c>
      <c r="B29" s="1806">
        <v>47.736789000000002</v>
      </c>
      <c r="C29" s="1806">
        <v>311.54461800000001</v>
      </c>
      <c r="D29" s="1806">
        <v>511.74850800000002</v>
      </c>
      <c r="E29" s="1806">
        <v>554.51501400000006</v>
      </c>
      <c r="F29" s="1806">
        <v>348.85448600000001</v>
      </c>
      <c r="G29" s="1806">
        <v>300.24268699999999</v>
      </c>
      <c r="H29" s="1806">
        <v>238.51095779999997</v>
      </c>
      <c r="I29" s="1806">
        <v>284.21056799999997</v>
      </c>
      <c r="J29" s="1806">
        <v>272.95505400000002</v>
      </c>
      <c r="K29" s="1806">
        <v>221.81620199999998</v>
      </c>
      <c r="L29" s="1806">
        <v>250.92581799999999</v>
      </c>
      <c r="M29" s="1806">
        <v>230.42293399999997</v>
      </c>
      <c r="N29" s="1806">
        <v>287.56211100000002</v>
      </c>
      <c r="O29" s="1806">
        <v>256.17401799999999</v>
      </c>
      <c r="P29" s="1806">
        <v>265.66579100000001</v>
      </c>
      <c r="Q29" s="1806">
        <v>304.205578</v>
      </c>
      <c r="R29" s="1806">
        <v>256.344964</v>
      </c>
      <c r="S29" s="1806">
        <v>273.62255500000003</v>
      </c>
      <c r="T29" s="1806">
        <v>283.09357</v>
      </c>
      <c r="U29" s="1806">
        <v>255.26973899999999</v>
      </c>
      <c r="V29" s="1806">
        <v>336.03053299999999</v>
      </c>
      <c r="W29" s="1806">
        <v>285.566396</v>
      </c>
      <c r="X29" s="1806">
        <v>298.003716</v>
      </c>
      <c r="Y29" s="1806">
        <v>382.842671</v>
      </c>
      <c r="Z29" s="1806">
        <v>322.85679900000002</v>
      </c>
      <c r="AA29" s="1806">
        <v>274.42197399999998</v>
      </c>
      <c r="AB29" s="1806">
        <v>287.39741400000003</v>
      </c>
      <c r="AC29" s="1806">
        <v>303.32584099999997</v>
      </c>
      <c r="AD29" s="1806">
        <v>283.70084700000001</v>
      </c>
      <c r="AE29" s="1806">
        <v>301.099155</v>
      </c>
      <c r="AF29" s="1806">
        <v>421.56028700000002</v>
      </c>
      <c r="AG29" s="1806">
        <v>409.81122800000003</v>
      </c>
      <c r="AH29" s="1806">
        <v>553.00775599999997</v>
      </c>
      <c r="AI29" s="1806">
        <v>23.026564999999998</v>
      </c>
      <c r="AJ29" s="1806">
        <v>24.211940000000002</v>
      </c>
      <c r="AK29" s="1806">
        <v>23.303612470000001</v>
      </c>
      <c r="AL29" s="1806">
        <v>33.300136219999999</v>
      </c>
      <c r="AM29" s="1806">
        <v>767.55250153999998</v>
      </c>
      <c r="AN29" s="1806">
        <v>384.23041069999999</v>
      </c>
      <c r="AO29" s="1806">
        <v>258.27967799999999</v>
      </c>
      <c r="AP29" s="1806">
        <v>247.08808700000003</v>
      </c>
      <c r="AQ29" s="1806">
        <v>279.29517823000003</v>
      </c>
      <c r="AR29" s="1806">
        <v>251.89647000000002</v>
      </c>
      <c r="AS29" s="1806">
        <v>247.19662400000004</v>
      </c>
      <c r="AT29" s="1806">
        <v>340.82404600000001</v>
      </c>
      <c r="AU29" s="1806">
        <v>278.82274920000003</v>
      </c>
      <c r="AV29" s="1806">
        <v>157.988337</v>
      </c>
      <c r="AW29" s="1806">
        <v>47.291419400000002</v>
      </c>
      <c r="AX29" s="1806">
        <v>82.002200000000002</v>
      </c>
      <c r="AY29" s="1806">
        <v>124.889257</v>
      </c>
      <c r="AZ29" s="1806">
        <v>168.27571399999999</v>
      </c>
      <c r="BA29" s="1806">
        <v>210.25480100000001</v>
      </c>
      <c r="BB29" s="1806">
        <v>221.60773899999998</v>
      </c>
      <c r="BC29" s="1806">
        <v>247.72955000000002</v>
      </c>
      <c r="BD29" s="1806">
        <v>324.303314</v>
      </c>
      <c r="BE29" s="1806">
        <v>264.58167600000002</v>
      </c>
      <c r="BF29" s="1806">
        <v>313.42344800000001</v>
      </c>
      <c r="BG29" s="1806">
        <v>388.50319999999994</v>
      </c>
      <c r="BH29" s="1806">
        <v>382.32524099999995</v>
      </c>
      <c r="BI29" s="1806">
        <v>322.50302299999998</v>
      </c>
      <c r="BJ29" s="1806">
        <v>429.241693</v>
      </c>
      <c r="BK29" s="1806">
        <v>487.88989323999999</v>
      </c>
      <c r="BL29" s="1806">
        <v>415.43206299999997</v>
      </c>
      <c r="BM29" s="1806">
        <v>375.15795099999997</v>
      </c>
      <c r="BN29" s="1806">
        <v>1025.7963229</v>
      </c>
      <c r="BO29" s="1806">
        <v>600.8653710000001</v>
      </c>
      <c r="BP29" s="1806">
        <v>418.08249899999998</v>
      </c>
      <c r="BQ29" s="1806">
        <v>339.734826</v>
      </c>
      <c r="BR29" s="1806">
        <v>367.68926499999998</v>
      </c>
      <c r="BS29" s="1806">
        <v>363.75467400000002</v>
      </c>
      <c r="BT29" s="1806">
        <v>313.16321299999998</v>
      </c>
      <c r="BU29" s="1806">
        <v>268.270917</v>
      </c>
      <c r="BV29" s="1806">
        <v>273.12811600000003</v>
      </c>
      <c r="BW29" s="1806">
        <v>278.47717900000004</v>
      </c>
      <c r="BX29" s="1806">
        <v>262.82347499999997</v>
      </c>
      <c r="BY29" s="1806">
        <v>270.93421899999998</v>
      </c>
      <c r="BZ29" s="1806">
        <v>251.25341700000001</v>
      </c>
      <c r="CA29" s="1806">
        <v>252.722576</v>
      </c>
      <c r="CB29" s="1806">
        <v>284.106133</v>
      </c>
      <c r="CC29" s="1806">
        <v>211.417993</v>
      </c>
      <c r="CD29" s="1806">
        <v>286.02170699999999</v>
      </c>
      <c r="CE29" s="1806">
        <v>271.33703700000001</v>
      </c>
      <c r="CF29" s="1806">
        <v>241.98609099999999</v>
      </c>
      <c r="CG29" s="1806">
        <v>221.725686</v>
      </c>
      <c r="CH29" s="1806">
        <v>226.87107999999998</v>
      </c>
      <c r="CI29" s="1806">
        <v>225.11882713999998</v>
      </c>
      <c r="CJ29" s="1806">
        <v>200.78737999999998</v>
      </c>
      <c r="CK29" s="1806">
        <v>200.05743899999999</v>
      </c>
      <c r="CL29" s="1806">
        <v>186.93939900000001</v>
      </c>
      <c r="CM29" s="1806">
        <v>220.51388000000003</v>
      </c>
      <c r="CN29" s="1806">
        <v>185.88914899999997</v>
      </c>
      <c r="CO29" s="1806">
        <v>185.99379599999997</v>
      </c>
      <c r="CP29" s="1806">
        <v>306.43941000000001</v>
      </c>
      <c r="CQ29" s="1806">
        <v>215.18983000000003</v>
      </c>
      <c r="CR29" s="1806">
        <v>196.248164</v>
      </c>
      <c r="CS29" s="1806">
        <v>245.40916900000002</v>
      </c>
      <c r="CT29" s="1806">
        <v>223.10300599999999</v>
      </c>
      <c r="CU29" s="1806">
        <v>211.66351399999999</v>
      </c>
      <c r="CV29" s="1806">
        <v>183.57215919999999</v>
      </c>
      <c r="CW29" s="1806">
        <v>178.646805</v>
      </c>
      <c r="CX29" s="1806">
        <v>230.168395</v>
      </c>
      <c r="CY29" s="1806">
        <v>195.13435699999997</v>
      </c>
      <c r="CZ29" s="1806">
        <v>171.11474620000001</v>
      </c>
      <c r="DA29" s="1806">
        <v>179.00170249999999</v>
      </c>
      <c r="DB29" s="1806">
        <v>251.59815799999996</v>
      </c>
      <c r="DC29" s="1806">
        <v>215.82630380000001</v>
      </c>
      <c r="DD29" s="1806">
        <v>173.04913769999999</v>
      </c>
      <c r="DE29" s="1806">
        <v>183.3393719</v>
      </c>
      <c r="DF29" s="1806">
        <v>195.01130000000001</v>
      </c>
      <c r="DG29" s="1806">
        <v>193.330669</v>
      </c>
      <c r="DH29" s="1806">
        <v>175.66760554000001</v>
      </c>
      <c r="DI29" s="1806">
        <v>187.39313300000001</v>
      </c>
      <c r="DJ29" s="1806">
        <v>168.92562430000001</v>
      </c>
      <c r="DK29" s="1781">
        <v>31052.76932498</v>
      </c>
      <c r="DL29" s="1826"/>
    </row>
    <row r="30" spans="1:117" ht="15" thickBot="1">
      <c r="A30" s="1730" t="s">
        <v>1430</v>
      </c>
      <c r="B30" s="1827">
        <v>0.126855</v>
      </c>
      <c r="C30" s="1827">
        <v>1.2435039999999999</v>
      </c>
      <c r="D30" s="1827">
        <v>6.9881890000000002</v>
      </c>
      <c r="E30" s="1827">
        <v>15.238716999999998</v>
      </c>
      <c r="F30" s="1827">
        <v>18.037954000000003</v>
      </c>
      <c r="G30" s="1827">
        <v>10.370222999999999</v>
      </c>
      <c r="H30" s="1827">
        <v>9.4585670000000004</v>
      </c>
      <c r="I30" s="1827">
        <v>10.108366</v>
      </c>
      <c r="J30" s="1827">
        <v>7.180841</v>
      </c>
      <c r="K30" s="1827">
        <v>10.093082999999998</v>
      </c>
      <c r="L30" s="1827">
        <v>15.822092</v>
      </c>
      <c r="M30" s="1827">
        <v>9.0000599999999995</v>
      </c>
      <c r="N30" s="1827">
        <v>13.506963000000001</v>
      </c>
      <c r="O30" s="1827">
        <v>15.235529</v>
      </c>
      <c r="P30" s="1827">
        <v>9.0994740000000007</v>
      </c>
      <c r="Q30" s="1827">
        <v>18.443247</v>
      </c>
      <c r="R30" s="1827">
        <v>18.986197000000001</v>
      </c>
      <c r="S30" s="1827">
        <v>13.931837</v>
      </c>
      <c r="T30" s="1827">
        <v>19.107945000000001</v>
      </c>
      <c r="U30" s="1827">
        <v>14.408175999999999</v>
      </c>
      <c r="V30" s="1827">
        <v>19.016945000000003</v>
      </c>
      <c r="W30" s="1827">
        <v>11.174474</v>
      </c>
      <c r="X30" s="1827">
        <v>9.9541610000000009</v>
      </c>
      <c r="Y30" s="1827">
        <v>11.359027999999999</v>
      </c>
      <c r="Z30" s="1827">
        <v>16.670667000000002</v>
      </c>
      <c r="AA30" s="1827">
        <v>13.701441000000001</v>
      </c>
      <c r="AB30" s="1827">
        <v>13.205857999999999</v>
      </c>
      <c r="AC30" s="1827">
        <v>16.028760999999999</v>
      </c>
      <c r="AD30" s="1827">
        <v>16.647000999999999</v>
      </c>
      <c r="AE30" s="1827">
        <v>14.594917000000001</v>
      </c>
      <c r="AF30" s="1827">
        <v>18.462107</v>
      </c>
      <c r="AG30" s="1827">
        <v>16.613673000000002</v>
      </c>
      <c r="AH30" s="1827">
        <v>18.511887000000002</v>
      </c>
      <c r="AI30" s="1827">
        <v>14.533602</v>
      </c>
      <c r="AJ30" s="1827">
        <v>13.090619999999999</v>
      </c>
      <c r="AK30" s="1827">
        <v>14.670002999999999</v>
      </c>
      <c r="AL30" s="1827">
        <v>15.865069</v>
      </c>
      <c r="AM30" s="1827">
        <v>9.8756759999999986</v>
      </c>
      <c r="AN30" s="1827">
        <v>8.9274529999999999</v>
      </c>
      <c r="AO30" s="1827">
        <v>12.233149999999998</v>
      </c>
      <c r="AP30" s="1827">
        <v>17.291504</v>
      </c>
      <c r="AQ30" s="1827">
        <v>17.776387</v>
      </c>
      <c r="AR30" s="1827">
        <v>16.150451</v>
      </c>
      <c r="AS30" s="1827">
        <v>13.477535</v>
      </c>
      <c r="AT30" s="1827">
        <v>13.288299000000002</v>
      </c>
      <c r="AU30" s="1827">
        <v>17.084980999999999</v>
      </c>
      <c r="AV30" s="1827">
        <v>8.9233699999999985</v>
      </c>
      <c r="AW30" s="1827">
        <v>1.6565522000000001</v>
      </c>
      <c r="AX30" s="1827">
        <v>2.6103860000000001</v>
      </c>
      <c r="AY30" s="1827">
        <v>4.1397969999999997</v>
      </c>
      <c r="AZ30" s="1827">
        <v>4.499962</v>
      </c>
      <c r="BA30" s="1827">
        <v>8.4732559999999992</v>
      </c>
      <c r="BB30" s="1827">
        <v>10.810689</v>
      </c>
      <c r="BC30" s="1827">
        <v>7.02515</v>
      </c>
      <c r="BD30" s="1827">
        <v>16.660677</v>
      </c>
      <c r="BE30" s="1827">
        <v>10.555155000000001</v>
      </c>
      <c r="BF30" s="1827">
        <v>13.178253</v>
      </c>
      <c r="BG30" s="1827">
        <v>11.574744000000001</v>
      </c>
      <c r="BH30" s="1827">
        <v>13.638479</v>
      </c>
      <c r="BI30" s="1827">
        <v>14.214876000000002</v>
      </c>
      <c r="BJ30" s="1827">
        <v>11.692014</v>
      </c>
      <c r="BK30" s="1827">
        <v>17.808422</v>
      </c>
      <c r="BL30" s="1827">
        <v>11.477934999999999</v>
      </c>
      <c r="BM30" s="1827">
        <v>15.458627</v>
      </c>
      <c r="BN30" s="1827">
        <v>27.121091999999997</v>
      </c>
      <c r="BO30" s="1827">
        <v>18.991389999999999</v>
      </c>
      <c r="BP30" s="1827">
        <v>8.6357060000000008</v>
      </c>
      <c r="BQ30" s="1827">
        <v>12.176997999999999</v>
      </c>
      <c r="BR30" s="1827">
        <v>16.064736</v>
      </c>
      <c r="BS30" s="1827">
        <v>8.7115050000000007</v>
      </c>
      <c r="BT30" s="1827">
        <v>10.033779000000001</v>
      </c>
      <c r="BU30" s="1827">
        <v>4.1083739999999995</v>
      </c>
      <c r="BV30" s="1827">
        <v>10.039229999999998</v>
      </c>
      <c r="BW30" s="1827">
        <v>11.168996</v>
      </c>
      <c r="BX30" s="1827">
        <v>8.7640519999999995</v>
      </c>
      <c r="BY30" s="1827">
        <v>7.8168410000000002</v>
      </c>
      <c r="BZ30" s="1827">
        <v>11.977178</v>
      </c>
      <c r="CA30" s="1827">
        <v>8.3706450000000014</v>
      </c>
      <c r="CB30" s="1827">
        <v>19.854483999999999</v>
      </c>
      <c r="CC30" s="1827">
        <v>8.1199100000000008</v>
      </c>
      <c r="CD30" s="1827">
        <v>9.0686809999999998</v>
      </c>
      <c r="CE30" s="1827">
        <v>6.6388809999999996</v>
      </c>
      <c r="CF30" s="1827">
        <v>11.250837000000001</v>
      </c>
      <c r="CG30" s="1827">
        <v>10.919591</v>
      </c>
      <c r="CH30" s="1827">
        <v>18.210107999999998</v>
      </c>
      <c r="CI30" s="1827">
        <v>19.560977000000001</v>
      </c>
      <c r="CJ30" s="1827">
        <v>23.298831</v>
      </c>
      <c r="CK30" s="1827">
        <v>21.778206000000001</v>
      </c>
      <c r="CL30" s="1827">
        <v>22.544792999999999</v>
      </c>
      <c r="CM30" s="1827">
        <v>27.015924999999999</v>
      </c>
      <c r="CN30" s="1827">
        <v>26.248736000000001</v>
      </c>
      <c r="CO30" s="1827">
        <v>22.710715999999998</v>
      </c>
      <c r="CP30" s="1827">
        <v>28.846239999999998</v>
      </c>
      <c r="CQ30" s="1827">
        <v>23.310428999999999</v>
      </c>
      <c r="CR30" s="1827">
        <v>26.057909000000002</v>
      </c>
      <c r="CS30" s="1827">
        <v>25.727020999999997</v>
      </c>
      <c r="CT30" s="1827">
        <v>28.284347</v>
      </c>
      <c r="CU30" s="1827">
        <v>32.381688000000004</v>
      </c>
      <c r="CV30" s="1827">
        <v>34.696816999999996</v>
      </c>
      <c r="CW30" s="1827">
        <v>29.154875000000001</v>
      </c>
      <c r="CX30" s="1827">
        <v>26.220092000000001</v>
      </c>
      <c r="CY30" s="1827">
        <v>31.60718</v>
      </c>
      <c r="CZ30" s="1827">
        <v>29.295688999999999</v>
      </c>
      <c r="DA30" s="1827">
        <v>23.063208000000003</v>
      </c>
      <c r="DB30" s="1827">
        <v>14.970896</v>
      </c>
      <c r="DC30" s="1827">
        <v>13.951552</v>
      </c>
      <c r="DD30" s="1827">
        <v>14.129622000000001</v>
      </c>
      <c r="DE30" s="1827">
        <v>19.237161</v>
      </c>
      <c r="DF30" s="1827">
        <v>18.865573999999999</v>
      </c>
      <c r="DG30" s="1827">
        <v>21.455502999999997</v>
      </c>
      <c r="DH30" s="1827">
        <v>19.042277000000002</v>
      </c>
      <c r="DI30" s="1827">
        <v>25.866001999999998</v>
      </c>
      <c r="DJ30" s="1827">
        <v>39.333320000000001</v>
      </c>
      <c r="DK30" s="1781">
        <v>1737.6904132000002</v>
      </c>
      <c r="DL30" s="1827"/>
    </row>
    <row r="31" spans="1:117" s="1828" customFormat="1" ht="14.4" customHeight="1">
      <c r="A31" s="2482" t="s">
        <v>1431</v>
      </c>
      <c r="B31" s="2482"/>
      <c r="C31" s="2482"/>
      <c r="D31" s="2482"/>
      <c r="E31" s="2482"/>
      <c r="F31" s="2482"/>
      <c r="G31" s="2482"/>
      <c r="H31" s="2482"/>
      <c r="I31" s="2482"/>
      <c r="J31" s="2482"/>
      <c r="K31" s="2482"/>
      <c r="L31" s="2482"/>
      <c r="M31" s="2482"/>
      <c r="N31" s="2482"/>
      <c r="O31" s="2482"/>
      <c r="P31" s="2482"/>
      <c r="Q31" s="2482"/>
      <c r="R31" s="2482"/>
      <c r="S31" s="2482"/>
      <c r="T31" s="2482"/>
      <c r="U31" s="2482"/>
      <c r="V31" s="2482"/>
      <c r="W31" s="2482"/>
      <c r="X31" s="2482"/>
      <c r="Y31" s="2482"/>
      <c r="Z31" s="2482"/>
      <c r="AA31" s="2482"/>
      <c r="AB31" s="2482"/>
      <c r="AC31" s="2482"/>
      <c r="AD31" s="2482"/>
      <c r="AE31" s="2482"/>
      <c r="AF31" s="2482"/>
      <c r="AG31" s="2482"/>
      <c r="AH31" s="2482"/>
      <c r="AI31" s="2482"/>
      <c r="AJ31" s="2482"/>
      <c r="AK31" s="2482"/>
      <c r="AL31" s="2482"/>
      <c r="AM31" s="2482"/>
      <c r="AN31" s="2482"/>
      <c r="AO31" s="2482"/>
      <c r="AP31" s="2482"/>
      <c r="AQ31" s="2482"/>
      <c r="AR31" s="2482"/>
      <c r="AS31" s="2482"/>
      <c r="AT31" s="2482"/>
      <c r="AU31" s="2482"/>
      <c r="AV31" s="2482"/>
      <c r="AW31" s="2482"/>
      <c r="AX31" s="2482"/>
      <c r="AY31" s="2482"/>
      <c r="AZ31" s="2482"/>
      <c r="BA31" s="2482"/>
      <c r="BB31" s="2482"/>
      <c r="BC31" s="2482"/>
      <c r="BD31" s="2482"/>
      <c r="BE31" s="2482"/>
      <c r="BF31" s="2482"/>
      <c r="BG31" s="2482"/>
      <c r="BH31" s="2482"/>
      <c r="BI31" s="2482"/>
      <c r="BJ31" s="2482"/>
      <c r="BK31" s="2482"/>
      <c r="BL31" s="2482"/>
      <c r="BM31" s="2482"/>
      <c r="BN31" s="2482"/>
      <c r="BO31" s="2482"/>
      <c r="BP31" s="2482"/>
      <c r="BQ31" s="2482"/>
      <c r="BR31" s="2482"/>
      <c r="BS31" s="2482"/>
      <c r="BT31" s="2482"/>
      <c r="BU31" s="2482"/>
      <c r="BV31" s="2482"/>
      <c r="BW31" s="2482"/>
      <c r="BX31" s="2482"/>
      <c r="BY31" s="2482"/>
      <c r="BZ31" s="2482"/>
      <c r="CA31" s="2482"/>
      <c r="CB31" s="2482"/>
      <c r="CC31" s="2482"/>
      <c r="CD31" s="2482"/>
      <c r="CE31" s="2482"/>
      <c r="CF31" s="2482"/>
      <c r="CG31" s="2482"/>
      <c r="CH31" s="2482"/>
      <c r="CI31" s="2482"/>
      <c r="CJ31" s="2482"/>
      <c r="CK31" s="2482"/>
      <c r="CL31" s="2482"/>
      <c r="CM31" s="2482"/>
      <c r="CN31" s="2482"/>
      <c r="CO31" s="2482"/>
      <c r="CP31" s="2482"/>
      <c r="CQ31" s="2482"/>
      <c r="CR31" s="2482"/>
      <c r="CS31" s="2482"/>
      <c r="CT31" s="2482"/>
      <c r="CU31" s="2482"/>
      <c r="CV31" s="2482"/>
      <c r="CW31" s="2483"/>
      <c r="CX31" s="2483"/>
      <c r="CY31" s="2483"/>
      <c r="CZ31" s="2483"/>
      <c r="DA31" s="2483"/>
      <c r="DB31" s="2483"/>
      <c r="DC31" s="2483"/>
      <c r="DD31" s="2483"/>
      <c r="DE31" s="2483"/>
      <c r="DF31" s="2483"/>
      <c r="DG31" s="2483"/>
      <c r="DH31" s="2483"/>
      <c r="DI31" s="2483"/>
      <c r="DJ31" s="2483"/>
      <c r="DK31" s="2483"/>
      <c r="DL31" s="2483"/>
    </row>
    <row r="32" spans="1:117" s="1828" customFormat="1" ht="14.4" customHeight="1">
      <c r="A32" s="1829" t="s">
        <v>1432</v>
      </c>
      <c r="B32" s="1829"/>
      <c r="C32" s="1829"/>
      <c r="D32" s="1829"/>
      <c r="E32" s="1829"/>
      <c r="F32" s="1829"/>
      <c r="G32" s="1829"/>
      <c r="H32" s="1829"/>
      <c r="I32" s="1829"/>
      <c r="J32" s="1829"/>
      <c r="K32" s="1829"/>
      <c r="L32" s="1829"/>
      <c r="M32" s="1829"/>
      <c r="N32" s="1829"/>
      <c r="O32" s="1829"/>
      <c r="P32" s="1829"/>
      <c r="Q32" s="1829"/>
      <c r="R32" s="1829"/>
      <c r="S32" s="1829"/>
      <c r="T32" s="1829"/>
      <c r="U32" s="1829"/>
      <c r="V32" s="1829"/>
      <c r="W32" s="1829"/>
      <c r="X32" s="1829"/>
      <c r="Y32" s="1829"/>
      <c r="Z32" s="1829"/>
      <c r="AA32" s="1829"/>
      <c r="AB32" s="1829"/>
      <c r="AC32" s="1829"/>
      <c r="AD32" s="1829"/>
      <c r="AE32" s="1829"/>
      <c r="AF32" s="1829"/>
      <c r="AG32" s="1829"/>
      <c r="AH32" s="1829"/>
      <c r="AI32" s="1829"/>
      <c r="AJ32" s="1829"/>
      <c r="AK32" s="1829"/>
      <c r="AL32" s="1829"/>
      <c r="AM32" s="1829"/>
      <c r="AN32" s="1829"/>
      <c r="AO32" s="1829"/>
      <c r="AP32" s="1829"/>
      <c r="AQ32" s="1829"/>
      <c r="AR32" s="1829"/>
      <c r="AS32" s="1829"/>
      <c r="AT32" s="1829"/>
      <c r="AU32" s="1829"/>
      <c r="AV32" s="1829"/>
      <c r="AW32" s="1829"/>
      <c r="AX32" s="1829"/>
      <c r="AY32" s="1829"/>
      <c r="AZ32" s="1829"/>
      <c r="BA32" s="1829"/>
      <c r="BB32" s="1829"/>
      <c r="BC32" s="1829"/>
      <c r="BD32" s="1829"/>
      <c r="BE32" s="1829"/>
      <c r="BF32" s="1829"/>
      <c r="BG32" s="1829"/>
      <c r="BH32" s="1829"/>
      <c r="BI32" s="1829"/>
      <c r="BJ32" s="1829"/>
      <c r="BK32" s="1829"/>
      <c r="BL32" s="1829"/>
      <c r="BM32" s="1829"/>
      <c r="BN32" s="1829"/>
      <c r="BO32" s="1829"/>
      <c r="BP32" s="1829"/>
      <c r="BQ32" s="1829"/>
      <c r="BR32" s="1829"/>
      <c r="BS32" s="1829"/>
      <c r="BT32" s="1829"/>
      <c r="BU32" s="1829"/>
      <c r="BV32" s="1829"/>
      <c r="BW32" s="1829"/>
      <c r="BX32" s="1829"/>
      <c r="BY32" s="1829"/>
      <c r="BZ32" s="1829"/>
      <c r="CA32" s="1829"/>
      <c r="CB32" s="1829"/>
      <c r="CC32" s="1829"/>
      <c r="CD32" s="1829"/>
      <c r="CE32" s="1829"/>
      <c r="CF32" s="1829"/>
      <c r="CG32" s="1829"/>
      <c r="CH32" s="1829"/>
      <c r="CI32" s="1829"/>
      <c r="CJ32" s="1829"/>
      <c r="CK32" s="1829"/>
      <c r="CL32" s="1829"/>
      <c r="CM32" s="1829"/>
      <c r="CN32" s="1829"/>
      <c r="CO32" s="1829"/>
      <c r="CP32" s="1829"/>
      <c r="CQ32" s="1829"/>
      <c r="CR32" s="1829"/>
      <c r="CS32" s="1829"/>
      <c r="CT32" s="1829"/>
      <c r="CU32" s="1829"/>
      <c r="CV32" s="1829"/>
      <c r="CW32" s="1730"/>
      <c r="CX32" s="1730"/>
      <c r="CY32" s="1730"/>
      <c r="CZ32" s="1730"/>
      <c r="DA32" s="1730"/>
      <c r="DB32" s="1730"/>
      <c r="DC32" s="1730"/>
      <c r="DD32" s="1730"/>
      <c r="DE32" s="1730"/>
      <c r="DF32" s="1730"/>
      <c r="DG32" s="1830"/>
      <c r="DH32" s="1830"/>
      <c r="DI32" s="1830"/>
      <c r="DJ32" s="1830"/>
      <c r="DK32" s="1791"/>
      <c r="DL32" s="1831"/>
    </row>
    <row r="33" spans="1:116" s="1828" customFormat="1" ht="14.4" customHeight="1">
      <c r="A33" s="1829" t="s">
        <v>1433</v>
      </c>
      <c r="B33" s="1832"/>
      <c r="C33" s="1832"/>
      <c r="D33" s="1832"/>
      <c r="E33" s="1832"/>
      <c r="F33" s="1832"/>
      <c r="G33" s="1832"/>
      <c r="H33" s="1832"/>
      <c r="I33" s="1832"/>
      <c r="J33" s="1832"/>
      <c r="K33" s="1832"/>
      <c r="L33" s="1832"/>
      <c r="M33" s="1832"/>
      <c r="N33" s="1832"/>
      <c r="O33" s="1832"/>
      <c r="P33" s="1832"/>
      <c r="Q33" s="1832"/>
      <c r="R33" s="1832"/>
      <c r="S33" s="1832"/>
      <c r="T33" s="1832"/>
      <c r="U33" s="1832"/>
      <c r="V33" s="1832"/>
      <c r="W33" s="1832"/>
      <c r="X33" s="1832"/>
      <c r="Y33" s="1832"/>
      <c r="Z33" s="1832"/>
      <c r="AA33" s="1832"/>
      <c r="AB33" s="1832"/>
      <c r="AC33" s="1832"/>
      <c r="AD33" s="1832"/>
      <c r="AE33" s="1832"/>
      <c r="AF33" s="1832"/>
      <c r="AG33" s="1832"/>
      <c r="AH33" s="1832"/>
      <c r="AI33" s="1832"/>
      <c r="AJ33" s="1832"/>
      <c r="AK33" s="1832"/>
      <c r="AL33" s="1832"/>
      <c r="AM33" s="1832"/>
      <c r="AN33" s="1832"/>
      <c r="AO33" s="1832"/>
      <c r="AP33" s="1832"/>
      <c r="AQ33" s="1832"/>
      <c r="AR33" s="1832"/>
      <c r="AS33" s="1832"/>
      <c r="AT33" s="1832"/>
      <c r="AU33" s="1832"/>
      <c r="AV33" s="1832"/>
      <c r="AW33" s="1832"/>
      <c r="AX33" s="1832"/>
      <c r="AY33" s="1832"/>
      <c r="AZ33" s="1832"/>
      <c r="BA33" s="1832"/>
      <c r="BB33" s="1832"/>
      <c r="BC33" s="1832"/>
      <c r="BD33" s="1832"/>
      <c r="BE33" s="1832"/>
      <c r="BF33" s="1832"/>
      <c r="BG33" s="1832"/>
      <c r="BH33" s="1832"/>
      <c r="BI33" s="1832"/>
      <c r="BJ33" s="1832"/>
      <c r="BK33" s="1832"/>
      <c r="BL33" s="1832"/>
      <c r="BM33" s="1832"/>
      <c r="BN33" s="1832"/>
      <c r="BO33" s="1832"/>
      <c r="BP33" s="1832"/>
      <c r="BQ33" s="1832"/>
      <c r="BR33" s="1832"/>
      <c r="BS33" s="1832"/>
      <c r="BT33" s="1832"/>
      <c r="BU33" s="1832"/>
      <c r="BV33" s="1832"/>
      <c r="BW33" s="1832"/>
      <c r="BX33" s="1832"/>
      <c r="BY33" s="1832"/>
      <c r="BZ33" s="1832"/>
      <c r="CA33" s="1832"/>
      <c r="CB33" s="1832"/>
      <c r="CC33" s="1832"/>
      <c r="CD33" s="1832"/>
      <c r="CE33" s="1832"/>
      <c r="CF33" s="1832"/>
      <c r="CG33" s="1832"/>
      <c r="CH33" s="1832"/>
      <c r="CI33" s="1832"/>
      <c r="CJ33" s="1832"/>
      <c r="CK33" s="1832"/>
      <c r="CL33" s="1832"/>
      <c r="CM33" s="1832"/>
      <c r="CN33" s="1832"/>
      <c r="CO33" s="1832"/>
      <c r="CP33" s="1832"/>
      <c r="CQ33" s="1832"/>
      <c r="CR33" s="1832"/>
      <c r="CS33" s="1832"/>
      <c r="CT33" s="1832"/>
      <c r="CU33" s="1832"/>
      <c r="CV33" s="1832"/>
      <c r="CW33" s="1730"/>
      <c r="CX33" s="1730"/>
      <c r="CY33" s="1730"/>
      <c r="CZ33" s="1730"/>
      <c r="DA33" s="1730"/>
      <c r="DB33" s="1730"/>
      <c r="DC33" s="1730"/>
      <c r="DD33" s="1730"/>
      <c r="DE33" s="1730"/>
      <c r="DF33" s="1730"/>
      <c r="DG33" s="1830"/>
      <c r="DH33" s="1830"/>
      <c r="DI33" s="1830"/>
      <c r="DJ33" s="1830"/>
      <c r="DK33" s="1791"/>
      <c r="DL33" s="1831"/>
    </row>
    <row r="34" spans="1:116">
      <c r="A34" s="2472" t="s">
        <v>1425</v>
      </c>
      <c r="B34" s="2472"/>
      <c r="C34" s="2472"/>
      <c r="D34" s="2472"/>
      <c r="E34" s="2472"/>
      <c r="F34" s="2472"/>
      <c r="G34" s="2472"/>
      <c r="H34" s="2472"/>
      <c r="I34" s="2472"/>
      <c r="J34" s="2472"/>
      <c r="K34" s="2472"/>
      <c r="L34" s="2472"/>
      <c r="M34" s="2472"/>
      <c r="N34" s="2472"/>
      <c r="O34" s="2472"/>
      <c r="P34" s="2472"/>
      <c r="Q34" s="2472"/>
      <c r="R34" s="2472"/>
      <c r="S34" s="2472"/>
      <c r="T34" s="2472"/>
      <c r="U34" s="2472"/>
      <c r="V34" s="2472"/>
      <c r="W34" s="2472"/>
      <c r="X34" s="2472"/>
      <c r="Y34" s="2472"/>
      <c r="Z34" s="2472"/>
      <c r="AA34" s="2472"/>
      <c r="AB34" s="2472"/>
      <c r="AC34" s="2472"/>
      <c r="AD34" s="2472"/>
      <c r="AE34" s="2472"/>
      <c r="AF34" s="2472"/>
      <c r="AG34" s="2472"/>
      <c r="AH34" s="2472"/>
      <c r="AI34" s="2472"/>
      <c r="AJ34" s="2472"/>
      <c r="AK34" s="2472"/>
      <c r="AL34" s="2472"/>
      <c r="AM34" s="2472"/>
      <c r="AN34" s="2472"/>
      <c r="AO34" s="2472"/>
      <c r="AP34" s="2472"/>
      <c r="AQ34" s="2472"/>
      <c r="AR34" s="2472"/>
      <c r="AS34" s="2472"/>
      <c r="AT34" s="2472"/>
      <c r="AU34" s="2472"/>
      <c r="AV34" s="2472"/>
      <c r="AW34" s="2472"/>
      <c r="AX34" s="2472"/>
      <c r="AY34" s="2472"/>
      <c r="AZ34" s="2472"/>
      <c r="BA34" s="2472"/>
      <c r="BB34" s="2472"/>
      <c r="BC34" s="2472"/>
      <c r="BD34" s="2472"/>
      <c r="BE34" s="2472"/>
      <c r="BF34" s="2472"/>
      <c r="BG34" s="2472"/>
      <c r="BH34" s="2472"/>
      <c r="BI34" s="2472"/>
      <c r="BJ34" s="2472"/>
      <c r="BK34" s="2472"/>
      <c r="BL34" s="2472"/>
      <c r="BM34" s="2472"/>
      <c r="BN34" s="2472"/>
      <c r="BO34" s="2472"/>
      <c r="BP34" s="2472"/>
      <c r="BQ34" s="2472"/>
      <c r="BR34" s="2472"/>
      <c r="BS34" s="2472"/>
      <c r="BT34" s="2472"/>
      <c r="BU34" s="2472"/>
      <c r="BV34" s="2472"/>
      <c r="BW34" s="2472"/>
      <c r="BX34" s="2472"/>
      <c r="BY34" s="2472"/>
      <c r="BZ34" s="2472"/>
      <c r="CA34" s="2472"/>
      <c r="CB34" s="2472"/>
      <c r="CC34" s="2472"/>
      <c r="CD34" s="2472"/>
      <c r="CE34" s="2472"/>
      <c r="CF34" s="2472"/>
      <c r="CG34" s="2472"/>
      <c r="CH34" s="2472"/>
      <c r="CI34" s="2472"/>
      <c r="CJ34" s="2472"/>
      <c r="CK34" s="2472"/>
      <c r="CL34" s="2472"/>
      <c r="CM34" s="2472"/>
      <c r="CN34" s="2472"/>
      <c r="CO34" s="2472"/>
      <c r="CP34" s="2472"/>
      <c r="CQ34" s="2472"/>
      <c r="CR34" s="2472"/>
      <c r="CS34" s="2472"/>
      <c r="CT34" s="2472"/>
      <c r="CU34" s="2472"/>
      <c r="CV34" s="2472"/>
      <c r="CW34" s="2473"/>
      <c r="CX34" s="2473"/>
      <c r="CY34" s="2473"/>
      <c r="CZ34" s="2473"/>
      <c r="DA34" s="2473"/>
      <c r="DB34" s="2473"/>
      <c r="DC34" s="2473"/>
      <c r="DD34" s="2474"/>
      <c r="DE34" s="1748"/>
      <c r="DF34" s="1748"/>
      <c r="DG34" s="1833"/>
      <c r="DH34" s="1833"/>
      <c r="DI34" s="1833"/>
      <c r="DJ34" s="1833"/>
      <c r="DK34" s="1748"/>
      <c r="DL34" s="1834"/>
    </row>
    <row r="35" spans="1:116">
      <c r="A35" s="1835"/>
      <c r="B35" s="1835"/>
      <c r="C35" s="1835"/>
      <c r="D35" s="1835"/>
      <c r="E35" s="1835"/>
      <c r="F35" s="1835"/>
      <c r="G35" s="1835"/>
      <c r="H35" s="1835"/>
      <c r="I35" s="1835"/>
      <c r="J35" s="1835"/>
      <c r="K35" s="1835"/>
      <c r="L35" s="1835"/>
      <c r="M35" s="1835"/>
      <c r="N35" s="1835"/>
      <c r="O35" s="1835"/>
      <c r="P35" s="1835"/>
      <c r="Q35" s="1835"/>
      <c r="R35" s="1835"/>
      <c r="S35" s="1835"/>
      <c r="T35" s="1835"/>
      <c r="U35" s="1835"/>
      <c r="V35" s="1835"/>
      <c r="W35" s="1835"/>
      <c r="X35" s="1835"/>
      <c r="Y35" s="1835"/>
      <c r="Z35" s="1835"/>
      <c r="AA35" s="1835"/>
      <c r="AB35" s="1835"/>
      <c r="AC35" s="1835"/>
      <c r="AD35" s="1835"/>
      <c r="AE35" s="1835"/>
      <c r="AF35" s="1835"/>
      <c r="AG35" s="1835"/>
      <c r="AH35" s="1835"/>
      <c r="AI35" s="1835"/>
      <c r="AJ35" s="1835"/>
      <c r="AK35" s="1835"/>
      <c r="AL35" s="1835"/>
      <c r="AM35" s="1835"/>
      <c r="AN35" s="1835"/>
      <c r="AO35" s="1835"/>
      <c r="AP35" s="1835"/>
      <c r="AQ35" s="1835"/>
      <c r="AR35" s="1835"/>
      <c r="AS35" s="1835"/>
      <c r="AT35" s="1835"/>
      <c r="AU35" s="1835"/>
      <c r="AV35" s="1835"/>
      <c r="AW35" s="1835"/>
      <c r="AX35" s="1835"/>
      <c r="AY35" s="1835"/>
      <c r="AZ35" s="1835"/>
      <c r="BA35" s="1835"/>
      <c r="BB35" s="1835"/>
      <c r="BC35" s="1835"/>
      <c r="BD35" s="1835"/>
      <c r="BE35" s="1835"/>
      <c r="BF35" s="1835"/>
      <c r="BG35" s="1835"/>
      <c r="BH35" s="1835"/>
      <c r="BI35" s="1835"/>
      <c r="BJ35" s="1835"/>
      <c r="BK35" s="1835"/>
      <c r="BL35" s="1835"/>
      <c r="BM35" s="1835"/>
      <c r="BN35" s="1835"/>
      <c r="BO35" s="1835"/>
      <c r="BP35" s="1835"/>
      <c r="BQ35" s="1835"/>
      <c r="BR35" s="1835"/>
      <c r="BS35" s="1835"/>
      <c r="BT35" s="1835"/>
      <c r="BU35" s="1835"/>
      <c r="BV35" s="1835"/>
      <c r="BW35" s="1835"/>
      <c r="BX35" s="1835"/>
      <c r="BY35" s="1835"/>
      <c r="BZ35" s="1835"/>
      <c r="CA35" s="1835"/>
      <c r="CB35" s="1835"/>
      <c r="CC35" s="1835"/>
      <c r="CD35" s="1835"/>
      <c r="CE35" s="1835"/>
      <c r="CF35" s="1835"/>
      <c r="CG35" s="1835"/>
      <c r="CH35" s="1835"/>
      <c r="CI35" s="1835"/>
      <c r="CJ35" s="1835"/>
      <c r="CK35" s="1835"/>
      <c r="CL35" s="1835"/>
      <c r="CM35" s="1835"/>
      <c r="CN35" s="1835"/>
      <c r="CO35" s="1835"/>
      <c r="CP35" s="1835"/>
      <c r="CQ35" s="1835"/>
      <c r="CR35" s="1835"/>
      <c r="CS35" s="1835"/>
      <c r="CT35" s="1835"/>
      <c r="CU35" s="1835"/>
      <c r="CV35" s="1835"/>
      <c r="CW35" s="1835"/>
      <c r="CX35" s="1835"/>
      <c r="CY35" s="1835"/>
      <c r="CZ35" s="1835"/>
      <c r="DA35" s="1835"/>
      <c r="DB35" s="1835"/>
      <c r="DC35" s="1835"/>
      <c r="DD35" s="1835"/>
      <c r="DE35" s="1835"/>
      <c r="DF35" s="1835"/>
      <c r="DG35" s="1836"/>
      <c r="DH35" s="1836"/>
      <c r="DI35" s="1836"/>
      <c r="DJ35" s="1836"/>
      <c r="DK35" s="1835"/>
      <c r="DL35" s="1837"/>
    </row>
    <row r="36" spans="1:116">
      <c r="A36" s="1835"/>
      <c r="B36" s="1835"/>
      <c r="C36" s="1835"/>
      <c r="D36" s="1835"/>
      <c r="E36" s="1835"/>
      <c r="F36" s="1835"/>
      <c r="G36" s="1835"/>
      <c r="H36" s="1835"/>
      <c r="I36" s="1835"/>
      <c r="J36" s="1835"/>
      <c r="K36" s="1835"/>
      <c r="L36" s="1835"/>
      <c r="M36" s="1835"/>
      <c r="N36" s="1835"/>
      <c r="O36" s="1835"/>
      <c r="P36" s="1835"/>
      <c r="Q36" s="1835"/>
      <c r="R36" s="1835"/>
      <c r="S36" s="1835"/>
      <c r="T36" s="1835"/>
      <c r="U36" s="1835"/>
      <c r="V36" s="1835"/>
      <c r="W36" s="1835"/>
      <c r="X36" s="1835"/>
      <c r="Y36" s="1835"/>
      <c r="Z36" s="1835"/>
      <c r="AA36" s="1835"/>
      <c r="AB36" s="1835"/>
      <c r="AC36" s="1835"/>
      <c r="AD36" s="1835"/>
      <c r="AE36" s="1835"/>
      <c r="AF36" s="1835"/>
      <c r="AG36" s="1835"/>
      <c r="AH36" s="1835"/>
      <c r="AI36" s="1835"/>
      <c r="AJ36" s="1835"/>
      <c r="AK36" s="1835"/>
      <c r="AL36" s="1835"/>
      <c r="AM36" s="1835"/>
      <c r="AN36" s="1835"/>
      <c r="AO36" s="1835"/>
      <c r="AP36" s="1835"/>
      <c r="AQ36" s="1835"/>
      <c r="AR36" s="1835"/>
      <c r="AS36" s="1835"/>
      <c r="AT36" s="1835"/>
      <c r="AU36" s="1835"/>
      <c r="AV36" s="1835"/>
      <c r="AW36" s="1835"/>
      <c r="AX36" s="1835"/>
      <c r="AY36" s="1835"/>
      <c r="AZ36" s="1835"/>
      <c r="BA36" s="1835"/>
      <c r="BB36" s="1835"/>
      <c r="BC36" s="1835"/>
      <c r="BD36" s="1835"/>
      <c r="BE36" s="1835"/>
      <c r="BF36" s="1835"/>
      <c r="BG36" s="1835"/>
      <c r="BH36" s="1835"/>
      <c r="BI36" s="1835"/>
      <c r="BJ36" s="1835"/>
      <c r="BK36" s="1835"/>
      <c r="BL36" s="1835"/>
      <c r="BM36" s="1835"/>
      <c r="BN36" s="1835"/>
      <c r="BO36" s="1835"/>
      <c r="BP36" s="1835"/>
      <c r="BQ36" s="1835"/>
      <c r="BR36" s="1835"/>
      <c r="BS36" s="1835"/>
      <c r="BT36" s="1835"/>
      <c r="BU36" s="1835"/>
      <c r="BV36" s="1835"/>
      <c r="BW36" s="1835"/>
      <c r="BX36" s="1835"/>
      <c r="BY36" s="1835"/>
      <c r="BZ36" s="1835"/>
      <c r="CA36" s="1835"/>
      <c r="CB36" s="1835"/>
      <c r="CC36" s="1835"/>
      <c r="CD36" s="1835"/>
      <c r="CE36" s="1835"/>
      <c r="CF36" s="1835"/>
      <c r="CG36" s="1835"/>
      <c r="CH36" s="1835"/>
      <c r="CI36" s="1835"/>
      <c r="CJ36" s="1835"/>
      <c r="CK36" s="1835"/>
      <c r="CL36" s="1835"/>
      <c r="CM36" s="1835"/>
      <c r="CN36" s="1835"/>
      <c r="CO36" s="1835"/>
      <c r="CP36" s="1835"/>
      <c r="CQ36" s="1835"/>
      <c r="CR36" s="1835"/>
      <c r="CS36" s="1835"/>
      <c r="CT36" s="1835"/>
      <c r="CU36" s="1835"/>
      <c r="CV36" s="1835"/>
      <c r="CW36" s="1835"/>
      <c r="CX36" s="1835"/>
      <c r="CY36" s="1835"/>
      <c r="CZ36" s="1835"/>
      <c r="DA36" s="1835"/>
      <c r="DB36" s="1835"/>
      <c r="DC36" s="1835"/>
      <c r="DD36" s="1835"/>
      <c r="DE36" s="1835"/>
      <c r="DF36" s="1835"/>
      <c r="DG36" s="1836"/>
      <c r="DH36" s="1836"/>
      <c r="DI36" s="1836"/>
      <c r="DJ36" s="1836"/>
      <c r="DK36" s="1835"/>
      <c r="DL36" s="1837"/>
    </row>
    <row r="37" spans="1:116">
      <c r="A37" s="1835"/>
      <c r="B37" s="1835"/>
      <c r="C37" s="1835"/>
      <c r="D37" s="1835"/>
      <c r="E37" s="1835"/>
      <c r="F37" s="1835"/>
      <c r="G37" s="1835"/>
      <c r="H37" s="1835"/>
      <c r="I37" s="1835"/>
      <c r="J37" s="1835"/>
      <c r="K37" s="1835"/>
      <c r="L37" s="1835"/>
      <c r="M37" s="1835"/>
      <c r="N37" s="1835"/>
      <c r="O37" s="1835"/>
      <c r="P37" s="1835"/>
      <c r="Q37" s="1835"/>
      <c r="R37" s="1835"/>
      <c r="S37" s="1835"/>
      <c r="T37" s="1835"/>
      <c r="U37" s="1835"/>
      <c r="V37" s="1835"/>
      <c r="W37" s="1835"/>
      <c r="X37" s="1835"/>
      <c r="Y37" s="1835"/>
      <c r="Z37" s="1835"/>
      <c r="AA37" s="1835"/>
      <c r="AB37" s="1835"/>
      <c r="AC37" s="1835"/>
      <c r="AD37" s="1835"/>
      <c r="AE37" s="1835"/>
      <c r="AF37" s="1835"/>
      <c r="AG37" s="1835"/>
      <c r="AH37" s="1835"/>
      <c r="AI37" s="1835"/>
      <c r="AJ37" s="1835"/>
      <c r="AK37" s="1835"/>
      <c r="AL37" s="1835"/>
      <c r="AM37" s="1835"/>
      <c r="AN37" s="1835"/>
      <c r="AO37" s="1835"/>
      <c r="AP37" s="1835"/>
      <c r="AQ37" s="1835"/>
      <c r="AR37" s="1835"/>
      <c r="AS37" s="1835"/>
      <c r="AT37" s="1835"/>
      <c r="AU37" s="1835"/>
      <c r="AV37" s="1835"/>
      <c r="AW37" s="1835"/>
      <c r="AX37" s="1835"/>
      <c r="AY37" s="1835"/>
      <c r="AZ37" s="1835"/>
      <c r="BA37" s="1835"/>
      <c r="BB37" s="1835"/>
      <c r="BC37" s="1835"/>
      <c r="BD37" s="1835"/>
      <c r="BE37" s="1835"/>
      <c r="BF37" s="1835"/>
      <c r="BG37" s="1835"/>
      <c r="BH37" s="1835"/>
      <c r="BI37" s="1835"/>
      <c r="BJ37" s="1835"/>
      <c r="BK37" s="1835"/>
      <c r="BL37" s="1835"/>
      <c r="BM37" s="1835"/>
      <c r="BN37" s="1835"/>
      <c r="BO37" s="1835"/>
      <c r="BP37" s="1835"/>
      <c r="BQ37" s="1835"/>
      <c r="BR37" s="1835"/>
      <c r="BS37" s="1835"/>
      <c r="BT37" s="1835"/>
      <c r="BU37" s="1835"/>
      <c r="BV37" s="1835"/>
      <c r="BW37" s="1835"/>
      <c r="BX37" s="1835"/>
      <c r="BY37" s="1835"/>
      <c r="BZ37" s="1835"/>
      <c r="CA37" s="1835"/>
      <c r="CB37" s="1835"/>
      <c r="CC37" s="1835"/>
      <c r="CD37" s="1835"/>
      <c r="CE37" s="1835"/>
      <c r="CF37" s="1835"/>
      <c r="CG37" s="1835"/>
      <c r="CH37" s="1835"/>
      <c r="CI37" s="1835"/>
      <c r="CJ37" s="1835"/>
      <c r="CK37" s="1835"/>
      <c r="CL37" s="1835"/>
      <c r="CM37" s="1835"/>
      <c r="CN37" s="1835"/>
      <c r="CO37" s="1835"/>
      <c r="CP37" s="1835"/>
      <c r="CQ37" s="1835"/>
      <c r="CR37" s="1835"/>
      <c r="CS37" s="1835"/>
      <c r="CT37" s="1835"/>
      <c r="CU37" s="1835"/>
      <c r="CV37" s="1835"/>
      <c r="CW37" s="1835"/>
      <c r="CX37" s="1835"/>
      <c r="CY37" s="1835"/>
      <c r="CZ37" s="1835"/>
      <c r="DA37" s="1835"/>
      <c r="DB37" s="1835"/>
      <c r="DC37" s="1835"/>
      <c r="DD37" s="1835"/>
      <c r="DE37" s="1835"/>
      <c r="DF37" s="1835"/>
      <c r="DG37" s="1836"/>
      <c r="DH37" s="1836"/>
      <c r="DI37" s="1836"/>
      <c r="DJ37" s="1836"/>
      <c r="DK37" s="1835"/>
      <c r="DL37" s="1837"/>
    </row>
  </sheetData>
  <mergeCells count="4">
    <mergeCell ref="A2:DL2"/>
    <mergeCell ref="A3:DL3"/>
    <mergeCell ref="A31:DL31"/>
    <mergeCell ref="A34:DD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A7710-7B3A-4A98-B0F8-DE8B7DFF7B0F}">
  <sheetPr>
    <pageSetUpPr fitToPage="1"/>
  </sheetPr>
  <dimension ref="A1:M62"/>
  <sheetViews>
    <sheetView showGridLines="0" zoomScaleNormal="100" workbookViewId="0">
      <pane ySplit="6" topLeftCell="A7" activePane="bottomLeft" state="frozen"/>
      <selection activeCell="N18" sqref="N18"/>
      <selection pane="bottomLeft"/>
    </sheetView>
  </sheetViews>
  <sheetFormatPr baseColWidth="10" defaultColWidth="11.44140625" defaultRowHeight="13.2" outlineLevelRow="1"/>
  <cols>
    <col min="1" max="1" width="2.6640625" style="1554" customWidth="1"/>
    <col min="2" max="2" width="1.6640625" style="1554" customWidth="1"/>
    <col min="3" max="3" width="21.33203125" style="1554" customWidth="1"/>
    <col min="4" max="13" width="10.77734375" style="1554" customWidth="1"/>
    <col min="14" max="256" width="11.44140625" style="1554"/>
    <col min="257" max="257" width="2.6640625" style="1554" customWidth="1"/>
    <col min="258" max="258" width="1.6640625" style="1554" customWidth="1"/>
    <col min="259" max="259" width="21.33203125" style="1554" customWidth="1"/>
    <col min="260" max="269" width="10.77734375" style="1554" customWidth="1"/>
    <col min="270" max="512" width="11.44140625" style="1554"/>
    <col min="513" max="513" width="2.6640625" style="1554" customWidth="1"/>
    <col min="514" max="514" width="1.6640625" style="1554" customWidth="1"/>
    <col min="515" max="515" width="21.33203125" style="1554" customWidth="1"/>
    <col min="516" max="525" width="10.77734375" style="1554" customWidth="1"/>
    <col min="526" max="768" width="11.44140625" style="1554"/>
    <col min="769" max="769" width="2.6640625" style="1554" customWidth="1"/>
    <col min="770" max="770" width="1.6640625" style="1554" customWidth="1"/>
    <col min="771" max="771" width="21.33203125" style="1554" customWidth="1"/>
    <col min="772" max="781" width="10.77734375" style="1554" customWidth="1"/>
    <col min="782" max="1024" width="11.44140625" style="1554"/>
    <col min="1025" max="1025" width="2.6640625" style="1554" customWidth="1"/>
    <col min="1026" max="1026" width="1.6640625" style="1554" customWidth="1"/>
    <col min="1027" max="1027" width="21.33203125" style="1554" customWidth="1"/>
    <col min="1028" max="1037" width="10.77734375" style="1554" customWidth="1"/>
    <col min="1038" max="1280" width="11.44140625" style="1554"/>
    <col min="1281" max="1281" width="2.6640625" style="1554" customWidth="1"/>
    <col min="1282" max="1282" width="1.6640625" style="1554" customWidth="1"/>
    <col min="1283" max="1283" width="21.33203125" style="1554" customWidth="1"/>
    <col min="1284" max="1293" width="10.77734375" style="1554" customWidth="1"/>
    <col min="1294" max="1536" width="11.44140625" style="1554"/>
    <col min="1537" max="1537" width="2.6640625" style="1554" customWidth="1"/>
    <col min="1538" max="1538" width="1.6640625" style="1554" customWidth="1"/>
    <col min="1539" max="1539" width="21.33203125" style="1554" customWidth="1"/>
    <col min="1540" max="1549" width="10.77734375" style="1554" customWidth="1"/>
    <col min="1550" max="1792" width="11.44140625" style="1554"/>
    <col min="1793" max="1793" width="2.6640625" style="1554" customWidth="1"/>
    <col min="1794" max="1794" width="1.6640625" style="1554" customWidth="1"/>
    <col min="1795" max="1795" width="21.33203125" style="1554" customWidth="1"/>
    <col min="1796" max="1805" width="10.77734375" style="1554" customWidth="1"/>
    <col min="1806" max="2048" width="11.44140625" style="1554"/>
    <col min="2049" max="2049" width="2.6640625" style="1554" customWidth="1"/>
    <col min="2050" max="2050" width="1.6640625" style="1554" customWidth="1"/>
    <col min="2051" max="2051" width="21.33203125" style="1554" customWidth="1"/>
    <col min="2052" max="2061" width="10.77734375" style="1554" customWidth="1"/>
    <col min="2062" max="2304" width="11.44140625" style="1554"/>
    <col min="2305" max="2305" width="2.6640625" style="1554" customWidth="1"/>
    <col min="2306" max="2306" width="1.6640625" style="1554" customWidth="1"/>
    <col min="2307" max="2307" width="21.33203125" style="1554" customWidth="1"/>
    <col min="2308" max="2317" width="10.77734375" style="1554" customWidth="1"/>
    <col min="2318" max="2560" width="11.44140625" style="1554"/>
    <col min="2561" max="2561" width="2.6640625" style="1554" customWidth="1"/>
    <col min="2562" max="2562" width="1.6640625" style="1554" customWidth="1"/>
    <col min="2563" max="2563" width="21.33203125" style="1554" customWidth="1"/>
    <col min="2564" max="2573" width="10.77734375" style="1554" customWidth="1"/>
    <col min="2574" max="2816" width="11.44140625" style="1554"/>
    <col min="2817" max="2817" width="2.6640625" style="1554" customWidth="1"/>
    <col min="2818" max="2818" width="1.6640625" style="1554" customWidth="1"/>
    <col min="2819" max="2819" width="21.33203125" style="1554" customWidth="1"/>
    <col min="2820" max="2829" width="10.77734375" style="1554" customWidth="1"/>
    <col min="2830" max="3072" width="11.44140625" style="1554"/>
    <col min="3073" max="3073" width="2.6640625" style="1554" customWidth="1"/>
    <col min="3074" max="3074" width="1.6640625" style="1554" customWidth="1"/>
    <col min="3075" max="3075" width="21.33203125" style="1554" customWidth="1"/>
    <col min="3076" max="3085" width="10.77734375" style="1554" customWidth="1"/>
    <col min="3086" max="3328" width="11.44140625" style="1554"/>
    <col min="3329" max="3329" width="2.6640625" style="1554" customWidth="1"/>
    <col min="3330" max="3330" width="1.6640625" style="1554" customWidth="1"/>
    <col min="3331" max="3331" width="21.33203125" style="1554" customWidth="1"/>
    <col min="3332" max="3341" width="10.77734375" style="1554" customWidth="1"/>
    <col min="3342" max="3584" width="11.44140625" style="1554"/>
    <col min="3585" max="3585" width="2.6640625" style="1554" customWidth="1"/>
    <col min="3586" max="3586" width="1.6640625" style="1554" customWidth="1"/>
    <col min="3587" max="3587" width="21.33203125" style="1554" customWidth="1"/>
    <col min="3588" max="3597" width="10.77734375" style="1554" customWidth="1"/>
    <col min="3598" max="3840" width="11.44140625" style="1554"/>
    <col min="3841" max="3841" width="2.6640625" style="1554" customWidth="1"/>
    <col min="3842" max="3842" width="1.6640625" style="1554" customWidth="1"/>
    <col min="3843" max="3843" width="21.33203125" style="1554" customWidth="1"/>
    <col min="3844" max="3853" width="10.77734375" style="1554" customWidth="1"/>
    <col min="3854" max="4096" width="11.44140625" style="1554"/>
    <col min="4097" max="4097" width="2.6640625" style="1554" customWidth="1"/>
    <col min="4098" max="4098" width="1.6640625" style="1554" customWidth="1"/>
    <col min="4099" max="4099" width="21.33203125" style="1554" customWidth="1"/>
    <col min="4100" max="4109" width="10.77734375" style="1554" customWidth="1"/>
    <col min="4110" max="4352" width="11.44140625" style="1554"/>
    <col min="4353" max="4353" width="2.6640625" style="1554" customWidth="1"/>
    <col min="4354" max="4354" width="1.6640625" style="1554" customWidth="1"/>
    <col min="4355" max="4355" width="21.33203125" style="1554" customWidth="1"/>
    <col min="4356" max="4365" width="10.77734375" style="1554" customWidth="1"/>
    <col min="4366" max="4608" width="11.44140625" style="1554"/>
    <col min="4609" max="4609" width="2.6640625" style="1554" customWidth="1"/>
    <col min="4610" max="4610" width="1.6640625" style="1554" customWidth="1"/>
    <col min="4611" max="4611" width="21.33203125" style="1554" customWidth="1"/>
    <col min="4612" max="4621" width="10.77734375" style="1554" customWidth="1"/>
    <col min="4622" max="4864" width="11.44140625" style="1554"/>
    <col min="4865" max="4865" width="2.6640625" style="1554" customWidth="1"/>
    <col min="4866" max="4866" width="1.6640625" style="1554" customWidth="1"/>
    <col min="4867" max="4867" width="21.33203125" style="1554" customWidth="1"/>
    <col min="4868" max="4877" width="10.77734375" style="1554" customWidth="1"/>
    <col min="4878" max="5120" width="11.44140625" style="1554"/>
    <col min="5121" max="5121" width="2.6640625" style="1554" customWidth="1"/>
    <col min="5122" max="5122" width="1.6640625" style="1554" customWidth="1"/>
    <col min="5123" max="5123" width="21.33203125" style="1554" customWidth="1"/>
    <col min="5124" max="5133" width="10.77734375" style="1554" customWidth="1"/>
    <col min="5134" max="5376" width="11.44140625" style="1554"/>
    <col min="5377" max="5377" width="2.6640625" style="1554" customWidth="1"/>
    <col min="5378" max="5378" width="1.6640625" style="1554" customWidth="1"/>
    <col min="5379" max="5379" width="21.33203125" style="1554" customWidth="1"/>
    <col min="5380" max="5389" width="10.77734375" style="1554" customWidth="1"/>
    <col min="5390" max="5632" width="11.44140625" style="1554"/>
    <col min="5633" max="5633" width="2.6640625" style="1554" customWidth="1"/>
    <col min="5634" max="5634" width="1.6640625" style="1554" customWidth="1"/>
    <col min="5635" max="5635" width="21.33203125" style="1554" customWidth="1"/>
    <col min="5636" max="5645" width="10.77734375" style="1554" customWidth="1"/>
    <col min="5646" max="5888" width="11.44140625" style="1554"/>
    <col min="5889" max="5889" width="2.6640625" style="1554" customWidth="1"/>
    <col min="5890" max="5890" width="1.6640625" style="1554" customWidth="1"/>
    <col min="5891" max="5891" width="21.33203125" style="1554" customWidth="1"/>
    <col min="5892" max="5901" width="10.77734375" style="1554" customWidth="1"/>
    <col min="5902" max="6144" width="11.44140625" style="1554"/>
    <col min="6145" max="6145" width="2.6640625" style="1554" customWidth="1"/>
    <col min="6146" max="6146" width="1.6640625" style="1554" customWidth="1"/>
    <col min="6147" max="6147" width="21.33203125" style="1554" customWidth="1"/>
    <col min="6148" max="6157" width="10.77734375" style="1554" customWidth="1"/>
    <col min="6158" max="6400" width="11.44140625" style="1554"/>
    <col min="6401" max="6401" width="2.6640625" style="1554" customWidth="1"/>
    <col min="6402" max="6402" width="1.6640625" style="1554" customWidth="1"/>
    <col min="6403" max="6403" width="21.33203125" style="1554" customWidth="1"/>
    <col min="6404" max="6413" width="10.77734375" style="1554" customWidth="1"/>
    <col min="6414" max="6656" width="11.44140625" style="1554"/>
    <col min="6657" max="6657" width="2.6640625" style="1554" customWidth="1"/>
    <col min="6658" max="6658" width="1.6640625" style="1554" customWidth="1"/>
    <col min="6659" max="6659" width="21.33203125" style="1554" customWidth="1"/>
    <col min="6660" max="6669" width="10.77734375" style="1554" customWidth="1"/>
    <col min="6670" max="6912" width="11.44140625" style="1554"/>
    <col min="6913" max="6913" width="2.6640625" style="1554" customWidth="1"/>
    <col min="6914" max="6914" width="1.6640625" style="1554" customWidth="1"/>
    <col min="6915" max="6915" width="21.33203125" style="1554" customWidth="1"/>
    <col min="6916" max="6925" width="10.77734375" style="1554" customWidth="1"/>
    <col min="6926" max="7168" width="11.44140625" style="1554"/>
    <col min="7169" max="7169" width="2.6640625" style="1554" customWidth="1"/>
    <col min="7170" max="7170" width="1.6640625" style="1554" customWidth="1"/>
    <col min="7171" max="7171" width="21.33203125" style="1554" customWidth="1"/>
    <col min="7172" max="7181" width="10.77734375" style="1554" customWidth="1"/>
    <col min="7182" max="7424" width="11.44140625" style="1554"/>
    <col min="7425" max="7425" width="2.6640625" style="1554" customWidth="1"/>
    <col min="7426" max="7426" width="1.6640625" style="1554" customWidth="1"/>
    <col min="7427" max="7427" width="21.33203125" style="1554" customWidth="1"/>
    <col min="7428" max="7437" width="10.77734375" style="1554" customWidth="1"/>
    <col min="7438" max="7680" width="11.44140625" style="1554"/>
    <col min="7681" max="7681" width="2.6640625" style="1554" customWidth="1"/>
    <col min="7682" max="7682" width="1.6640625" style="1554" customWidth="1"/>
    <col min="7683" max="7683" width="21.33203125" style="1554" customWidth="1"/>
    <col min="7684" max="7693" width="10.77734375" style="1554" customWidth="1"/>
    <col min="7694" max="7936" width="11.44140625" style="1554"/>
    <col min="7937" max="7937" width="2.6640625" style="1554" customWidth="1"/>
    <col min="7938" max="7938" width="1.6640625" style="1554" customWidth="1"/>
    <col min="7939" max="7939" width="21.33203125" style="1554" customWidth="1"/>
    <col min="7940" max="7949" width="10.77734375" style="1554" customWidth="1"/>
    <col min="7950" max="8192" width="11.44140625" style="1554"/>
    <col min="8193" max="8193" width="2.6640625" style="1554" customWidth="1"/>
    <col min="8194" max="8194" width="1.6640625" style="1554" customWidth="1"/>
    <col min="8195" max="8195" width="21.33203125" style="1554" customWidth="1"/>
    <col min="8196" max="8205" width="10.77734375" style="1554" customWidth="1"/>
    <col min="8206" max="8448" width="11.44140625" style="1554"/>
    <col min="8449" max="8449" width="2.6640625" style="1554" customWidth="1"/>
    <col min="8450" max="8450" width="1.6640625" style="1554" customWidth="1"/>
    <col min="8451" max="8451" width="21.33203125" style="1554" customWidth="1"/>
    <col min="8452" max="8461" width="10.77734375" style="1554" customWidth="1"/>
    <col min="8462" max="8704" width="11.44140625" style="1554"/>
    <col min="8705" max="8705" width="2.6640625" style="1554" customWidth="1"/>
    <col min="8706" max="8706" width="1.6640625" style="1554" customWidth="1"/>
    <col min="8707" max="8707" width="21.33203125" style="1554" customWidth="1"/>
    <col min="8708" max="8717" width="10.77734375" style="1554" customWidth="1"/>
    <col min="8718" max="8960" width="11.44140625" style="1554"/>
    <col min="8961" max="8961" width="2.6640625" style="1554" customWidth="1"/>
    <col min="8962" max="8962" width="1.6640625" style="1554" customWidth="1"/>
    <col min="8963" max="8963" width="21.33203125" style="1554" customWidth="1"/>
    <col min="8964" max="8973" width="10.77734375" style="1554" customWidth="1"/>
    <col min="8974" max="9216" width="11.44140625" style="1554"/>
    <col min="9217" max="9217" width="2.6640625" style="1554" customWidth="1"/>
    <col min="9218" max="9218" width="1.6640625" style="1554" customWidth="1"/>
    <col min="9219" max="9219" width="21.33203125" style="1554" customWidth="1"/>
    <col min="9220" max="9229" width="10.77734375" style="1554" customWidth="1"/>
    <col min="9230" max="9472" width="11.44140625" style="1554"/>
    <col min="9473" max="9473" width="2.6640625" style="1554" customWidth="1"/>
    <col min="9474" max="9474" width="1.6640625" style="1554" customWidth="1"/>
    <col min="9475" max="9475" width="21.33203125" style="1554" customWidth="1"/>
    <col min="9476" max="9485" width="10.77734375" style="1554" customWidth="1"/>
    <col min="9486" max="9728" width="11.44140625" style="1554"/>
    <col min="9729" max="9729" width="2.6640625" style="1554" customWidth="1"/>
    <col min="9730" max="9730" width="1.6640625" style="1554" customWidth="1"/>
    <col min="9731" max="9731" width="21.33203125" style="1554" customWidth="1"/>
    <col min="9732" max="9741" width="10.77734375" style="1554" customWidth="1"/>
    <col min="9742" max="9984" width="11.44140625" style="1554"/>
    <col min="9985" max="9985" width="2.6640625" style="1554" customWidth="1"/>
    <col min="9986" max="9986" width="1.6640625" style="1554" customWidth="1"/>
    <col min="9987" max="9987" width="21.33203125" style="1554" customWidth="1"/>
    <col min="9988" max="9997" width="10.77734375" style="1554" customWidth="1"/>
    <col min="9998" max="10240" width="11.44140625" style="1554"/>
    <col min="10241" max="10241" width="2.6640625" style="1554" customWidth="1"/>
    <col min="10242" max="10242" width="1.6640625" style="1554" customWidth="1"/>
    <col min="10243" max="10243" width="21.33203125" style="1554" customWidth="1"/>
    <col min="10244" max="10253" width="10.77734375" style="1554" customWidth="1"/>
    <col min="10254" max="10496" width="11.44140625" style="1554"/>
    <col min="10497" max="10497" width="2.6640625" style="1554" customWidth="1"/>
    <col min="10498" max="10498" width="1.6640625" style="1554" customWidth="1"/>
    <col min="10499" max="10499" width="21.33203125" style="1554" customWidth="1"/>
    <col min="10500" max="10509" width="10.77734375" style="1554" customWidth="1"/>
    <col min="10510" max="10752" width="11.44140625" style="1554"/>
    <col min="10753" max="10753" width="2.6640625" style="1554" customWidth="1"/>
    <col min="10754" max="10754" width="1.6640625" style="1554" customWidth="1"/>
    <col min="10755" max="10755" width="21.33203125" style="1554" customWidth="1"/>
    <col min="10756" max="10765" width="10.77734375" style="1554" customWidth="1"/>
    <col min="10766" max="11008" width="11.44140625" style="1554"/>
    <col min="11009" max="11009" width="2.6640625" style="1554" customWidth="1"/>
    <col min="11010" max="11010" width="1.6640625" style="1554" customWidth="1"/>
    <col min="11011" max="11011" width="21.33203125" style="1554" customWidth="1"/>
    <col min="11012" max="11021" width="10.77734375" style="1554" customWidth="1"/>
    <col min="11022" max="11264" width="11.44140625" style="1554"/>
    <col min="11265" max="11265" width="2.6640625" style="1554" customWidth="1"/>
    <col min="11266" max="11266" width="1.6640625" style="1554" customWidth="1"/>
    <col min="11267" max="11267" width="21.33203125" style="1554" customWidth="1"/>
    <col min="11268" max="11277" width="10.77734375" style="1554" customWidth="1"/>
    <col min="11278" max="11520" width="11.44140625" style="1554"/>
    <col min="11521" max="11521" width="2.6640625" style="1554" customWidth="1"/>
    <col min="11522" max="11522" width="1.6640625" style="1554" customWidth="1"/>
    <col min="11523" max="11523" width="21.33203125" style="1554" customWidth="1"/>
    <col min="11524" max="11533" width="10.77734375" style="1554" customWidth="1"/>
    <col min="11534" max="11776" width="11.44140625" style="1554"/>
    <col min="11777" max="11777" width="2.6640625" style="1554" customWidth="1"/>
    <col min="11778" max="11778" width="1.6640625" style="1554" customWidth="1"/>
    <col min="11779" max="11779" width="21.33203125" style="1554" customWidth="1"/>
    <col min="11780" max="11789" width="10.77734375" style="1554" customWidth="1"/>
    <col min="11790" max="12032" width="11.44140625" style="1554"/>
    <col min="12033" max="12033" width="2.6640625" style="1554" customWidth="1"/>
    <col min="12034" max="12034" width="1.6640625" style="1554" customWidth="1"/>
    <col min="12035" max="12035" width="21.33203125" style="1554" customWidth="1"/>
    <col min="12036" max="12045" width="10.77734375" style="1554" customWidth="1"/>
    <col min="12046" max="12288" width="11.44140625" style="1554"/>
    <col min="12289" max="12289" width="2.6640625" style="1554" customWidth="1"/>
    <col min="12290" max="12290" width="1.6640625" style="1554" customWidth="1"/>
    <col min="12291" max="12291" width="21.33203125" style="1554" customWidth="1"/>
    <col min="12292" max="12301" width="10.77734375" style="1554" customWidth="1"/>
    <col min="12302" max="12544" width="11.44140625" style="1554"/>
    <col min="12545" max="12545" width="2.6640625" style="1554" customWidth="1"/>
    <col min="12546" max="12546" width="1.6640625" style="1554" customWidth="1"/>
    <col min="12547" max="12547" width="21.33203125" style="1554" customWidth="1"/>
    <col min="12548" max="12557" width="10.77734375" style="1554" customWidth="1"/>
    <col min="12558" max="12800" width="11.44140625" style="1554"/>
    <col min="12801" max="12801" width="2.6640625" style="1554" customWidth="1"/>
    <col min="12802" max="12802" width="1.6640625" style="1554" customWidth="1"/>
    <col min="12803" max="12803" width="21.33203125" style="1554" customWidth="1"/>
    <col min="12804" max="12813" width="10.77734375" style="1554" customWidth="1"/>
    <col min="12814" max="13056" width="11.44140625" style="1554"/>
    <col min="13057" max="13057" width="2.6640625" style="1554" customWidth="1"/>
    <col min="13058" max="13058" width="1.6640625" style="1554" customWidth="1"/>
    <col min="13059" max="13059" width="21.33203125" style="1554" customWidth="1"/>
    <col min="13060" max="13069" width="10.77734375" style="1554" customWidth="1"/>
    <col min="13070" max="13312" width="11.44140625" style="1554"/>
    <col min="13313" max="13313" width="2.6640625" style="1554" customWidth="1"/>
    <col min="13314" max="13314" width="1.6640625" style="1554" customWidth="1"/>
    <col min="13315" max="13315" width="21.33203125" style="1554" customWidth="1"/>
    <col min="13316" max="13325" width="10.77734375" style="1554" customWidth="1"/>
    <col min="13326" max="13568" width="11.44140625" style="1554"/>
    <col min="13569" max="13569" width="2.6640625" style="1554" customWidth="1"/>
    <col min="13570" max="13570" width="1.6640625" style="1554" customWidth="1"/>
    <col min="13571" max="13571" width="21.33203125" style="1554" customWidth="1"/>
    <col min="13572" max="13581" width="10.77734375" style="1554" customWidth="1"/>
    <col min="13582" max="13824" width="11.44140625" style="1554"/>
    <col min="13825" max="13825" width="2.6640625" style="1554" customWidth="1"/>
    <col min="13826" max="13826" width="1.6640625" style="1554" customWidth="1"/>
    <col min="13827" max="13827" width="21.33203125" style="1554" customWidth="1"/>
    <col min="13828" max="13837" width="10.77734375" style="1554" customWidth="1"/>
    <col min="13838" max="14080" width="11.44140625" style="1554"/>
    <col min="14081" max="14081" width="2.6640625" style="1554" customWidth="1"/>
    <col min="14082" max="14082" width="1.6640625" style="1554" customWidth="1"/>
    <col min="14083" max="14083" width="21.33203125" style="1554" customWidth="1"/>
    <col min="14084" max="14093" width="10.77734375" style="1554" customWidth="1"/>
    <col min="14094" max="14336" width="11.44140625" style="1554"/>
    <col min="14337" max="14337" width="2.6640625" style="1554" customWidth="1"/>
    <col min="14338" max="14338" width="1.6640625" style="1554" customWidth="1"/>
    <col min="14339" max="14339" width="21.33203125" style="1554" customWidth="1"/>
    <col min="14340" max="14349" width="10.77734375" style="1554" customWidth="1"/>
    <col min="14350" max="14592" width="11.44140625" style="1554"/>
    <col min="14593" max="14593" width="2.6640625" style="1554" customWidth="1"/>
    <col min="14594" max="14594" width="1.6640625" style="1554" customWidth="1"/>
    <col min="14595" max="14595" width="21.33203125" style="1554" customWidth="1"/>
    <col min="14596" max="14605" width="10.77734375" style="1554" customWidth="1"/>
    <col min="14606" max="14848" width="11.44140625" style="1554"/>
    <col min="14849" max="14849" width="2.6640625" style="1554" customWidth="1"/>
    <col min="14850" max="14850" width="1.6640625" style="1554" customWidth="1"/>
    <col min="14851" max="14851" width="21.33203125" style="1554" customWidth="1"/>
    <col min="14852" max="14861" width="10.77734375" style="1554" customWidth="1"/>
    <col min="14862" max="15104" width="11.44140625" style="1554"/>
    <col min="15105" max="15105" width="2.6640625" style="1554" customWidth="1"/>
    <col min="15106" max="15106" width="1.6640625" style="1554" customWidth="1"/>
    <col min="15107" max="15107" width="21.33203125" style="1554" customWidth="1"/>
    <col min="15108" max="15117" width="10.77734375" style="1554" customWidth="1"/>
    <col min="15118" max="15360" width="11.44140625" style="1554"/>
    <col min="15361" max="15361" width="2.6640625" style="1554" customWidth="1"/>
    <col min="15362" max="15362" width="1.6640625" style="1554" customWidth="1"/>
    <col min="15363" max="15363" width="21.33203125" style="1554" customWidth="1"/>
    <col min="15364" max="15373" width="10.77734375" style="1554" customWidth="1"/>
    <col min="15374" max="15616" width="11.44140625" style="1554"/>
    <col min="15617" max="15617" width="2.6640625" style="1554" customWidth="1"/>
    <col min="15618" max="15618" width="1.6640625" style="1554" customWidth="1"/>
    <col min="15619" max="15619" width="21.33203125" style="1554" customWidth="1"/>
    <col min="15620" max="15629" width="10.77734375" style="1554" customWidth="1"/>
    <col min="15630" max="15872" width="11.44140625" style="1554"/>
    <col min="15873" max="15873" width="2.6640625" style="1554" customWidth="1"/>
    <col min="15874" max="15874" width="1.6640625" style="1554" customWidth="1"/>
    <col min="15875" max="15875" width="21.33203125" style="1554" customWidth="1"/>
    <col min="15876" max="15885" width="10.77734375" style="1554" customWidth="1"/>
    <col min="15886" max="16128" width="11.44140625" style="1554"/>
    <col min="16129" max="16129" width="2.6640625" style="1554" customWidth="1"/>
    <col min="16130" max="16130" width="1.6640625" style="1554" customWidth="1"/>
    <col min="16131" max="16131" width="21.33203125" style="1554" customWidth="1"/>
    <col min="16132" max="16141" width="10.77734375" style="1554" customWidth="1"/>
    <col min="16142" max="16384" width="11.44140625" style="1554"/>
  </cols>
  <sheetData>
    <row r="1" spans="1:13" ht="15" customHeight="1">
      <c r="A1" s="548"/>
      <c r="B1" s="548"/>
      <c r="C1" s="1838"/>
      <c r="D1" s="548"/>
    </row>
    <row r="2" spans="1:13" ht="58.8" customHeight="1">
      <c r="A2" s="1640" t="s">
        <v>65</v>
      </c>
      <c r="B2" s="1640"/>
      <c r="C2" s="1839"/>
      <c r="D2" s="1839"/>
      <c r="E2" s="1840"/>
      <c r="F2" s="1841"/>
      <c r="G2" s="1841"/>
      <c r="H2" s="1841"/>
      <c r="I2" s="1839"/>
      <c r="J2" s="1839"/>
      <c r="K2" s="1839"/>
      <c r="L2" s="1839"/>
      <c r="M2" s="1839"/>
    </row>
    <row r="3" spans="1:13" ht="16.8">
      <c r="A3" s="1842">
        <v>45930</v>
      </c>
      <c r="B3" s="1842"/>
      <c r="C3" s="1843"/>
      <c r="D3" s="1843"/>
      <c r="E3" s="1693"/>
      <c r="F3" s="1589"/>
      <c r="G3" s="1589"/>
      <c r="H3" s="1589"/>
      <c r="I3" s="1843"/>
      <c r="J3" s="1843"/>
      <c r="K3" s="1843"/>
      <c r="L3" s="1843"/>
      <c r="M3" s="1843"/>
    </row>
    <row r="4" spans="1:13" ht="14.4" customHeight="1" thickBot="1">
      <c r="A4" s="1844"/>
      <c r="B4" s="1844"/>
      <c r="C4" s="1844"/>
      <c r="D4" s="1844"/>
      <c r="E4" s="1844"/>
      <c r="F4" s="1844"/>
      <c r="G4" s="1844"/>
      <c r="H4" s="1844"/>
      <c r="I4" s="1844"/>
      <c r="J4" s="1844"/>
      <c r="K4" s="1844"/>
      <c r="L4" s="1844"/>
      <c r="M4" s="1844"/>
    </row>
    <row r="5" spans="1:13" ht="15" customHeight="1">
      <c r="A5" s="1845"/>
      <c r="B5" s="1845"/>
      <c r="C5" s="1845"/>
      <c r="D5" s="2333" t="s">
        <v>121</v>
      </c>
      <c r="E5" s="2333"/>
      <c r="F5" s="2333"/>
      <c r="G5" s="2333"/>
      <c r="H5" s="2333"/>
      <c r="I5" s="2334"/>
      <c r="J5" s="2334"/>
      <c r="K5" s="2334"/>
      <c r="L5" s="2334"/>
      <c r="M5" s="2460" t="s">
        <v>153</v>
      </c>
    </row>
    <row r="6" spans="1:13" ht="13.5" customHeight="1">
      <c r="A6" s="1846"/>
      <c r="B6" s="1846"/>
      <c r="C6" s="1846"/>
      <c r="D6" s="1595" t="s">
        <v>1434</v>
      </c>
      <c r="E6" s="1595" t="s">
        <v>1435</v>
      </c>
      <c r="F6" s="1595" t="s">
        <v>1436</v>
      </c>
      <c r="G6" s="1595" t="s">
        <v>128</v>
      </c>
      <c r="H6" s="1595" t="s">
        <v>129</v>
      </c>
      <c r="I6" s="1595" t="s">
        <v>130</v>
      </c>
      <c r="J6" s="1595" t="s">
        <v>1437</v>
      </c>
      <c r="K6" s="1595" t="s">
        <v>132</v>
      </c>
      <c r="L6" s="1595" t="s">
        <v>1438</v>
      </c>
      <c r="M6" s="2484"/>
    </row>
    <row r="7" spans="1:13" ht="12" customHeight="1" outlineLevel="1">
      <c r="A7" s="1540" t="s">
        <v>137</v>
      </c>
      <c r="B7" s="1540"/>
      <c r="C7" s="1629"/>
      <c r="D7" s="1623">
        <v>0</v>
      </c>
      <c r="E7" s="1623">
        <v>0</v>
      </c>
      <c r="F7" s="1623">
        <v>93</v>
      </c>
      <c r="G7" s="1623">
        <v>52</v>
      </c>
      <c r="H7" s="1623">
        <v>38</v>
      </c>
      <c r="I7" s="1623">
        <v>44</v>
      </c>
      <c r="J7" s="1623">
        <v>39</v>
      </c>
      <c r="K7" s="1623">
        <v>24</v>
      </c>
      <c r="L7" s="1623">
        <v>54</v>
      </c>
      <c r="M7" s="1623">
        <v>344</v>
      </c>
    </row>
    <row r="8" spans="1:13" ht="12" customHeight="1" outlineLevel="1">
      <c r="A8" s="1540"/>
      <c r="B8" s="1540" t="s">
        <v>1439</v>
      </c>
      <c r="C8" s="1542"/>
      <c r="D8" s="1623">
        <v>0</v>
      </c>
      <c r="E8" s="1623">
        <v>0</v>
      </c>
      <c r="F8" s="1623">
        <v>93</v>
      </c>
      <c r="G8" s="1623">
        <v>50</v>
      </c>
      <c r="H8" s="1623">
        <v>38</v>
      </c>
      <c r="I8" s="1623">
        <v>42</v>
      </c>
      <c r="J8" s="1623">
        <v>39</v>
      </c>
      <c r="K8" s="1623">
        <v>23</v>
      </c>
      <c r="L8" s="1623">
        <v>54</v>
      </c>
      <c r="M8" s="1623">
        <v>339</v>
      </c>
    </row>
    <row r="9" spans="1:13" ht="12" customHeight="1" outlineLevel="1">
      <c r="A9" s="1540"/>
      <c r="B9" s="1540"/>
      <c r="C9" s="1629" t="s">
        <v>1440</v>
      </c>
      <c r="D9" s="1625">
        <v>0</v>
      </c>
      <c r="E9" s="1625">
        <v>0</v>
      </c>
      <c r="F9" s="1625">
        <v>14</v>
      </c>
      <c r="G9" s="1625">
        <v>9</v>
      </c>
      <c r="H9" s="1625">
        <v>11</v>
      </c>
      <c r="I9" s="1625">
        <v>16</v>
      </c>
      <c r="J9" s="1625">
        <v>15</v>
      </c>
      <c r="K9" s="1625">
        <v>6</v>
      </c>
      <c r="L9" s="1625">
        <v>14</v>
      </c>
      <c r="M9" s="1625">
        <v>85</v>
      </c>
    </row>
    <row r="10" spans="1:13" ht="12" customHeight="1" outlineLevel="1">
      <c r="A10" s="1540"/>
      <c r="B10" s="1540"/>
      <c r="C10" s="1629" t="s">
        <v>1441</v>
      </c>
      <c r="D10" s="1625">
        <v>0</v>
      </c>
      <c r="E10" s="1625">
        <v>0</v>
      </c>
      <c r="F10" s="1625">
        <v>79</v>
      </c>
      <c r="G10" s="1625">
        <v>41</v>
      </c>
      <c r="H10" s="1625">
        <v>27</v>
      </c>
      <c r="I10" s="1625">
        <v>26</v>
      </c>
      <c r="J10" s="1625">
        <v>24</v>
      </c>
      <c r="K10" s="1625">
        <v>17</v>
      </c>
      <c r="L10" s="1625">
        <v>40</v>
      </c>
      <c r="M10" s="1625">
        <v>254</v>
      </c>
    </row>
    <row r="11" spans="1:13" ht="12" customHeight="1" outlineLevel="1">
      <c r="A11" s="1532"/>
      <c r="B11" s="1540" t="s">
        <v>1442</v>
      </c>
      <c r="C11" s="1542"/>
      <c r="D11" s="1623">
        <v>0</v>
      </c>
      <c r="E11" s="1623">
        <v>0</v>
      </c>
      <c r="F11" s="1623">
        <v>0</v>
      </c>
      <c r="G11" s="1623">
        <v>2</v>
      </c>
      <c r="H11" s="1623">
        <v>0</v>
      </c>
      <c r="I11" s="1623">
        <v>2</v>
      </c>
      <c r="J11" s="1623">
        <v>0</v>
      </c>
      <c r="K11" s="1623">
        <v>1</v>
      </c>
      <c r="L11" s="1623">
        <v>0</v>
      </c>
      <c r="M11" s="1623">
        <v>5</v>
      </c>
    </row>
    <row r="12" spans="1:13" ht="12" customHeight="1" outlineLevel="1">
      <c r="A12" s="1532"/>
      <c r="B12" s="1532"/>
      <c r="C12" s="1532" t="s">
        <v>1440</v>
      </c>
      <c r="D12" s="1625">
        <v>0</v>
      </c>
      <c r="E12" s="1625">
        <v>0</v>
      </c>
      <c r="F12" s="1625">
        <v>0</v>
      </c>
      <c r="G12" s="1625">
        <v>0</v>
      </c>
      <c r="H12" s="1625">
        <v>0</v>
      </c>
      <c r="I12" s="1625">
        <v>1</v>
      </c>
      <c r="J12" s="1625">
        <v>0</v>
      </c>
      <c r="K12" s="1625">
        <v>0</v>
      </c>
      <c r="L12" s="1625">
        <v>0</v>
      </c>
      <c r="M12" s="1625">
        <v>1</v>
      </c>
    </row>
    <row r="13" spans="1:13" ht="12" customHeight="1" outlineLevel="1">
      <c r="A13" s="1537"/>
      <c r="B13" s="1537"/>
      <c r="C13" s="1537" t="s">
        <v>1441</v>
      </c>
      <c r="D13" s="1847">
        <v>0</v>
      </c>
      <c r="E13" s="1847">
        <v>0</v>
      </c>
      <c r="F13" s="1847">
        <v>0</v>
      </c>
      <c r="G13" s="1847">
        <v>2</v>
      </c>
      <c r="H13" s="1847">
        <v>0</v>
      </c>
      <c r="I13" s="1847">
        <v>1</v>
      </c>
      <c r="J13" s="1847">
        <v>0</v>
      </c>
      <c r="K13" s="1847">
        <v>1</v>
      </c>
      <c r="L13" s="1847">
        <v>0</v>
      </c>
      <c r="M13" s="1847">
        <v>4</v>
      </c>
    </row>
    <row r="14" spans="1:13" ht="12" customHeight="1" outlineLevel="1">
      <c r="A14" s="1540" t="s">
        <v>140</v>
      </c>
      <c r="B14" s="1540"/>
      <c r="C14" s="1629"/>
      <c r="D14" s="1623">
        <v>0</v>
      </c>
      <c r="E14" s="1623">
        <v>24</v>
      </c>
      <c r="F14" s="1623">
        <v>99</v>
      </c>
      <c r="G14" s="1623">
        <v>182</v>
      </c>
      <c r="H14" s="1623">
        <v>443</v>
      </c>
      <c r="I14" s="1623">
        <v>749</v>
      </c>
      <c r="J14" s="1623">
        <v>957</v>
      </c>
      <c r="K14" s="1623">
        <v>1118</v>
      </c>
      <c r="L14" s="1623">
        <v>3193</v>
      </c>
      <c r="M14" s="1623">
        <v>6765</v>
      </c>
    </row>
    <row r="15" spans="1:13" ht="12" customHeight="1" outlineLevel="1">
      <c r="A15" s="1540"/>
      <c r="B15" s="1540" t="s">
        <v>1439</v>
      </c>
      <c r="C15" s="1542"/>
      <c r="D15" s="1623">
        <v>0</v>
      </c>
      <c r="E15" s="1623">
        <v>24</v>
      </c>
      <c r="F15" s="1623">
        <v>98</v>
      </c>
      <c r="G15" s="1623">
        <v>178</v>
      </c>
      <c r="H15" s="1623">
        <v>409</v>
      </c>
      <c r="I15" s="1623">
        <v>696</v>
      </c>
      <c r="J15" s="1623">
        <v>887</v>
      </c>
      <c r="K15" s="1623">
        <v>1046</v>
      </c>
      <c r="L15" s="1623">
        <v>2968</v>
      </c>
      <c r="M15" s="1623">
        <v>6306</v>
      </c>
    </row>
    <row r="16" spans="1:13" ht="12" customHeight="1" outlineLevel="1">
      <c r="A16" s="1540"/>
      <c r="B16" s="1540"/>
      <c r="C16" s="1629" t="s">
        <v>1440</v>
      </c>
      <c r="D16" s="1625">
        <v>0</v>
      </c>
      <c r="E16" s="1625">
        <v>0</v>
      </c>
      <c r="F16" s="1625">
        <v>17</v>
      </c>
      <c r="G16" s="1625">
        <v>59</v>
      </c>
      <c r="H16" s="1625">
        <v>104</v>
      </c>
      <c r="I16" s="1625">
        <v>193</v>
      </c>
      <c r="J16" s="1625">
        <v>234</v>
      </c>
      <c r="K16" s="1625">
        <v>266</v>
      </c>
      <c r="L16" s="1625">
        <v>800</v>
      </c>
      <c r="M16" s="1625">
        <v>1673</v>
      </c>
    </row>
    <row r="17" spans="1:13" ht="12" customHeight="1" outlineLevel="1">
      <c r="A17" s="1540"/>
      <c r="B17" s="1540"/>
      <c r="C17" s="1629" t="s">
        <v>1441</v>
      </c>
      <c r="D17" s="1625">
        <v>0</v>
      </c>
      <c r="E17" s="1625">
        <v>24</v>
      </c>
      <c r="F17" s="1625">
        <v>81</v>
      </c>
      <c r="G17" s="1625">
        <v>119</v>
      </c>
      <c r="H17" s="1625">
        <v>305</v>
      </c>
      <c r="I17" s="1625">
        <v>503</v>
      </c>
      <c r="J17" s="1625">
        <v>653</v>
      </c>
      <c r="K17" s="1625">
        <v>780</v>
      </c>
      <c r="L17" s="1625">
        <v>2168</v>
      </c>
      <c r="M17" s="1625">
        <v>4633</v>
      </c>
    </row>
    <row r="18" spans="1:13" ht="12" customHeight="1" outlineLevel="1">
      <c r="A18" s="1532"/>
      <c r="B18" s="1540" t="s">
        <v>1442</v>
      </c>
      <c r="C18" s="1542"/>
      <c r="D18" s="1623">
        <v>0</v>
      </c>
      <c r="E18" s="1623">
        <v>0</v>
      </c>
      <c r="F18" s="1623">
        <v>1</v>
      </c>
      <c r="G18" s="1623">
        <v>4</v>
      </c>
      <c r="H18" s="1623">
        <v>34</v>
      </c>
      <c r="I18" s="1623">
        <v>53</v>
      </c>
      <c r="J18" s="1623">
        <v>70</v>
      </c>
      <c r="K18" s="1623">
        <v>72</v>
      </c>
      <c r="L18" s="1623">
        <v>225</v>
      </c>
      <c r="M18" s="1623">
        <v>459</v>
      </c>
    </row>
    <row r="19" spans="1:13" ht="12" customHeight="1" outlineLevel="1">
      <c r="A19" s="1532"/>
      <c r="B19" s="1532"/>
      <c r="C19" s="1532" t="s">
        <v>1440</v>
      </c>
      <c r="D19" s="1625">
        <v>0</v>
      </c>
      <c r="E19" s="1625">
        <v>0</v>
      </c>
      <c r="F19" s="1625">
        <v>0</v>
      </c>
      <c r="G19" s="1625">
        <v>2</v>
      </c>
      <c r="H19" s="1625">
        <v>13</v>
      </c>
      <c r="I19" s="1625">
        <v>24</v>
      </c>
      <c r="J19" s="1625">
        <v>24</v>
      </c>
      <c r="K19" s="1625">
        <v>19</v>
      </c>
      <c r="L19" s="1625">
        <v>53</v>
      </c>
      <c r="M19" s="1625">
        <v>135</v>
      </c>
    </row>
    <row r="20" spans="1:13" ht="12" customHeight="1" outlineLevel="1">
      <c r="A20" s="1537"/>
      <c r="B20" s="1537"/>
      <c r="C20" s="1537" t="s">
        <v>1441</v>
      </c>
      <c r="D20" s="1847">
        <v>0</v>
      </c>
      <c r="E20" s="1847">
        <v>0</v>
      </c>
      <c r="F20" s="1847">
        <v>1</v>
      </c>
      <c r="G20" s="1847">
        <v>2</v>
      </c>
      <c r="H20" s="1847">
        <v>21</v>
      </c>
      <c r="I20" s="1847">
        <v>29</v>
      </c>
      <c r="J20" s="1847">
        <v>46</v>
      </c>
      <c r="K20" s="1847">
        <v>53</v>
      </c>
      <c r="L20" s="1847">
        <v>172</v>
      </c>
      <c r="M20" s="1847">
        <v>324</v>
      </c>
    </row>
    <row r="21" spans="1:13" ht="12" customHeight="1" outlineLevel="1">
      <c r="A21" s="1540" t="s">
        <v>141</v>
      </c>
      <c r="B21" s="1540"/>
      <c r="C21" s="1629"/>
      <c r="D21" s="1623">
        <v>0</v>
      </c>
      <c r="E21" s="1623">
        <v>3</v>
      </c>
      <c r="F21" s="1623">
        <v>114</v>
      </c>
      <c r="G21" s="1623">
        <v>143</v>
      </c>
      <c r="H21" s="1623">
        <v>282</v>
      </c>
      <c r="I21" s="1623">
        <v>459</v>
      </c>
      <c r="J21" s="1623">
        <v>581</v>
      </c>
      <c r="K21" s="1623">
        <v>711</v>
      </c>
      <c r="L21" s="1623">
        <v>1818</v>
      </c>
      <c r="M21" s="1623">
        <v>4111</v>
      </c>
    </row>
    <row r="22" spans="1:13" ht="12" customHeight="1" outlineLevel="1">
      <c r="A22" s="1540" t="s">
        <v>1443</v>
      </c>
      <c r="B22" s="1540" t="s">
        <v>1439</v>
      </c>
      <c r="C22" s="1542"/>
      <c r="D22" s="1623">
        <v>0</v>
      </c>
      <c r="E22" s="1623">
        <v>3</v>
      </c>
      <c r="F22" s="1623">
        <v>108</v>
      </c>
      <c r="G22" s="1623">
        <v>139</v>
      </c>
      <c r="H22" s="1623">
        <v>263</v>
      </c>
      <c r="I22" s="1623">
        <v>417</v>
      </c>
      <c r="J22" s="1623">
        <v>532</v>
      </c>
      <c r="K22" s="1623">
        <v>674</v>
      </c>
      <c r="L22" s="1623">
        <v>1668</v>
      </c>
      <c r="M22" s="1623">
        <v>3804</v>
      </c>
    </row>
    <row r="23" spans="1:13" ht="12" customHeight="1" outlineLevel="1">
      <c r="A23" s="1540"/>
      <c r="B23" s="1540"/>
      <c r="C23" s="1629" t="s">
        <v>1440</v>
      </c>
      <c r="D23" s="1625">
        <v>0</v>
      </c>
      <c r="E23" s="1625">
        <v>1</v>
      </c>
      <c r="F23" s="1625">
        <v>26</v>
      </c>
      <c r="G23" s="1625">
        <v>37</v>
      </c>
      <c r="H23" s="1625">
        <v>59</v>
      </c>
      <c r="I23" s="1625">
        <v>101</v>
      </c>
      <c r="J23" s="1625">
        <v>132</v>
      </c>
      <c r="K23" s="1625">
        <v>183</v>
      </c>
      <c r="L23" s="1625">
        <v>418</v>
      </c>
      <c r="M23" s="1625">
        <v>957</v>
      </c>
    </row>
    <row r="24" spans="1:13" ht="12" customHeight="1" outlineLevel="1">
      <c r="A24" s="1540"/>
      <c r="B24" s="1540"/>
      <c r="C24" s="1629" t="s">
        <v>1441</v>
      </c>
      <c r="D24" s="1625">
        <v>0</v>
      </c>
      <c r="E24" s="1625">
        <v>2</v>
      </c>
      <c r="F24" s="1625">
        <v>82</v>
      </c>
      <c r="G24" s="1625">
        <v>102</v>
      </c>
      <c r="H24" s="1625">
        <v>204</v>
      </c>
      <c r="I24" s="1625">
        <v>316</v>
      </c>
      <c r="J24" s="1625">
        <v>400</v>
      </c>
      <c r="K24" s="1625">
        <v>491</v>
      </c>
      <c r="L24" s="1625">
        <v>1250</v>
      </c>
      <c r="M24" s="1625">
        <v>2847</v>
      </c>
    </row>
    <row r="25" spans="1:13" ht="12" customHeight="1" outlineLevel="1">
      <c r="A25" s="1532" t="s">
        <v>1444</v>
      </c>
      <c r="B25" s="1540" t="s">
        <v>1442</v>
      </c>
      <c r="C25" s="1542"/>
      <c r="D25" s="1623">
        <v>0</v>
      </c>
      <c r="E25" s="1623">
        <v>0</v>
      </c>
      <c r="F25" s="1623">
        <v>6</v>
      </c>
      <c r="G25" s="1623">
        <v>4</v>
      </c>
      <c r="H25" s="1623">
        <v>19</v>
      </c>
      <c r="I25" s="1623">
        <v>42</v>
      </c>
      <c r="J25" s="1623">
        <v>49</v>
      </c>
      <c r="K25" s="1623">
        <v>37</v>
      </c>
      <c r="L25" s="1623">
        <v>150</v>
      </c>
      <c r="M25" s="1623">
        <v>307</v>
      </c>
    </row>
    <row r="26" spans="1:13" ht="12" customHeight="1" outlineLevel="1">
      <c r="A26" s="1532"/>
      <c r="B26" s="1532"/>
      <c r="C26" s="1532" t="s">
        <v>1440</v>
      </c>
      <c r="D26" s="1625">
        <v>0</v>
      </c>
      <c r="E26" s="1625">
        <v>0</v>
      </c>
      <c r="F26" s="1625">
        <v>2</v>
      </c>
      <c r="G26" s="1625">
        <v>1</v>
      </c>
      <c r="H26" s="1625">
        <v>12</v>
      </c>
      <c r="I26" s="1625">
        <v>14</v>
      </c>
      <c r="J26" s="1625">
        <v>17</v>
      </c>
      <c r="K26" s="1625">
        <v>11</v>
      </c>
      <c r="L26" s="1625">
        <v>31</v>
      </c>
      <c r="M26" s="1625">
        <v>88</v>
      </c>
    </row>
    <row r="27" spans="1:13" ht="12" customHeight="1" outlineLevel="1">
      <c r="A27" s="1537"/>
      <c r="B27" s="1537"/>
      <c r="C27" s="1537" t="s">
        <v>1441</v>
      </c>
      <c r="D27" s="1847">
        <v>0</v>
      </c>
      <c r="E27" s="1847">
        <v>0</v>
      </c>
      <c r="F27" s="1847">
        <v>4</v>
      </c>
      <c r="G27" s="1847">
        <v>3</v>
      </c>
      <c r="H27" s="1847">
        <v>7</v>
      </c>
      <c r="I27" s="1847">
        <v>28</v>
      </c>
      <c r="J27" s="1847">
        <v>32</v>
      </c>
      <c r="K27" s="1847">
        <v>26</v>
      </c>
      <c r="L27" s="1847">
        <v>119</v>
      </c>
      <c r="M27" s="1847">
        <v>219</v>
      </c>
    </row>
    <row r="28" spans="1:13" ht="12" customHeight="1" outlineLevel="1">
      <c r="A28" s="1540" t="s">
        <v>142</v>
      </c>
      <c r="B28" s="1540"/>
      <c r="C28" s="1629"/>
      <c r="D28" s="1623">
        <v>0</v>
      </c>
      <c r="E28" s="1623">
        <v>0</v>
      </c>
      <c r="F28" s="1623">
        <v>29</v>
      </c>
      <c r="G28" s="1623">
        <v>126</v>
      </c>
      <c r="H28" s="1623">
        <v>287</v>
      </c>
      <c r="I28" s="1623">
        <v>548</v>
      </c>
      <c r="J28" s="1623">
        <v>720</v>
      </c>
      <c r="K28" s="1623">
        <v>923</v>
      </c>
      <c r="L28" s="1623">
        <v>2392</v>
      </c>
      <c r="M28" s="1623">
        <v>5025</v>
      </c>
    </row>
    <row r="29" spans="1:13" ht="12" customHeight="1" outlineLevel="1">
      <c r="A29" s="1540" t="s">
        <v>1443</v>
      </c>
      <c r="B29" s="1540" t="s">
        <v>1439</v>
      </c>
      <c r="C29" s="1542"/>
      <c r="D29" s="1623">
        <v>0</v>
      </c>
      <c r="E29" s="1623">
        <v>0</v>
      </c>
      <c r="F29" s="1623">
        <v>29</v>
      </c>
      <c r="G29" s="1623">
        <v>114</v>
      </c>
      <c r="H29" s="1623">
        <v>267</v>
      </c>
      <c r="I29" s="1623">
        <v>506</v>
      </c>
      <c r="J29" s="1623">
        <v>659</v>
      </c>
      <c r="K29" s="1623">
        <v>850</v>
      </c>
      <c r="L29" s="1623">
        <v>2230</v>
      </c>
      <c r="M29" s="1623">
        <v>4655</v>
      </c>
    </row>
    <row r="30" spans="1:13" ht="12" customHeight="1" outlineLevel="1">
      <c r="A30" s="1540"/>
      <c r="B30" s="1540"/>
      <c r="C30" s="1629" t="s">
        <v>1440</v>
      </c>
      <c r="D30" s="1623">
        <v>0</v>
      </c>
      <c r="E30" s="1623">
        <v>0</v>
      </c>
      <c r="F30" s="1625">
        <v>10</v>
      </c>
      <c r="G30" s="1625">
        <v>25</v>
      </c>
      <c r="H30" s="1625">
        <v>64</v>
      </c>
      <c r="I30" s="1625">
        <v>133</v>
      </c>
      <c r="J30" s="1625">
        <v>182</v>
      </c>
      <c r="K30" s="1625">
        <v>231</v>
      </c>
      <c r="L30" s="1625">
        <v>567</v>
      </c>
      <c r="M30" s="1625">
        <v>1212</v>
      </c>
    </row>
    <row r="31" spans="1:13" ht="12" customHeight="1" outlineLevel="1">
      <c r="A31" s="1540"/>
      <c r="B31" s="1540"/>
      <c r="C31" s="1629" t="s">
        <v>1441</v>
      </c>
      <c r="D31" s="1623">
        <v>0</v>
      </c>
      <c r="E31" s="1623">
        <v>0</v>
      </c>
      <c r="F31" s="1625">
        <v>19</v>
      </c>
      <c r="G31" s="1625">
        <v>89</v>
      </c>
      <c r="H31" s="1625">
        <v>203</v>
      </c>
      <c r="I31" s="1625">
        <v>373</v>
      </c>
      <c r="J31" s="1625">
        <v>477</v>
      </c>
      <c r="K31" s="1625">
        <v>619</v>
      </c>
      <c r="L31" s="1625">
        <v>1663</v>
      </c>
      <c r="M31" s="1625">
        <v>3443</v>
      </c>
    </row>
    <row r="32" spans="1:13" ht="12" customHeight="1" outlineLevel="1">
      <c r="A32" s="1532" t="s">
        <v>1444</v>
      </c>
      <c r="B32" s="1540" t="s">
        <v>1442</v>
      </c>
      <c r="C32" s="1542"/>
      <c r="D32" s="1623">
        <v>0</v>
      </c>
      <c r="E32" s="1623">
        <v>0</v>
      </c>
      <c r="F32" s="1623">
        <v>0</v>
      </c>
      <c r="G32" s="1623">
        <v>12</v>
      </c>
      <c r="H32" s="1623">
        <v>20</v>
      </c>
      <c r="I32" s="1623">
        <v>42</v>
      </c>
      <c r="J32" s="1623">
        <v>61</v>
      </c>
      <c r="K32" s="1623">
        <v>73</v>
      </c>
      <c r="L32" s="1623">
        <v>162</v>
      </c>
      <c r="M32" s="1623">
        <v>370</v>
      </c>
    </row>
    <row r="33" spans="1:13" ht="12" customHeight="1" outlineLevel="1">
      <c r="A33" s="1532"/>
      <c r="B33" s="1532"/>
      <c r="C33" s="1532" t="s">
        <v>1440</v>
      </c>
      <c r="D33" s="1623">
        <v>0</v>
      </c>
      <c r="E33" s="1623">
        <v>0</v>
      </c>
      <c r="F33" s="1625">
        <v>0</v>
      </c>
      <c r="G33" s="1625">
        <v>5</v>
      </c>
      <c r="H33" s="1625">
        <v>6</v>
      </c>
      <c r="I33" s="1625">
        <v>12</v>
      </c>
      <c r="J33" s="1625">
        <v>22</v>
      </c>
      <c r="K33" s="1625">
        <v>25</v>
      </c>
      <c r="L33" s="1625">
        <v>29</v>
      </c>
      <c r="M33" s="1625">
        <v>99</v>
      </c>
    </row>
    <row r="34" spans="1:13" ht="12" customHeight="1" outlineLevel="1">
      <c r="A34" s="1545"/>
      <c r="B34" s="1545"/>
      <c r="C34" s="1545" t="s">
        <v>1441</v>
      </c>
      <c r="D34" s="1595">
        <v>0</v>
      </c>
      <c r="E34" s="1595">
        <v>0</v>
      </c>
      <c r="F34" s="1848">
        <v>0</v>
      </c>
      <c r="G34" s="1848">
        <v>7</v>
      </c>
      <c r="H34" s="1848">
        <v>14</v>
      </c>
      <c r="I34" s="1848">
        <v>30</v>
      </c>
      <c r="J34" s="1848">
        <v>39</v>
      </c>
      <c r="K34" s="1848">
        <v>48</v>
      </c>
      <c r="L34" s="1848">
        <v>133</v>
      </c>
      <c r="M34" s="1848">
        <v>271</v>
      </c>
    </row>
    <row r="35" spans="1:13" ht="12" customHeight="1">
      <c r="A35" s="1540" t="s">
        <v>143</v>
      </c>
      <c r="B35" s="1540"/>
      <c r="C35" s="1629"/>
      <c r="D35" s="1623">
        <v>0</v>
      </c>
      <c r="E35" s="1623">
        <v>27</v>
      </c>
      <c r="F35" s="1623">
        <v>335</v>
      </c>
      <c r="G35" s="1623">
        <v>503</v>
      </c>
      <c r="H35" s="1623">
        <v>1050</v>
      </c>
      <c r="I35" s="1623">
        <v>1800</v>
      </c>
      <c r="J35" s="1623">
        <v>2297</v>
      </c>
      <c r="K35" s="1623">
        <v>2776</v>
      </c>
      <c r="L35" s="1623">
        <v>7457</v>
      </c>
      <c r="M35" s="1623">
        <v>16245</v>
      </c>
    </row>
    <row r="36" spans="1:13" ht="12" customHeight="1">
      <c r="A36" s="1540" t="s">
        <v>1443</v>
      </c>
      <c r="B36" s="1540" t="s">
        <v>1439</v>
      </c>
      <c r="C36" s="1542"/>
      <c r="D36" s="1623">
        <v>0</v>
      </c>
      <c r="E36" s="1623">
        <v>27</v>
      </c>
      <c r="F36" s="1623">
        <v>328</v>
      </c>
      <c r="G36" s="1623">
        <v>481</v>
      </c>
      <c r="H36" s="1623">
        <v>977</v>
      </c>
      <c r="I36" s="1623">
        <v>1661</v>
      </c>
      <c r="J36" s="1623">
        <v>2117</v>
      </c>
      <c r="K36" s="1623">
        <v>2593</v>
      </c>
      <c r="L36" s="1623">
        <v>6920</v>
      </c>
      <c r="M36" s="1623">
        <v>15104</v>
      </c>
    </row>
    <row r="37" spans="1:13" ht="12" customHeight="1">
      <c r="A37" s="1540"/>
      <c r="B37" s="1540"/>
      <c r="C37" s="1629" t="s">
        <v>1440</v>
      </c>
      <c r="D37" s="1625">
        <v>0</v>
      </c>
      <c r="E37" s="1625">
        <v>1</v>
      </c>
      <c r="F37" s="1625">
        <v>67</v>
      </c>
      <c r="G37" s="1625">
        <v>130</v>
      </c>
      <c r="H37" s="1625">
        <v>238</v>
      </c>
      <c r="I37" s="1625">
        <v>443</v>
      </c>
      <c r="J37" s="1625">
        <v>563</v>
      </c>
      <c r="K37" s="1625">
        <v>686</v>
      </c>
      <c r="L37" s="1625">
        <v>1799</v>
      </c>
      <c r="M37" s="1625">
        <v>3927</v>
      </c>
    </row>
    <row r="38" spans="1:13" ht="12" customHeight="1">
      <c r="A38" s="1540"/>
      <c r="B38" s="1540"/>
      <c r="C38" s="1629" t="s">
        <v>1441</v>
      </c>
      <c r="D38" s="1625">
        <v>0</v>
      </c>
      <c r="E38" s="1625">
        <v>26</v>
      </c>
      <c r="F38" s="1625">
        <v>261</v>
      </c>
      <c r="G38" s="1625">
        <v>351</v>
      </c>
      <c r="H38" s="1625">
        <v>739</v>
      </c>
      <c r="I38" s="1625">
        <v>1218</v>
      </c>
      <c r="J38" s="1625">
        <v>1554</v>
      </c>
      <c r="K38" s="1625">
        <v>1907</v>
      </c>
      <c r="L38" s="1625">
        <v>5121</v>
      </c>
      <c r="M38" s="1625">
        <v>11177</v>
      </c>
    </row>
    <row r="39" spans="1:13" ht="12" customHeight="1">
      <c r="A39" s="1532" t="s">
        <v>1444</v>
      </c>
      <c r="B39" s="1540" t="s">
        <v>1442</v>
      </c>
      <c r="C39" s="1542"/>
      <c r="D39" s="1623">
        <v>0</v>
      </c>
      <c r="E39" s="1623">
        <v>0</v>
      </c>
      <c r="F39" s="1623">
        <v>7</v>
      </c>
      <c r="G39" s="1623">
        <v>22</v>
      </c>
      <c r="H39" s="1623">
        <v>73</v>
      </c>
      <c r="I39" s="1623">
        <v>139</v>
      </c>
      <c r="J39" s="1623">
        <v>180</v>
      </c>
      <c r="K39" s="1623">
        <v>183</v>
      </c>
      <c r="L39" s="1623">
        <v>537</v>
      </c>
      <c r="M39" s="1623">
        <v>1141</v>
      </c>
    </row>
    <row r="40" spans="1:13" ht="12" customHeight="1">
      <c r="A40" s="1532"/>
      <c r="B40" s="1532"/>
      <c r="C40" s="1532" t="s">
        <v>1440</v>
      </c>
      <c r="D40" s="1625">
        <v>0</v>
      </c>
      <c r="E40" s="1625">
        <v>0</v>
      </c>
      <c r="F40" s="1625">
        <v>2</v>
      </c>
      <c r="G40" s="1625">
        <v>8</v>
      </c>
      <c r="H40" s="1625">
        <v>31</v>
      </c>
      <c r="I40" s="1625">
        <v>51</v>
      </c>
      <c r="J40" s="1625">
        <v>63</v>
      </c>
      <c r="K40" s="1625">
        <v>55</v>
      </c>
      <c r="L40" s="1625">
        <v>113</v>
      </c>
      <c r="M40" s="1625">
        <v>323</v>
      </c>
    </row>
    <row r="41" spans="1:13" ht="12" customHeight="1">
      <c r="A41" s="1545"/>
      <c r="B41" s="1545"/>
      <c r="C41" s="1545" t="s">
        <v>1441</v>
      </c>
      <c r="D41" s="1848">
        <v>0</v>
      </c>
      <c r="E41" s="1848">
        <v>0</v>
      </c>
      <c r="F41" s="1848">
        <v>5</v>
      </c>
      <c r="G41" s="1848">
        <v>14</v>
      </c>
      <c r="H41" s="1848">
        <v>42</v>
      </c>
      <c r="I41" s="1848">
        <v>88</v>
      </c>
      <c r="J41" s="1848">
        <v>117</v>
      </c>
      <c r="K41" s="1848">
        <v>128</v>
      </c>
      <c r="L41" s="1848">
        <v>424</v>
      </c>
      <c r="M41" s="1848">
        <v>818</v>
      </c>
    </row>
    <row r="42" spans="1:13" ht="12" customHeight="1" thickBot="1">
      <c r="A42" s="1634" t="s">
        <v>1445</v>
      </c>
      <c r="B42" s="1634"/>
      <c r="C42" s="1634"/>
      <c r="D42" s="153">
        <v>0</v>
      </c>
      <c r="E42" s="153">
        <v>0.16620498614958448</v>
      </c>
      <c r="F42" s="153">
        <v>2.0621729763004</v>
      </c>
      <c r="G42" s="153">
        <v>3.0963373345644816</v>
      </c>
      <c r="H42" s="153">
        <v>6.4635272391505074</v>
      </c>
      <c r="I42" s="153">
        <v>11.0803324099723</v>
      </c>
      <c r="J42" s="153">
        <v>14.139735303170207</v>
      </c>
      <c r="K42" s="153">
        <v>17.088334872268391</v>
      </c>
      <c r="L42" s="153">
        <v>45.903354878424132</v>
      </c>
      <c r="M42" s="153">
        <v>100</v>
      </c>
    </row>
    <row r="43" spans="1:13" ht="39.75" customHeight="1">
      <c r="A43" s="2485" t="s">
        <v>1446</v>
      </c>
      <c r="B43" s="2485"/>
      <c r="C43" s="2485"/>
      <c r="D43" s="2485"/>
      <c r="E43" s="2485"/>
      <c r="F43" s="2485"/>
      <c r="G43" s="2485"/>
      <c r="H43" s="2485"/>
      <c r="I43" s="2485"/>
      <c r="J43" s="2485"/>
      <c r="K43" s="2485"/>
      <c r="L43" s="2485"/>
      <c r="M43" s="2485"/>
    </row>
    <row r="44" spans="1:13" ht="13.8">
      <c r="A44" s="1532" t="s">
        <v>1447</v>
      </c>
      <c r="B44" s="1533"/>
      <c r="C44" s="1533"/>
      <c r="D44" s="1533"/>
      <c r="E44" s="1533"/>
      <c r="F44" s="1533"/>
      <c r="G44" s="1533"/>
      <c r="H44" s="1533"/>
      <c r="I44" s="1533"/>
      <c r="J44" s="1533"/>
      <c r="K44" s="1533"/>
      <c r="L44" s="1533"/>
      <c r="M44" s="1533"/>
    </row>
    <row r="45" spans="1:13" ht="13.8">
      <c r="A45" s="819" t="s">
        <v>198</v>
      </c>
      <c r="B45" s="1541"/>
    </row>
    <row r="46" spans="1:13" ht="13.8">
      <c r="A46" s="1533"/>
      <c r="B46" s="1533"/>
    </row>
    <row r="47" spans="1:13" ht="13.8">
      <c r="A47" s="1533"/>
      <c r="B47" s="1533"/>
    </row>
    <row r="48" spans="1:13" ht="13.8">
      <c r="A48" s="1533"/>
      <c r="B48" s="1533"/>
    </row>
    <row r="49" spans="1:2" ht="13.8">
      <c r="A49" s="1533"/>
      <c r="B49" s="1533"/>
    </row>
    <row r="50" spans="1:2" ht="13.8">
      <c r="A50" s="1533"/>
      <c r="B50" s="1533"/>
    </row>
    <row r="51" spans="1:2" ht="13.8">
      <c r="A51" s="1533"/>
      <c r="B51" s="1533"/>
    </row>
    <row r="52" spans="1:2" ht="13.8">
      <c r="A52" s="1533"/>
      <c r="B52" s="1533"/>
    </row>
    <row r="53" spans="1:2" ht="13.8">
      <c r="A53" s="1533"/>
      <c r="B53" s="1533"/>
    </row>
    <row r="54" spans="1:2" ht="13.8">
      <c r="A54" s="1533"/>
      <c r="B54" s="1533"/>
    </row>
    <row r="55" spans="1:2" ht="13.8">
      <c r="A55" s="1533"/>
      <c r="B55" s="1533"/>
    </row>
    <row r="56" spans="1:2" ht="13.8">
      <c r="A56" s="1533"/>
      <c r="B56" s="1533"/>
    </row>
    <row r="57" spans="1:2" ht="13.8">
      <c r="A57" s="1533"/>
      <c r="B57" s="1533"/>
    </row>
    <row r="58" spans="1:2" ht="13.8">
      <c r="A58" s="1533"/>
      <c r="B58" s="1533"/>
    </row>
    <row r="59" spans="1:2" ht="13.8">
      <c r="A59" s="1533"/>
      <c r="B59" s="1533"/>
    </row>
    <row r="60" spans="1:2" ht="13.8">
      <c r="A60" s="1533"/>
      <c r="B60" s="1533"/>
    </row>
    <row r="61" spans="1:2" ht="13.8">
      <c r="A61" s="1533"/>
      <c r="B61" s="1533"/>
    </row>
    <row r="62" spans="1:2" ht="13.8">
      <c r="A62" s="1533"/>
      <c r="B62" s="1533"/>
    </row>
  </sheetData>
  <mergeCells count="2">
    <mergeCell ref="M5:M6"/>
    <mergeCell ref="A43:M43"/>
  </mergeCells>
  <hyperlinks>
    <hyperlink ref="C36" location="Glosario!A3" display="Con Cobertura (1)" xr:uid="{F1C2E838-8BCE-476E-B0F3-9A141D1146EE}"/>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CF1F-67FD-4EFF-A16A-80BEB43342D5}">
  <sheetPr>
    <pageSetUpPr fitToPage="1"/>
  </sheetPr>
  <dimension ref="A1:I198"/>
  <sheetViews>
    <sheetView showGridLines="0" zoomScaleNormal="100" workbookViewId="0">
      <pane ySplit="4" topLeftCell="A5" activePane="bottomLeft" state="frozen"/>
      <selection activeCell="N18" sqref="N18"/>
      <selection pane="bottomLeft"/>
    </sheetView>
  </sheetViews>
  <sheetFormatPr baseColWidth="10" defaultColWidth="11.44140625" defaultRowHeight="13.2" outlineLevelRow="1"/>
  <cols>
    <col min="1" max="1" width="2.33203125" style="1849" customWidth="1"/>
    <col min="2" max="2" width="2.5546875" style="1849" customWidth="1"/>
    <col min="3" max="3" width="14.6640625" style="1849" customWidth="1"/>
    <col min="4" max="9" width="10.44140625" style="1849" customWidth="1"/>
    <col min="10" max="256" width="11.44140625" style="1849"/>
    <col min="257" max="257" width="2.33203125" style="1849" customWidth="1"/>
    <col min="258" max="258" width="2.5546875" style="1849" customWidth="1"/>
    <col min="259" max="259" width="14.6640625" style="1849" customWidth="1"/>
    <col min="260" max="265" width="10.44140625" style="1849" customWidth="1"/>
    <col min="266" max="512" width="11.44140625" style="1849"/>
    <col min="513" max="513" width="2.33203125" style="1849" customWidth="1"/>
    <col min="514" max="514" width="2.5546875" style="1849" customWidth="1"/>
    <col min="515" max="515" width="14.6640625" style="1849" customWidth="1"/>
    <col min="516" max="521" width="10.44140625" style="1849" customWidth="1"/>
    <col min="522" max="768" width="11.44140625" style="1849"/>
    <col min="769" max="769" width="2.33203125" style="1849" customWidth="1"/>
    <col min="770" max="770" width="2.5546875" style="1849" customWidth="1"/>
    <col min="771" max="771" width="14.6640625" style="1849" customWidth="1"/>
    <col min="772" max="777" width="10.44140625" style="1849" customWidth="1"/>
    <col min="778" max="1024" width="11.44140625" style="1849"/>
    <col min="1025" max="1025" width="2.33203125" style="1849" customWidth="1"/>
    <col min="1026" max="1026" width="2.5546875" style="1849" customWidth="1"/>
    <col min="1027" max="1027" width="14.6640625" style="1849" customWidth="1"/>
    <col min="1028" max="1033" width="10.44140625" style="1849" customWidth="1"/>
    <col min="1034" max="1280" width="11.44140625" style="1849"/>
    <col min="1281" max="1281" width="2.33203125" style="1849" customWidth="1"/>
    <col min="1282" max="1282" width="2.5546875" style="1849" customWidth="1"/>
    <col min="1283" max="1283" width="14.6640625" style="1849" customWidth="1"/>
    <col min="1284" max="1289" width="10.44140625" style="1849" customWidth="1"/>
    <col min="1290" max="1536" width="11.44140625" style="1849"/>
    <col min="1537" max="1537" width="2.33203125" style="1849" customWidth="1"/>
    <col min="1538" max="1538" width="2.5546875" style="1849" customWidth="1"/>
    <col min="1539" max="1539" width="14.6640625" style="1849" customWidth="1"/>
    <col min="1540" max="1545" width="10.44140625" style="1849" customWidth="1"/>
    <col min="1546" max="1792" width="11.44140625" style="1849"/>
    <col min="1793" max="1793" width="2.33203125" style="1849" customWidth="1"/>
    <col min="1794" max="1794" width="2.5546875" style="1849" customWidth="1"/>
    <col min="1795" max="1795" width="14.6640625" style="1849" customWidth="1"/>
    <col min="1796" max="1801" width="10.44140625" style="1849" customWidth="1"/>
    <col min="1802" max="2048" width="11.44140625" style="1849"/>
    <col min="2049" max="2049" width="2.33203125" style="1849" customWidth="1"/>
    <col min="2050" max="2050" width="2.5546875" style="1849" customWidth="1"/>
    <col min="2051" max="2051" width="14.6640625" style="1849" customWidth="1"/>
    <col min="2052" max="2057" width="10.44140625" style="1849" customWidth="1"/>
    <col min="2058" max="2304" width="11.44140625" style="1849"/>
    <col min="2305" max="2305" width="2.33203125" style="1849" customWidth="1"/>
    <col min="2306" max="2306" width="2.5546875" style="1849" customWidth="1"/>
    <col min="2307" max="2307" width="14.6640625" style="1849" customWidth="1"/>
    <col min="2308" max="2313" width="10.44140625" style="1849" customWidth="1"/>
    <col min="2314" max="2560" width="11.44140625" style="1849"/>
    <col min="2561" max="2561" width="2.33203125" style="1849" customWidth="1"/>
    <col min="2562" max="2562" width="2.5546875" style="1849" customWidth="1"/>
    <col min="2563" max="2563" width="14.6640625" style="1849" customWidth="1"/>
    <col min="2564" max="2569" width="10.44140625" style="1849" customWidth="1"/>
    <col min="2570" max="2816" width="11.44140625" style="1849"/>
    <col min="2817" max="2817" width="2.33203125" style="1849" customWidth="1"/>
    <col min="2818" max="2818" width="2.5546875" style="1849" customWidth="1"/>
    <col min="2819" max="2819" width="14.6640625" style="1849" customWidth="1"/>
    <col min="2820" max="2825" width="10.44140625" style="1849" customWidth="1"/>
    <col min="2826" max="3072" width="11.44140625" style="1849"/>
    <col min="3073" max="3073" width="2.33203125" style="1849" customWidth="1"/>
    <col min="3074" max="3074" width="2.5546875" style="1849" customWidth="1"/>
    <col min="3075" max="3075" width="14.6640625" style="1849" customWidth="1"/>
    <col min="3076" max="3081" width="10.44140625" style="1849" customWidth="1"/>
    <col min="3082" max="3328" width="11.44140625" style="1849"/>
    <col min="3329" max="3329" width="2.33203125" style="1849" customWidth="1"/>
    <col min="3330" max="3330" width="2.5546875" style="1849" customWidth="1"/>
    <col min="3331" max="3331" width="14.6640625" style="1849" customWidth="1"/>
    <col min="3332" max="3337" width="10.44140625" style="1849" customWidth="1"/>
    <col min="3338" max="3584" width="11.44140625" style="1849"/>
    <col min="3585" max="3585" width="2.33203125" style="1849" customWidth="1"/>
    <col min="3586" max="3586" width="2.5546875" style="1849" customWidth="1"/>
    <col min="3587" max="3587" width="14.6640625" style="1849" customWidth="1"/>
    <col min="3588" max="3593" width="10.44140625" style="1849" customWidth="1"/>
    <col min="3594" max="3840" width="11.44140625" style="1849"/>
    <col min="3841" max="3841" width="2.33203125" style="1849" customWidth="1"/>
    <col min="3842" max="3842" width="2.5546875" style="1849" customWidth="1"/>
    <col min="3843" max="3843" width="14.6640625" style="1849" customWidth="1"/>
    <col min="3844" max="3849" width="10.44140625" style="1849" customWidth="1"/>
    <col min="3850" max="4096" width="11.44140625" style="1849"/>
    <col min="4097" max="4097" width="2.33203125" style="1849" customWidth="1"/>
    <col min="4098" max="4098" width="2.5546875" style="1849" customWidth="1"/>
    <col min="4099" max="4099" width="14.6640625" style="1849" customWidth="1"/>
    <col min="4100" max="4105" width="10.44140625" style="1849" customWidth="1"/>
    <col min="4106" max="4352" width="11.44140625" style="1849"/>
    <col min="4353" max="4353" width="2.33203125" style="1849" customWidth="1"/>
    <col min="4354" max="4354" width="2.5546875" style="1849" customWidth="1"/>
    <col min="4355" max="4355" width="14.6640625" style="1849" customWidth="1"/>
    <col min="4356" max="4361" width="10.44140625" style="1849" customWidth="1"/>
    <col min="4362" max="4608" width="11.44140625" style="1849"/>
    <col min="4609" max="4609" width="2.33203125" style="1849" customWidth="1"/>
    <col min="4610" max="4610" width="2.5546875" style="1849" customWidth="1"/>
    <col min="4611" max="4611" width="14.6640625" style="1849" customWidth="1"/>
    <col min="4612" max="4617" width="10.44140625" style="1849" customWidth="1"/>
    <col min="4618" max="4864" width="11.44140625" style="1849"/>
    <col min="4865" max="4865" width="2.33203125" style="1849" customWidth="1"/>
    <col min="4866" max="4866" width="2.5546875" style="1849" customWidth="1"/>
    <col min="4867" max="4867" width="14.6640625" style="1849" customWidth="1"/>
    <col min="4868" max="4873" width="10.44140625" style="1849" customWidth="1"/>
    <col min="4874" max="5120" width="11.44140625" style="1849"/>
    <col min="5121" max="5121" width="2.33203125" style="1849" customWidth="1"/>
    <col min="5122" max="5122" width="2.5546875" style="1849" customWidth="1"/>
    <col min="5123" max="5123" width="14.6640625" style="1849" customWidth="1"/>
    <col min="5124" max="5129" width="10.44140625" style="1849" customWidth="1"/>
    <col min="5130" max="5376" width="11.44140625" style="1849"/>
    <col min="5377" max="5377" width="2.33203125" style="1849" customWidth="1"/>
    <col min="5378" max="5378" width="2.5546875" style="1849" customWidth="1"/>
    <col min="5379" max="5379" width="14.6640625" style="1849" customWidth="1"/>
    <col min="5380" max="5385" width="10.44140625" style="1849" customWidth="1"/>
    <col min="5386" max="5632" width="11.44140625" style="1849"/>
    <col min="5633" max="5633" width="2.33203125" style="1849" customWidth="1"/>
    <col min="5634" max="5634" width="2.5546875" style="1849" customWidth="1"/>
    <col min="5635" max="5635" width="14.6640625" style="1849" customWidth="1"/>
    <col min="5636" max="5641" width="10.44140625" style="1849" customWidth="1"/>
    <col min="5642" max="5888" width="11.44140625" style="1849"/>
    <col min="5889" max="5889" width="2.33203125" style="1849" customWidth="1"/>
    <col min="5890" max="5890" width="2.5546875" style="1849" customWidth="1"/>
    <col min="5891" max="5891" width="14.6640625" style="1849" customWidth="1"/>
    <col min="5892" max="5897" width="10.44140625" style="1849" customWidth="1"/>
    <col min="5898" max="6144" width="11.44140625" style="1849"/>
    <col min="6145" max="6145" width="2.33203125" style="1849" customWidth="1"/>
    <col min="6146" max="6146" width="2.5546875" style="1849" customWidth="1"/>
    <col min="6147" max="6147" width="14.6640625" style="1849" customWidth="1"/>
    <col min="6148" max="6153" width="10.44140625" style="1849" customWidth="1"/>
    <col min="6154" max="6400" width="11.44140625" style="1849"/>
    <col min="6401" max="6401" width="2.33203125" style="1849" customWidth="1"/>
    <col min="6402" max="6402" width="2.5546875" style="1849" customWidth="1"/>
    <col min="6403" max="6403" width="14.6640625" style="1849" customWidth="1"/>
    <col min="6404" max="6409" width="10.44140625" style="1849" customWidth="1"/>
    <col min="6410" max="6656" width="11.44140625" style="1849"/>
    <col min="6657" max="6657" width="2.33203125" style="1849" customWidth="1"/>
    <col min="6658" max="6658" width="2.5546875" style="1849" customWidth="1"/>
    <col min="6659" max="6659" width="14.6640625" style="1849" customWidth="1"/>
    <col min="6660" max="6665" width="10.44140625" style="1849" customWidth="1"/>
    <col min="6666" max="6912" width="11.44140625" style="1849"/>
    <col min="6913" max="6913" width="2.33203125" style="1849" customWidth="1"/>
    <col min="6914" max="6914" width="2.5546875" style="1849" customWidth="1"/>
    <col min="6915" max="6915" width="14.6640625" style="1849" customWidth="1"/>
    <col min="6916" max="6921" width="10.44140625" style="1849" customWidth="1"/>
    <col min="6922" max="7168" width="11.44140625" style="1849"/>
    <col min="7169" max="7169" width="2.33203125" style="1849" customWidth="1"/>
    <col min="7170" max="7170" width="2.5546875" style="1849" customWidth="1"/>
    <col min="7171" max="7171" width="14.6640625" style="1849" customWidth="1"/>
    <col min="7172" max="7177" width="10.44140625" style="1849" customWidth="1"/>
    <col min="7178" max="7424" width="11.44140625" style="1849"/>
    <col min="7425" max="7425" width="2.33203125" style="1849" customWidth="1"/>
    <col min="7426" max="7426" width="2.5546875" style="1849" customWidth="1"/>
    <col min="7427" max="7427" width="14.6640625" style="1849" customWidth="1"/>
    <col min="7428" max="7433" width="10.44140625" style="1849" customWidth="1"/>
    <col min="7434" max="7680" width="11.44140625" style="1849"/>
    <col min="7681" max="7681" width="2.33203125" style="1849" customWidth="1"/>
    <col min="7682" max="7682" width="2.5546875" style="1849" customWidth="1"/>
    <col min="7683" max="7683" width="14.6640625" style="1849" customWidth="1"/>
    <col min="7684" max="7689" width="10.44140625" style="1849" customWidth="1"/>
    <col min="7690" max="7936" width="11.44140625" style="1849"/>
    <col min="7937" max="7937" width="2.33203125" style="1849" customWidth="1"/>
    <col min="7938" max="7938" width="2.5546875" style="1849" customWidth="1"/>
    <col min="7939" max="7939" width="14.6640625" style="1849" customWidth="1"/>
    <col min="7940" max="7945" width="10.44140625" style="1849" customWidth="1"/>
    <col min="7946" max="8192" width="11.44140625" style="1849"/>
    <col min="8193" max="8193" width="2.33203125" style="1849" customWidth="1"/>
    <col min="8194" max="8194" width="2.5546875" style="1849" customWidth="1"/>
    <col min="8195" max="8195" width="14.6640625" style="1849" customWidth="1"/>
    <col min="8196" max="8201" width="10.44140625" style="1849" customWidth="1"/>
    <col min="8202" max="8448" width="11.44140625" style="1849"/>
    <col min="8449" max="8449" width="2.33203125" style="1849" customWidth="1"/>
    <col min="8450" max="8450" width="2.5546875" style="1849" customWidth="1"/>
    <col min="8451" max="8451" width="14.6640625" style="1849" customWidth="1"/>
    <col min="8452" max="8457" width="10.44140625" style="1849" customWidth="1"/>
    <col min="8458" max="8704" width="11.44140625" style="1849"/>
    <col min="8705" max="8705" width="2.33203125" style="1849" customWidth="1"/>
    <col min="8706" max="8706" width="2.5546875" style="1849" customWidth="1"/>
    <col min="8707" max="8707" width="14.6640625" style="1849" customWidth="1"/>
    <col min="8708" max="8713" width="10.44140625" style="1849" customWidth="1"/>
    <col min="8714" max="8960" width="11.44140625" style="1849"/>
    <col min="8961" max="8961" width="2.33203125" style="1849" customWidth="1"/>
    <col min="8962" max="8962" width="2.5546875" style="1849" customWidth="1"/>
    <col min="8963" max="8963" width="14.6640625" style="1849" customWidth="1"/>
    <col min="8964" max="8969" width="10.44140625" style="1849" customWidth="1"/>
    <col min="8970" max="9216" width="11.44140625" style="1849"/>
    <col min="9217" max="9217" width="2.33203125" style="1849" customWidth="1"/>
    <col min="9218" max="9218" width="2.5546875" style="1849" customWidth="1"/>
    <col min="9219" max="9219" width="14.6640625" style="1849" customWidth="1"/>
    <col min="9220" max="9225" width="10.44140625" style="1849" customWidth="1"/>
    <col min="9226" max="9472" width="11.44140625" style="1849"/>
    <col min="9473" max="9473" width="2.33203125" style="1849" customWidth="1"/>
    <col min="9474" max="9474" width="2.5546875" style="1849" customWidth="1"/>
    <col min="9475" max="9475" width="14.6640625" style="1849" customWidth="1"/>
    <col min="9476" max="9481" width="10.44140625" style="1849" customWidth="1"/>
    <col min="9482" max="9728" width="11.44140625" style="1849"/>
    <col min="9729" max="9729" width="2.33203125" style="1849" customWidth="1"/>
    <col min="9730" max="9730" width="2.5546875" style="1849" customWidth="1"/>
    <col min="9731" max="9731" width="14.6640625" style="1849" customWidth="1"/>
    <col min="9732" max="9737" width="10.44140625" style="1849" customWidth="1"/>
    <col min="9738" max="9984" width="11.44140625" style="1849"/>
    <col min="9985" max="9985" width="2.33203125" style="1849" customWidth="1"/>
    <col min="9986" max="9986" width="2.5546875" style="1849" customWidth="1"/>
    <col min="9987" max="9987" width="14.6640625" style="1849" customWidth="1"/>
    <col min="9988" max="9993" width="10.44140625" style="1849" customWidth="1"/>
    <col min="9994" max="10240" width="11.44140625" style="1849"/>
    <col min="10241" max="10241" width="2.33203125" style="1849" customWidth="1"/>
    <col min="10242" max="10242" width="2.5546875" style="1849" customWidth="1"/>
    <col min="10243" max="10243" width="14.6640625" style="1849" customWidth="1"/>
    <col min="10244" max="10249" width="10.44140625" style="1849" customWidth="1"/>
    <col min="10250" max="10496" width="11.44140625" style="1849"/>
    <col min="10497" max="10497" width="2.33203125" style="1849" customWidth="1"/>
    <col min="10498" max="10498" width="2.5546875" style="1849" customWidth="1"/>
    <col min="10499" max="10499" width="14.6640625" style="1849" customWidth="1"/>
    <col min="10500" max="10505" width="10.44140625" style="1849" customWidth="1"/>
    <col min="10506" max="10752" width="11.44140625" style="1849"/>
    <col min="10753" max="10753" width="2.33203125" style="1849" customWidth="1"/>
    <col min="10754" max="10754" width="2.5546875" style="1849" customWidth="1"/>
    <col min="10755" max="10755" width="14.6640625" style="1849" customWidth="1"/>
    <col min="10756" max="10761" width="10.44140625" style="1849" customWidth="1"/>
    <col min="10762" max="11008" width="11.44140625" style="1849"/>
    <col min="11009" max="11009" width="2.33203125" style="1849" customWidth="1"/>
    <col min="11010" max="11010" width="2.5546875" style="1849" customWidth="1"/>
    <col min="11011" max="11011" width="14.6640625" style="1849" customWidth="1"/>
    <col min="11012" max="11017" width="10.44140625" style="1849" customWidth="1"/>
    <col min="11018" max="11264" width="11.44140625" style="1849"/>
    <col min="11265" max="11265" width="2.33203125" style="1849" customWidth="1"/>
    <col min="11266" max="11266" width="2.5546875" style="1849" customWidth="1"/>
    <col min="11267" max="11267" width="14.6640625" style="1849" customWidth="1"/>
    <col min="11268" max="11273" width="10.44140625" style="1849" customWidth="1"/>
    <col min="11274" max="11520" width="11.44140625" style="1849"/>
    <col min="11521" max="11521" width="2.33203125" style="1849" customWidth="1"/>
    <col min="11522" max="11522" width="2.5546875" style="1849" customWidth="1"/>
    <col min="11523" max="11523" width="14.6640625" style="1849" customWidth="1"/>
    <col min="11524" max="11529" width="10.44140625" style="1849" customWidth="1"/>
    <col min="11530" max="11776" width="11.44140625" style="1849"/>
    <col min="11777" max="11777" width="2.33203125" style="1849" customWidth="1"/>
    <col min="11778" max="11778" width="2.5546875" style="1849" customWidth="1"/>
    <col min="11779" max="11779" width="14.6640625" style="1849" customWidth="1"/>
    <col min="11780" max="11785" width="10.44140625" style="1849" customWidth="1"/>
    <col min="11786" max="12032" width="11.44140625" style="1849"/>
    <col min="12033" max="12033" width="2.33203125" style="1849" customWidth="1"/>
    <col min="12034" max="12034" width="2.5546875" style="1849" customWidth="1"/>
    <col min="12035" max="12035" width="14.6640625" style="1849" customWidth="1"/>
    <col min="12036" max="12041" width="10.44140625" style="1849" customWidth="1"/>
    <col min="12042" max="12288" width="11.44140625" style="1849"/>
    <col min="12289" max="12289" width="2.33203125" style="1849" customWidth="1"/>
    <col min="12290" max="12290" width="2.5546875" style="1849" customWidth="1"/>
    <col min="12291" max="12291" width="14.6640625" style="1849" customWidth="1"/>
    <col min="12292" max="12297" width="10.44140625" style="1849" customWidth="1"/>
    <col min="12298" max="12544" width="11.44140625" style="1849"/>
    <col min="12545" max="12545" width="2.33203125" style="1849" customWidth="1"/>
    <col min="12546" max="12546" width="2.5546875" style="1849" customWidth="1"/>
    <col min="12547" max="12547" width="14.6640625" style="1849" customWidth="1"/>
    <col min="12548" max="12553" width="10.44140625" style="1849" customWidth="1"/>
    <col min="12554" max="12800" width="11.44140625" style="1849"/>
    <col min="12801" max="12801" width="2.33203125" style="1849" customWidth="1"/>
    <col min="12802" max="12802" width="2.5546875" style="1849" customWidth="1"/>
    <col min="12803" max="12803" width="14.6640625" style="1849" customWidth="1"/>
    <col min="12804" max="12809" width="10.44140625" style="1849" customWidth="1"/>
    <col min="12810" max="13056" width="11.44140625" style="1849"/>
    <col min="13057" max="13057" width="2.33203125" style="1849" customWidth="1"/>
    <col min="13058" max="13058" width="2.5546875" style="1849" customWidth="1"/>
    <col min="13059" max="13059" width="14.6640625" style="1849" customWidth="1"/>
    <col min="13060" max="13065" width="10.44140625" style="1849" customWidth="1"/>
    <col min="13066" max="13312" width="11.44140625" style="1849"/>
    <col min="13313" max="13313" width="2.33203125" style="1849" customWidth="1"/>
    <col min="13314" max="13314" width="2.5546875" style="1849" customWidth="1"/>
    <col min="13315" max="13315" width="14.6640625" style="1849" customWidth="1"/>
    <col min="13316" max="13321" width="10.44140625" style="1849" customWidth="1"/>
    <col min="13322" max="13568" width="11.44140625" style="1849"/>
    <col min="13569" max="13569" width="2.33203125" style="1849" customWidth="1"/>
    <col min="13570" max="13570" width="2.5546875" style="1849" customWidth="1"/>
    <col min="13571" max="13571" width="14.6640625" style="1849" customWidth="1"/>
    <col min="13572" max="13577" width="10.44140625" style="1849" customWidth="1"/>
    <col min="13578" max="13824" width="11.44140625" style="1849"/>
    <col min="13825" max="13825" width="2.33203125" style="1849" customWidth="1"/>
    <col min="13826" max="13826" width="2.5546875" style="1849" customWidth="1"/>
    <col min="13827" max="13827" width="14.6640625" style="1849" customWidth="1"/>
    <col min="13828" max="13833" width="10.44140625" style="1849" customWidth="1"/>
    <col min="13834" max="14080" width="11.44140625" style="1849"/>
    <col min="14081" max="14081" width="2.33203125" style="1849" customWidth="1"/>
    <col min="14082" max="14082" width="2.5546875" style="1849" customWidth="1"/>
    <col min="14083" max="14083" width="14.6640625" style="1849" customWidth="1"/>
    <col min="14084" max="14089" width="10.44140625" style="1849" customWidth="1"/>
    <col min="14090" max="14336" width="11.44140625" style="1849"/>
    <col min="14337" max="14337" width="2.33203125" style="1849" customWidth="1"/>
    <col min="14338" max="14338" width="2.5546875" style="1849" customWidth="1"/>
    <col min="14339" max="14339" width="14.6640625" style="1849" customWidth="1"/>
    <col min="14340" max="14345" width="10.44140625" style="1849" customWidth="1"/>
    <col min="14346" max="14592" width="11.44140625" style="1849"/>
    <col min="14593" max="14593" width="2.33203125" style="1849" customWidth="1"/>
    <col min="14594" max="14594" width="2.5546875" style="1849" customWidth="1"/>
    <col min="14595" max="14595" width="14.6640625" style="1849" customWidth="1"/>
    <col min="14596" max="14601" width="10.44140625" style="1849" customWidth="1"/>
    <col min="14602" max="14848" width="11.44140625" style="1849"/>
    <col min="14849" max="14849" width="2.33203125" style="1849" customWidth="1"/>
    <col min="14850" max="14850" width="2.5546875" style="1849" customWidth="1"/>
    <col min="14851" max="14851" width="14.6640625" style="1849" customWidth="1"/>
    <col min="14852" max="14857" width="10.44140625" style="1849" customWidth="1"/>
    <col min="14858" max="15104" width="11.44140625" style="1849"/>
    <col min="15105" max="15105" width="2.33203125" style="1849" customWidth="1"/>
    <col min="15106" max="15106" width="2.5546875" style="1849" customWidth="1"/>
    <col min="15107" max="15107" width="14.6640625" style="1849" customWidth="1"/>
    <col min="15108" max="15113" width="10.44140625" style="1849" customWidth="1"/>
    <col min="15114" max="15360" width="11.44140625" style="1849"/>
    <col min="15361" max="15361" width="2.33203125" style="1849" customWidth="1"/>
    <col min="15362" max="15362" width="2.5546875" style="1849" customWidth="1"/>
    <col min="15363" max="15363" width="14.6640625" style="1849" customWidth="1"/>
    <col min="15364" max="15369" width="10.44140625" style="1849" customWidth="1"/>
    <col min="15370" max="15616" width="11.44140625" style="1849"/>
    <col min="15617" max="15617" width="2.33203125" style="1849" customWidth="1"/>
    <col min="15618" max="15618" width="2.5546875" style="1849" customWidth="1"/>
    <col min="15619" max="15619" width="14.6640625" style="1849" customWidth="1"/>
    <col min="15620" max="15625" width="10.44140625" style="1849" customWidth="1"/>
    <col min="15626" max="15872" width="11.44140625" style="1849"/>
    <col min="15873" max="15873" width="2.33203125" style="1849" customWidth="1"/>
    <col min="15874" max="15874" width="2.5546875" style="1849" customWidth="1"/>
    <col min="15875" max="15875" width="14.6640625" style="1849" customWidth="1"/>
    <col min="15876" max="15881" width="10.44140625" style="1849" customWidth="1"/>
    <col min="15882" max="16128" width="11.44140625" style="1849"/>
    <col min="16129" max="16129" width="2.33203125" style="1849" customWidth="1"/>
    <col min="16130" max="16130" width="2.5546875" style="1849" customWidth="1"/>
    <col min="16131" max="16131" width="14.6640625" style="1849" customWidth="1"/>
    <col min="16132" max="16137" width="10.44140625" style="1849" customWidth="1"/>
    <col min="16138" max="16384" width="11.44140625" style="1849"/>
  </cols>
  <sheetData>
    <row r="1" spans="1:9" ht="13.8">
      <c r="A1" s="548"/>
      <c r="B1" s="548"/>
      <c r="C1" s="1838"/>
      <c r="D1" s="1586"/>
    </row>
    <row r="2" spans="1:9" ht="67.8" customHeight="1">
      <c r="A2" s="1640" t="s">
        <v>66</v>
      </c>
      <c r="B2" s="1850"/>
      <c r="C2" s="1850"/>
      <c r="D2" s="1850"/>
      <c r="E2" s="1850"/>
      <c r="F2" s="1850"/>
      <c r="G2" s="1850"/>
      <c r="H2" s="1850"/>
      <c r="I2" s="1850"/>
    </row>
    <row r="3" spans="1:9" ht="13.2" customHeight="1" thickBot="1">
      <c r="A3" s="1851"/>
      <c r="B3" s="1852"/>
      <c r="C3" s="1852"/>
      <c r="D3" s="1853"/>
      <c r="E3" s="1853"/>
      <c r="F3" s="1853"/>
      <c r="G3" s="1853"/>
      <c r="H3" s="1853"/>
      <c r="I3" s="1853"/>
    </row>
    <row r="4" spans="1:9" ht="17.25" customHeight="1">
      <c r="A4" s="1846"/>
      <c r="B4" s="1846"/>
      <c r="C4" s="1846"/>
      <c r="D4" s="1854">
        <v>45777</v>
      </c>
      <c r="E4" s="1854">
        <v>45808</v>
      </c>
      <c r="F4" s="1854">
        <v>45838</v>
      </c>
      <c r="G4" s="1854">
        <v>45869</v>
      </c>
      <c r="H4" s="1854">
        <v>45900</v>
      </c>
      <c r="I4" s="1854">
        <v>45930</v>
      </c>
    </row>
    <row r="5" spans="1:9" ht="13.8" outlineLevel="1">
      <c r="A5" s="1540" t="s">
        <v>137</v>
      </c>
      <c r="B5" s="1540"/>
      <c r="C5" s="1629"/>
      <c r="D5" s="1855">
        <v>6</v>
      </c>
      <c r="E5" s="1855">
        <v>11</v>
      </c>
      <c r="F5" s="1855">
        <v>11</v>
      </c>
      <c r="G5" s="1855">
        <v>8</v>
      </c>
      <c r="H5" s="1855">
        <v>8</v>
      </c>
      <c r="I5" s="1855">
        <v>4</v>
      </c>
    </row>
    <row r="6" spans="1:9" ht="13.8" outlineLevel="1">
      <c r="A6" s="1540"/>
      <c r="B6" s="1540" t="s">
        <v>1439</v>
      </c>
      <c r="C6" s="1542"/>
      <c r="D6" s="1625">
        <v>6</v>
      </c>
      <c r="E6" s="1625">
        <v>10</v>
      </c>
      <c r="F6" s="1625">
        <v>11</v>
      </c>
      <c r="G6" s="1625">
        <v>8</v>
      </c>
      <c r="H6" s="1625">
        <v>8</v>
      </c>
      <c r="I6" s="1625">
        <v>4</v>
      </c>
    </row>
    <row r="7" spans="1:9" ht="13.8" outlineLevel="1">
      <c r="A7" s="1540"/>
      <c r="B7" s="1540"/>
      <c r="C7" s="1629" t="s">
        <v>1440</v>
      </c>
      <c r="D7" s="1625">
        <v>1</v>
      </c>
      <c r="E7" s="1625">
        <v>2</v>
      </c>
      <c r="F7" s="1625">
        <v>3</v>
      </c>
      <c r="G7" s="1625">
        <v>1</v>
      </c>
      <c r="H7" s="1625">
        <v>1</v>
      </c>
      <c r="I7" s="1625">
        <v>2</v>
      </c>
    </row>
    <row r="8" spans="1:9" ht="13.8" outlineLevel="1">
      <c r="A8" s="1540"/>
      <c r="B8" s="1540"/>
      <c r="C8" s="1629" t="s">
        <v>1441</v>
      </c>
      <c r="D8" s="1625">
        <v>5</v>
      </c>
      <c r="E8" s="1625">
        <v>8</v>
      </c>
      <c r="F8" s="1625">
        <v>8</v>
      </c>
      <c r="G8" s="1625">
        <v>7</v>
      </c>
      <c r="H8" s="1625">
        <v>7</v>
      </c>
      <c r="I8" s="1625">
        <v>2</v>
      </c>
    </row>
    <row r="9" spans="1:9" ht="13.8" outlineLevel="1">
      <c r="A9" s="1532"/>
      <c r="B9" s="1540" t="s">
        <v>1442</v>
      </c>
      <c r="C9" s="1542"/>
      <c r="D9" s="1625">
        <v>0</v>
      </c>
      <c r="E9" s="1625">
        <v>1</v>
      </c>
      <c r="F9" s="1625">
        <v>0</v>
      </c>
      <c r="G9" s="1625">
        <v>0</v>
      </c>
      <c r="H9" s="1625">
        <v>0</v>
      </c>
      <c r="I9" s="1625">
        <v>0</v>
      </c>
    </row>
    <row r="10" spans="1:9" ht="13.8" outlineLevel="1">
      <c r="A10" s="1532"/>
      <c r="B10" s="1532"/>
      <c r="C10" s="1532" t="s">
        <v>1440</v>
      </c>
      <c r="D10" s="1625">
        <v>0</v>
      </c>
      <c r="E10" s="1625">
        <v>0</v>
      </c>
      <c r="F10" s="1625">
        <v>0</v>
      </c>
      <c r="G10" s="1625">
        <v>0</v>
      </c>
      <c r="H10" s="1625">
        <v>0</v>
      </c>
      <c r="I10" s="1625">
        <v>0</v>
      </c>
    </row>
    <row r="11" spans="1:9" ht="13.8" outlineLevel="1">
      <c r="A11" s="1537"/>
      <c r="B11" s="1537"/>
      <c r="C11" s="1537" t="s">
        <v>1441</v>
      </c>
      <c r="D11" s="1847">
        <v>0</v>
      </c>
      <c r="E11" s="1847">
        <v>1</v>
      </c>
      <c r="F11" s="1847">
        <v>0</v>
      </c>
      <c r="G11" s="1847">
        <v>0</v>
      </c>
      <c r="H11" s="1847">
        <v>0</v>
      </c>
      <c r="I11" s="1847">
        <v>0</v>
      </c>
    </row>
    <row r="12" spans="1:9" ht="16.5" customHeight="1" outlineLevel="1">
      <c r="A12" s="1540" t="s">
        <v>140</v>
      </c>
      <c r="B12" s="1540"/>
      <c r="C12" s="1629"/>
      <c r="D12" s="1855">
        <v>61</v>
      </c>
      <c r="E12" s="1855">
        <v>59</v>
      </c>
      <c r="F12" s="1855">
        <v>50</v>
      </c>
      <c r="G12" s="1855">
        <v>56</v>
      </c>
      <c r="H12" s="1855">
        <v>50</v>
      </c>
      <c r="I12" s="1855">
        <v>36</v>
      </c>
    </row>
    <row r="13" spans="1:9" ht="13.5" customHeight="1" outlineLevel="1">
      <c r="A13" s="1540"/>
      <c r="B13" s="1540" t="s">
        <v>1439</v>
      </c>
      <c r="C13" s="1542"/>
      <c r="D13" s="1625">
        <v>61</v>
      </c>
      <c r="E13" s="1625">
        <v>59</v>
      </c>
      <c r="F13" s="1625">
        <v>49</v>
      </c>
      <c r="G13" s="1625">
        <v>56</v>
      </c>
      <c r="H13" s="1625">
        <v>50</v>
      </c>
      <c r="I13" s="1625">
        <v>35</v>
      </c>
    </row>
    <row r="14" spans="1:9" ht="13.5" customHeight="1" outlineLevel="1">
      <c r="A14" s="1540"/>
      <c r="B14" s="1540"/>
      <c r="C14" s="1629" t="s">
        <v>1440</v>
      </c>
      <c r="D14" s="1625">
        <v>9</v>
      </c>
      <c r="E14" s="1625">
        <v>10</v>
      </c>
      <c r="F14" s="1625">
        <v>6</v>
      </c>
      <c r="G14" s="1625">
        <v>11</v>
      </c>
      <c r="H14" s="1625">
        <v>13</v>
      </c>
      <c r="I14" s="1625">
        <v>9</v>
      </c>
    </row>
    <row r="15" spans="1:9" ht="13.5" customHeight="1" outlineLevel="1">
      <c r="A15" s="1540"/>
      <c r="B15" s="1540"/>
      <c r="C15" s="1629" t="s">
        <v>1441</v>
      </c>
      <c r="D15" s="1625">
        <v>52</v>
      </c>
      <c r="E15" s="1625">
        <v>49</v>
      </c>
      <c r="F15" s="1625">
        <v>43</v>
      </c>
      <c r="G15" s="1625">
        <v>45</v>
      </c>
      <c r="H15" s="1625">
        <v>37</v>
      </c>
      <c r="I15" s="1625">
        <v>26</v>
      </c>
    </row>
    <row r="16" spans="1:9" ht="13.5" customHeight="1" outlineLevel="1">
      <c r="A16" s="1532"/>
      <c r="B16" s="1540" t="s">
        <v>1442</v>
      </c>
      <c r="C16" s="1542"/>
      <c r="D16" s="1625">
        <v>0</v>
      </c>
      <c r="E16" s="1625">
        <v>0</v>
      </c>
      <c r="F16" s="1625">
        <v>1</v>
      </c>
      <c r="G16" s="1625">
        <v>0</v>
      </c>
      <c r="H16" s="1625">
        <v>0</v>
      </c>
      <c r="I16" s="1625">
        <v>1</v>
      </c>
    </row>
    <row r="17" spans="1:9" ht="13.5" customHeight="1" outlineLevel="1">
      <c r="A17" s="1532"/>
      <c r="B17" s="1532"/>
      <c r="C17" s="1532" t="s">
        <v>1440</v>
      </c>
      <c r="D17" s="1625">
        <v>0</v>
      </c>
      <c r="E17" s="1625">
        <v>0</v>
      </c>
      <c r="F17" s="1625">
        <v>0</v>
      </c>
      <c r="G17" s="1625">
        <v>0</v>
      </c>
      <c r="H17" s="1625">
        <v>0</v>
      </c>
      <c r="I17" s="1625">
        <v>0</v>
      </c>
    </row>
    <row r="18" spans="1:9" ht="13.5" customHeight="1" outlineLevel="1">
      <c r="A18" s="1537"/>
      <c r="B18" s="1537"/>
      <c r="C18" s="1537" t="s">
        <v>1441</v>
      </c>
      <c r="D18" s="1847">
        <v>0</v>
      </c>
      <c r="E18" s="1847">
        <v>0</v>
      </c>
      <c r="F18" s="1847">
        <v>1</v>
      </c>
      <c r="G18" s="1847">
        <v>0</v>
      </c>
      <c r="H18" s="1847">
        <v>0</v>
      </c>
      <c r="I18" s="1847">
        <v>1</v>
      </c>
    </row>
    <row r="19" spans="1:9" ht="13.5" customHeight="1" outlineLevel="1">
      <c r="A19" s="1540" t="s">
        <v>141</v>
      </c>
      <c r="B19" s="1540"/>
      <c r="C19" s="1629"/>
      <c r="D19" s="1855">
        <v>38</v>
      </c>
      <c r="E19" s="1855">
        <v>42</v>
      </c>
      <c r="F19" s="1855">
        <v>30</v>
      </c>
      <c r="G19" s="1855">
        <v>33</v>
      </c>
      <c r="H19" s="1855">
        <v>30</v>
      </c>
      <c r="I19" s="1855">
        <v>36</v>
      </c>
    </row>
    <row r="20" spans="1:9" ht="13.5" customHeight="1" outlineLevel="1">
      <c r="A20" s="1540" t="s">
        <v>1443</v>
      </c>
      <c r="B20" s="1540" t="s">
        <v>1439</v>
      </c>
      <c r="C20" s="1542"/>
      <c r="D20" s="1625">
        <v>37</v>
      </c>
      <c r="E20" s="1625">
        <v>40</v>
      </c>
      <c r="F20" s="1625">
        <v>30</v>
      </c>
      <c r="G20" s="1625">
        <v>33</v>
      </c>
      <c r="H20" s="1625">
        <v>30</v>
      </c>
      <c r="I20" s="1625">
        <v>36</v>
      </c>
    </row>
    <row r="21" spans="1:9" ht="13.5" customHeight="1" outlineLevel="1">
      <c r="A21" s="1540"/>
      <c r="B21" s="1540"/>
      <c r="C21" s="1629" t="s">
        <v>1440</v>
      </c>
      <c r="D21" s="1625">
        <v>7</v>
      </c>
      <c r="E21" s="1625">
        <v>12</v>
      </c>
      <c r="F21" s="1625">
        <v>10</v>
      </c>
      <c r="G21" s="1625">
        <v>6</v>
      </c>
      <c r="H21" s="1625">
        <v>4</v>
      </c>
      <c r="I21" s="1625">
        <v>9</v>
      </c>
    </row>
    <row r="22" spans="1:9" ht="13.5" customHeight="1" outlineLevel="1">
      <c r="A22" s="1540"/>
      <c r="B22" s="1540"/>
      <c r="C22" s="1629" t="s">
        <v>1441</v>
      </c>
      <c r="D22" s="1625">
        <v>30</v>
      </c>
      <c r="E22" s="1625">
        <v>28</v>
      </c>
      <c r="F22" s="1625">
        <v>20</v>
      </c>
      <c r="G22" s="1625">
        <v>27</v>
      </c>
      <c r="H22" s="1625">
        <v>26</v>
      </c>
      <c r="I22" s="1625">
        <v>27</v>
      </c>
    </row>
    <row r="23" spans="1:9" ht="13.5" customHeight="1" outlineLevel="1">
      <c r="A23" s="1532" t="s">
        <v>1444</v>
      </c>
      <c r="B23" s="1540" t="s">
        <v>1442</v>
      </c>
      <c r="C23" s="1542"/>
      <c r="D23" s="1625">
        <v>1</v>
      </c>
      <c r="E23" s="1625">
        <v>2</v>
      </c>
      <c r="F23" s="1625">
        <v>0</v>
      </c>
      <c r="G23" s="1625">
        <v>0</v>
      </c>
      <c r="H23" s="1625">
        <v>0</v>
      </c>
      <c r="I23" s="1625">
        <v>0</v>
      </c>
    </row>
    <row r="24" spans="1:9" ht="13.5" customHeight="1" outlineLevel="1">
      <c r="A24" s="1532"/>
      <c r="B24" s="1532"/>
      <c r="C24" s="1532" t="s">
        <v>1440</v>
      </c>
      <c r="D24" s="1625">
        <v>1</v>
      </c>
      <c r="E24" s="1625">
        <v>1</v>
      </c>
      <c r="F24" s="1625">
        <v>0</v>
      </c>
      <c r="G24" s="1625">
        <v>0</v>
      </c>
      <c r="H24" s="1625">
        <v>0</v>
      </c>
      <c r="I24" s="1625">
        <v>0</v>
      </c>
    </row>
    <row r="25" spans="1:9" ht="13.5" customHeight="1" outlineLevel="1">
      <c r="A25" s="1537"/>
      <c r="B25" s="1537"/>
      <c r="C25" s="1537" t="s">
        <v>1441</v>
      </c>
      <c r="D25" s="1847">
        <v>0</v>
      </c>
      <c r="E25" s="1847">
        <v>1</v>
      </c>
      <c r="F25" s="1847">
        <v>0</v>
      </c>
      <c r="G25" s="1847">
        <v>0</v>
      </c>
      <c r="H25" s="1847">
        <v>0</v>
      </c>
      <c r="I25" s="1847">
        <v>0</v>
      </c>
    </row>
    <row r="26" spans="1:9" ht="16.5" customHeight="1" outlineLevel="1">
      <c r="A26" s="1540" t="s">
        <v>142</v>
      </c>
      <c r="B26" s="1540"/>
      <c r="C26" s="1629"/>
      <c r="D26" s="1855">
        <v>39</v>
      </c>
      <c r="E26" s="1855">
        <v>25</v>
      </c>
      <c r="F26" s="1855">
        <v>38</v>
      </c>
      <c r="G26" s="1855">
        <v>40</v>
      </c>
      <c r="H26" s="1855">
        <v>41</v>
      </c>
      <c r="I26" s="1855">
        <v>24</v>
      </c>
    </row>
    <row r="27" spans="1:9" ht="13.5" customHeight="1" outlineLevel="1">
      <c r="A27" s="1540" t="s">
        <v>1443</v>
      </c>
      <c r="B27" s="1540" t="s">
        <v>1439</v>
      </c>
      <c r="C27" s="1542"/>
      <c r="D27" s="1625">
        <v>39</v>
      </c>
      <c r="E27" s="1625">
        <v>25</v>
      </c>
      <c r="F27" s="1625">
        <v>38</v>
      </c>
      <c r="G27" s="1625">
        <v>40</v>
      </c>
      <c r="H27" s="1625">
        <v>40</v>
      </c>
      <c r="I27" s="1625">
        <v>24</v>
      </c>
    </row>
    <row r="28" spans="1:9" ht="13.5" customHeight="1" outlineLevel="1">
      <c r="A28" s="1540"/>
      <c r="B28" s="1540"/>
      <c r="C28" s="1629" t="s">
        <v>1440</v>
      </c>
      <c r="D28" s="1625">
        <v>7</v>
      </c>
      <c r="E28" s="1625">
        <v>6</v>
      </c>
      <c r="F28" s="1625">
        <v>10</v>
      </c>
      <c r="G28" s="1625">
        <v>10</v>
      </c>
      <c r="H28" s="1625">
        <v>12</v>
      </c>
      <c r="I28" s="1625">
        <v>5</v>
      </c>
    </row>
    <row r="29" spans="1:9" ht="13.5" customHeight="1" outlineLevel="1">
      <c r="A29" s="1540"/>
      <c r="B29" s="1540"/>
      <c r="C29" s="1629" t="s">
        <v>1441</v>
      </c>
      <c r="D29" s="1625">
        <v>32</v>
      </c>
      <c r="E29" s="1625">
        <v>19</v>
      </c>
      <c r="F29" s="1625">
        <v>28</v>
      </c>
      <c r="G29" s="1625">
        <v>30</v>
      </c>
      <c r="H29" s="1625">
        <v>28</v>
      </c>
      <c r="I29" s="1625">
        <v>19</v>
      </c>
    </row>
    <row r="30" spans="1:9" ht="13.5" customHeight="1" outlineLevel="1">
      <c r="A30" s="1532" t="s">
        <v>1444</v>
      </c>
      <c r="B30" s="1540" t="s">
        <v>1442</v>
      </c>
      <c r="C30" s="1542"/>
      <c r="D30" s="1625">
        <v>0</v>
      </c>
      <c r="E30" s="1625">
        <v>0</v>
      </c>
      <c r="F30" s="1625">
        <v>0</v>
      </c>
      <c r="G30" s="1625">
        <v>0</v>
      </c>
      <c r="H30" s="1625">
        <v>1</v>
      </c>
      <c r="I30" s="1625">
        <v>0</v>
      </c>
    </row>
    <row r="31" spans="1:9" ht="13.5" customHeight="1" outlineLevel="1">
      <c r="A31" s="1532"/>
      <c r="B31" s="1532"/>
      <c r="C31" s="1532" t="s">
        <v>1440</v>
      </c>
      <c r="D31" s="1625">
        <v>0</v>
      </c>
      <c r="E31" s="1625">
        <v>0</v>
      </c>
      <c r="F31" s="1625">
        <v>0</v>
      </c>
      <c r="G31" s="1625">
        <v>0</v>
      </c>
      <c r="H31" s="1625">
        <v>0</v>
      </c>
      <c r="I31" s="1625">
        <v>0</v>
      </c>
    </row>
    <row r="32" spans="1:9" ht="13.5" customHeight="1" outlineLevel="1">
      <c r="A32" s="1545"/>
      <c r="B32" s="1545"/>
      <c r="C32" s="1545" t="s">
        <v>1441</v>
      </c>
      <c r="D32" s="1848">
        <v>0</v>
      </c>
      <c r="E32" s="1848">
        <v>0</v>
      </c>
      <c r="F32" s="1848">
        <v>0</v>
      </c>
      <c r="G32" s="1848">
        <v>0</v>
      </c>
      <c r="H32" s="1848">
        <v>1</v>
      </c>
      <c r="I32" s="1848">
        <v>0</v>
      </c>
    </row>
    <row r="33" spans="1:9" ht="16.5" customHeight="1">
      <c r="A33" s="1540" t="s">
        <v>143</v>
      </c>
      <c r="B33" s="1540"/>
      <c r="C33" s="1629"/>
      <c r="D33" s="1855">
        <v>144</v>
      </c>
      <c r="E33" s="1855">
        <v>137</v>
      </c>
      <c r="F33" s="1855">
        <v>129</v>
      </c>
      <c r="G33" s="1855">
        <v>137</v>
      </c>
      <c r="H33" s="1855">
        <v>129</v>
      </c>
      <c r="I33" s="1855">
        <v>100</v>
      </c>
    </row>
    <row r="34" spans="1:9" s="1856" customFormat="1" ht="13.5" customHeight="1">
      <c r="A34" s="1540" t="s">
        <v>1443</v>
      </c>
      <c r="B34" s="1540" t="s">
        <v>1439</v>
      </c>
      <c r="C34" s="1542"/>
      <c r="D34" s="1623">
        <v>143</v>
      </c>
      <c r="E34" s="1623">
        <v>134</v>
      </c>
      <c r="F34" s="1623">
        <v>128</v>
      </c>
      <c r="G34" s="1623">
        <v>137</v>
      </c>
      <c r="H34" s="1623">
        <v>128</v>
      </c>
      <c r="I34" s="1623">
        <v>99</v>
      </c>
    </row>
    <row r="35" spans="1:9" ht="13.5" customHeight="1">
      <c r="A35" s="1540"/>
      <c r="B35" s="1540"/>
      <c r="C35" s="1629" t="s">
        <v>1440</v>
      </c>
      <c r="D35" s="1625">
        <v>24</v>
      </c>
      <c r="E35" s="1625">
        <v>30</v>
      </c>
      <c r="F35" s="1625">
        <v>29</v>
      </c>
      <c r="G35" s="1625">
        <v>28</v>
      </c>
      <c r="H35" s="1625">
        <v>30</v>
      </c>
      <c r="I35" s="1625">
        <v>25</v>
      </c>
    </row>
    <row r="36" spans="1:9" ht="13.5" customHeight="1">
      <c r="A36" s="1540"/>
      <c r="B36" s="1540"/>
      <c r="C36" s="1629" t="s">
        <v>1441</v>
      </c>
      <c r="D36" s="1625">
        <v>119</v>
      </c>
      <c r="E36" s="1625">
        <v>104</v>
      </c>
      <c r="F36" s="1625">
        <v>99</v>
      </c>
      <c r="G36" s="1625">
        <v>109</v>
      </c>
      <c r="H36" s="1625">
        <v>98</v>
      </c>
      <c r="I36" s="1625">
        <v>74</v>
      </c>
    </row>
    <row r="37" spans="1:9" s="1856" customFormat="1" ht="13.5" customHeight="1">
      <c r="A37" s="1532" t="s">
        <v>1444</v>
      </c>
      <c r="B37" s="1540" t="s">
        <v>1442</v>
      </c>
      <c r="C37" s="1542"/>
      <c r="D37" s="1623">
        <v>1</v>
      </c>
      <c r="E37" s="1623">
        <v>3</v>
      </c>
      <c r="F37" s="1623">
        <v>1</v>
      </c>
      <c r="G37" s="1623">
        <v>0</v>
      </c>
      <c r="H37" s="1623">
        <v>1</v>
      </c>
      <c r="I37" s="1623">
        <v>1</v>
      </c>
    </row>
    <row r="38" spans="1:9" ht="13.5" customHeight="1">
      <c r="A38" s="1532"/>
      <c r="B38" s="1532"/>
      <c r="C38" s="1532" t="s">
        <v>1440</v>
      </c>
      <c r="D38" s="1625">
        <v>1</v>
      </c>
      <c r="E38" s="1625">
        <v>1</v>
      </c>
      <c r="F38" s="1625">
        <v>0</v>
      </c>
      <c r="G38" s="1625">
        <v>0</v>
      </c>
      <c r="H38" s="1625">
        <v>0</v>
      </c>
      <c r="I38" s="1625">
        <v>0</v>
      </c>
    </row>
    <row r="39" spans="1:9" ht="13.5" customHeight="1" thickBot="1">
      <c r="A39" s="1550"/>
      <c r="B39" s="1550"/>
      <c r="C39" s="1550" t="s">
        <v>1441</v>
      </c>
      <c r="D39" s="1638">
        <v>0</v>
      </c>
      <c r="E39" s="1638">
        <v>2</v>
      </c>
      <c r="F39" s="1638">
        <v>1</v>
      </c>
      <c r="G39" s="1638">
        <v>0</v>
      </c>
      <c r="H39" s="1638">
        <v>1</v>
      </c>
      <c r="I39" s="1638">
        <v>1</v>
      </c>
    </row>
    <row r="40" spans="1:9" ht="60" customHeight="1">
      <c r="A40" s="2486" t="s">
        <v>1446</v>
      </c>
      <c r="B40" s="2487"/>
      <c r="C40" s="2487"/>
      <c r="D40" s="2487"/>
      <c r="E40" s="2487"/>
      <c r="F40" s="2487"/>
      <c r="G40" s="2487"/>
      <c r="H40" s="2487"/>
      <c r="I40" s="2487"/>
    </row>
    <row r="41" spans="1:9" ht="27.75" customHeight="1">
      <c r="A41" s="2488" t="s">
        <v>1447</v>
      </c>
      <c r="B41" s="2489"/>
      <c r="C41" s="2489"/>
      <c r="D41" s="2489"/>
      <c r="E41" s="2489"/>
      <c r="F41" s="2489"/>
      <c r="G41" s="2489"/>
      <c r="H41" s="2489"/>
      <c r="I41" s="2489"/>
    </row>
    <row r="42" spans="1:9" ht="13.8">
      <c r="A42" s="830" t="s">
        <v>198</v>
      </c>
      <c r="B42" s="1629"/>
      <c r="C42" s="1629"/>
      <c r="D42" s="1629"/>
      <c r="E42" s="1629"/>
      <c r="F42" s="1629"/>
      <c r="G42" s="1629"/>
      <c r="H42" s="1629"/>
      <c r="I42" s="1629"/>
    </row>
    <row r="43" spans="1:9" ht="13.8">
      <c r="A43" s="1629"/>
      <c r="B43" s="1629"/>
      <c r="C43" s="1629"/>
      <c r="D43" s="1629"/>
      <c r="E43" s="1629"/>
      <c r="F43" s="1629"/>
      <c r="G43" s="1629"/>
      <c r="H43" s="1629"/>
      <c r="I43" s="1629"/>
    </row>
    <row r="44" spans="1:9" ht="13.8">
      <c r="A44" s="1629"/>
      <c r="B44" s="1629"/>
      <c r="C44" s="1629"/>
      <c r="D44" s="1629"/>
      <c r="E44" s="1629"/>
      <c r="F44" s="1629"/>
      <c r="G44" s="1629"/>
      <c r="H44" s="1629"/>
      <c r="I44" s="1629"/>
    </row>
    <row r="45" spans="1:9" ht="13.8">
      <c r="A45" s="1629"/>
      <c r="B45" s="1629"/>
      <c r="C45" s="1629"/>
      <c r="D45" s="1629"/>
      <c r="E45" s="1629"/>
      <c r="F45" s="1629"/>
      <c r="G45" s="1629"/>
      <c r="H45" s="1629"/>
      <c r="I45" s="1629"/>
    </row>
    <row r="46" spans="1:9" ht="13.8">
      <c r="A46" s="1629"/>
      <c r="B46" s="1629"/>
      <c r="C46" s="1629"/>
      <c r="D46" s="1629"/>
      <c r="E46" s="1629"/>
      <c r="F46" s="1629"/>
      <c r="G46" s="1629"/>
      <c r="H46" s="1629"/>
      <c r="I46" s="1629"/>
    </row>
    <row r="47" spans="1:9" ht="13.8">
      <c r="A47" s="1629"/>
      <c r="B47" s="1629"/>
      <c r="C47" s="1629"/>
      <c r="D47" s="1629"/>
      <c r="E47" s="1629"/>
      <c r="F47" s="1629"/>
      <c r="G47" s="1629"/>
      <c r="H47" s="1629"/>
      <c r="I47" s="1629"/>
    </row>
    <row r="48" spans="1:9" ht="13.8">
      <c r="A48" s="1629"/>
      <c r="B48" s="1629"/>
      <c r="C48" s="1857"/>
      <c r="D48" s="1629"/>
      <c r="E48" s="1629"/>
      <c r="F48" s="1629"/>
      <c r="G48" s="1629"/>
      <c r="H48" s="1629"/>
      <c r="I48" s="1629"/>
    </row>
    <row r="49" spans="1:9" ht="13.8">
      <c r="A49" s="1629"/>
      <c r="B49" s="1629"/>
      <c r="C49" s="1629"/>
      <c r="D49" s="1629"/>
      <c r="E49" s="1629"/>
      <c r="F49" s="1629"/>
      <c r="G49" s="1629"/>
      <c r="H49" s="1629"/>
      <c r="I49" s="1629"/>
    </row>
    <row r="50" spans="1:9" ht="13.8">
      <c r="A50" s="1629"/>
      <c r="B50" s="1629"/>
      <c r="C50" s="1629"/>
      <c r="D50" s="1629"/>
      <c r="E50" s="1629"/>
      <c r="F50" s="1629"/>
      <c r="G50" s="1629"/>
      <c r="H50" s="1629"/>
      <c r="I50" s="1629"/>
    </row>
    <row r="51" spans="1:9" ht="13.8">
      <c r="A51" s="1629"/>
      <c r="B51" s="1629"/>
      <c r="C51" s="1629"/>
      <c r="D51" s="1629"/>
      <c r="E51" s="1629"/>
      <c r="F51" s="1629"/>
      <c r="G51" s="1629"/>
      <c r="H51" s="1629"/>
      <c r="I51" s="1629"/>
    </row>
    <row r="52" spans="1:9" ht="13.8">
      <c r="A52" s="1629"/>
      <c r="B52" s="1629"/>
      <c r="C52" s="1629"/>
      <c r="D52" s="1629"/>
      <c r="E52" s="1629"/>
      <c r="F52" s="1629"/>
      <c r="G52" s="1629"/>
      <c r="H52" s="1629"/>
      <c r="I52" s="1629"/>
    </row>
    <row r="53" spans="1:9" ht="13.8">
      <c r="A53" s="1629"/>
      <c r="B53" s="1629"/>
      <c r="C53" s="1629"/>
      <c r="D53" s="1629"/>
      <c r="E53" s="1629"/>
      <c r="F53" s="1629"/>
      <c r="G53" s="1629"/>
      <c r="H53" s="1629"/>
      <c r="I53" s="1629"/>
    </row>
    <row r="198" spans="3:3">
      <c r="C198" s="1849" t="s">
        <v>234</v>
      </c>
    </row>
  </sheetData>
  <mergeCells count="2">
    <mergeCell ref="A40:I40"/>
    <mergeCell ref="A41:I41"/>
  </mergeCells>
  <hyperlinks>
    <hyperlink ref="C34" location="Glosario!A3" display="Con Cobertura (1)" xr:uid="{69B080BE-2DB1-45E9-B0EF-0BBC8166F267}"/>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2D821-659D-4986-BAA0-555424B3C61C}">
  <sheetPr>
    <pageSetUpPr fitToPage="1"/>
  </sheetPr>
  <dimension ref="A1:J200"/>
  <sheetViews>
    <sheetView showGridLines="0" workbookViewId="0">
      <pane ySplit="6" topLeftCell="A7" activePane="bottomLeft" state="frozen"/>
      <selection activeCell="N18" sqref="N18"/>
      <selection pane="bottomLeft"/>
    </sheetView>
  </sheetViews>
  <sheetFormatPr baseColWidth="10" defaultColWidth="11.44140625" defaultRowHeight="13.2" outlineLevelRow="1"/>
  <cols>
    <col min="1" max="2" width="1.6640625" style="131" customWidth="1"/>
    <col min="3" max="3" width="25.6640625" style="131" customWidth="1"/>
    <col min="4" max="9" width="11.77734375" style="131" customWidth="1"/>
    <col min="10" max="10" width="12.5546875" style="131" customWidth="1"/>
    <col min="11" max="256" width="11.44140625" style="131"/>
    <col min="257" max="258" width="1.6640625" style="131" customWidth="1"/>
    <col min="259" max="259" width="25.6640625" style="131" customWidth="1"/>
    <col min="260" max="265" width="11.77734375" style="131" customWidth="1"/>
    <col min="266" max="266" width="12.5546875" style="131" customWidth="1"/>
    <col min="267" max="512" width="11.44140625" style="131"/>
    <col min="513" max="514" width="1.6640625" style="131" customWidth="1"/>
    <col min="515" max="515" width="25.6640625" style="131" customWidth="1"/>
    <col min="516" max="521" width="11.77734375" style="131" customWidth="1"/>
    <col min="522" max="522" width="12.5546875" style="131" customWidth="1"/>
    <col min="523" max="768" width="11.44140625" style="131"/>
    <col min="769" max="770" width="1.6640625" style="131" customWidth="1"/>
    <col min="771" max="771" width="25.6640625" style="131" customWidth="1"/>
    <col min="772" max="777" width="11.77734375" style="131" customWidth="1"/>
    <col min="778" max="778" width="12.5546875" style="131" customWidth="1"/>
    <col min="779" max="1024" width="11.44140625" style="131"/>
    <col min="1025" max="1026" width="1.6640625" style="131" customWidth="1"/>
    <col min="1027" max="1027" width="25.6640625" style="131" customWidth="1"/>
    <col min="1028" max="1033" width="11.77734375" style="131" customWidth="1"/>
    <col min="1034" max="1034" width="12.5546875" style="131" customWidth="1"/>
    <col min="1035" max="1280" width="11.44140625" style="131"/>
    <col min="1281" max="1282" width="1.6640625" style="131" customWidth="1"/>
    <col min="1283" max="1283" width="25.6640625" style="131" customWidth="1"/>
    <col min="1284" max="1289" width="11.77734375" style="131" customWidth="1"/>
    <col min="1290" max="1290" width="12.5546875" style="131" customWidth="1"/>
    <col min="1291" max="1536" width="11.44140625" style="131"/>
    <col min="1537" max="1538" width="1.6640625" style="131" customWidth="1"/>
    <col min="1539" max="1539" width="25.6640625" style="131" customWidth="1"/>
    <col min="1540" max="1545" width="11.77734375" style="131" customWidth="1"/>
    <col min="1546" max="1546" width="12.5546875" style="131" customWidth="1"/>
    <col min="1547" max="1792" width="11.44140625" style="131"/>
    <col min="1793" max="1794" width="1.6640625" style="131" customWidth="1"/>
    <col min="1795" max="1795" width="25.6640625" style="131" customWidth="1"/>
    <col min="1796" max="1801" width="11.77734375" style="131" customWidth="1"/>
    <col min="1802" max="1802" width="12.5546875" style="131" customWidth="1"/>
    <col min="1803" max="2048" width="11.44140625" style="131"/>
    <col min="2049" max="2050" width="1.6640625" style="131" customWidth="1"/>
    <col min="2051" max="2051" width="25.6640625" style="131" customWidth="1"/>
    <col min="2052" max="2057" width="11.77734375" style="131" customWidth="1"/>
    <col min="2058" max="2058" width="12.5546875" style="131" customWidth="1"/>
    <col min="2059" max="2304" width="11.44140625" style="131"/>
    <col min="2305" max="2306" width="1.6640625" style="131" customWidth="1"/>
    <col min="2307" max="2307" width="25.6640625" style="131" customWidth="1"/>
    <col min="2308" max="2313" width="11.77734375" style="131" customWidth="1"/>
    <col min="2314" max="2314" width="12.5546875" style="131" customWidth="1"/>
    <col min="2315" max="2560" width="11.44140625" style="131"/>
    <col min="2561" max="2562" width="1.6640625" style="131" customWidth="1"/>
    <col min="2563" max="2563" width="25.6640625" style="131" customWidth="1"/>
    <col min="2564" max="2569" width="11.77734375" style="131" customWidth="1"/>
    <col min="2570" max="2570" width="12.5546875" style="131" customWidth="1"/>
    <col min="2571" max="2816" width="11.44140625" style="131"/>
    <col min="2817" max="2818" width="1.6640625" style="131" customWidth="1"/>
    <col min="2819" max="2819" width="25.6640625" style="131" customWidth="1"/>
    <col min="2820" max="2825" width="11.77734375" style="131" customWidth="1"/>
    <col min="2826" max="2826" width="12.5546875" style="131" customWidth="1"/>
    <col min="2827" max="3072" width="11.44140625" style="131"/>
    <col min="3073" max="3074" width="1.6640625" style="131" customWidth="1"/>
    <col min="3075" max="3075" width="25.6640625" style="131" customWidth="1"/>
    <col min="3076" max="3081" width="11.77734375" style="131" customWidth="1"/>
    <col min="3082" max="3082" width="12.5546875" style="131" customWidth="1"/>
    <col min="3083" max="3328" width="11.44140625" style="131"/>
    <col min="3329" max="3330" width="1.6640625" style="131" customWidth="1"/>
    <col min="3331" max="3331" width="25.6640625" style="131" customWidth="1"/>
    <col min="3332" max="3337" width="11.77734375" style="131" customWidth="1"/>
    <col min="3338" max="3338" width="12.5546875" style="131" customWidth="1"/>
    <col min="3339" max="3584" width="11.44140625" style="131"/>
    <col min="3585" max="3586" width="1.6640625" style="131" customWidth="1"/>
    <col min="3587" max="3587" width="25.6640625" style="131" customWidth="1"/>
    <col min="3588" max="3593" width="11.77734375" style="131" customWidth="1"/>
    <col min="3594" max="3594" width="12.5546875" style="131" customWidth="1"/>
    <col min="3595" max="3840" width="11.44140625" style="131"/>
    <col min="3841" max="3842" width="1.6640625" style="131" customWidth="1"/>
    <col min="3843" max="3843" width="25.6640625" style="131" customWidth="1"/>
    <col min="3844" max="3849" width="11.77734375" style="131" customWidth="1"/>
    <col min="3850" max="3850" width="12.5546875" style="131" customWidth="1"/>
    <col min="3851" max="4096" width="11.44140625" style="131"/>
    <col min="4097" max="4098" width="1.6640625" style="131" customWidth="1"/>
    <col min="4099" max="4099" width="25.6640625" style="131" customWidth="1"/>
    <col min="4100" max="4105" width="11.77734375" style="131" customWidth="1"/>
    <col min="4106" max="4106" width="12.5546875" style="131" customWidth="1"/>
    <col min="4107" max="4352" width="11.44140625" style="131"/>
    <col min="4353" max="4354" width="1.6640625" style="131" customWidth="1"/>
    <col min="4355" max="4355" width="25.6640625" style="131" customWidth="1"/>
    <col min="4356" max="4361" width="11.77734375" style="131" customWidth="1"/>
    <col min="4362" max="4362" width="12.5546875" style="131" customWidth="1"/>
    <col min="4363" max="4608" width="11.44140625" style="131"/>
    <col min="4609" max="4610" width="1.6640625" style="131" customWidth="1"/>
    <col min="4611" max="4611" width="25.6640625" style="131" customWidth="1"/>
    <col min="4612" max="4617" width="11.77734375" style="131" customWidth="1"/>
    <col min="4618" max="4618" width="12.5546875" style="131" customWidth="1"/>
    <col min="4619" max="4864" width="11.44140625" style="131"/>
    <col min="4865" max="4866" width="1.6640625" style="131" customWidth="1"/>
    <col min="4867" max="4867" width="25.6640625" style="131" customWidth="1"/>
    <col min="4868" max="4873" width="11.77734375" style="131" customWidth="1"/>
    <col min="4874" max="4874" width="12.5546875" style="131" customWidth="1"/>
    <col min="4875" max="5120" width="11.44140625" style="131"/>
    <col min="5121" max="5122" width="1.6640625" style="131" customWidth="1"/>
    <col min="5123" max="5123" width="25.6640625" style="131" customWidth="1"/>
    <col min="5124" max="5129" width="11.77734375" style="131" customWidth="1"/>
    <col min="5130" max="5130" width="12.5546875" style="131" customWidth="1"/>
    <col min="5131" max="5376" width="11.44140625" style="131"/>
    <col min="5377" max="5378" width="1.6640625" style="131" customWidth="1"/>
    <col min="5379" max="5379" width="25.6640625" style="131" customWidth="1"/>
    <col min="5380" max="5385" width="11.77734375" style="131" customWidth="1"/>
    <col min="5386" max="5386" width="12.5546875" style="131" customWidth="1"/>
    <col min="5387" max="5632" width="11.44140625" style="131"/>
    <col min="5633" max="5634" width="1.6640625" style="131" customWidth="1"/>
    <col min="5635" max="5635" width="25.6640625" style="131" customWidth="1"/>
    <col min="5636" max="5641" width="11.77734375" style="131" customWidth="1"/>
    <col min="5642" max="5642" width="12.5546875" style="131" customWidth="1"/>
    <col min="5643" max="5888" width="11.44140625" style="131"/>
    <col min="5889" max="5890" width="1.6640625" style="131" customWidth="1"/>
    <col min="5891" max="5891" width="25.6640625" style="131" customWidth="1"/>
    <col min="5892" max="5897" width="11.77734375" style="131" customWidth="1"/>
    <col min="5898" max="5898" width="12.5546875" style="131" customWidth="1"/>
    <col min="5899" max="6144" width="11.44140625" style="131"/>
    <col min="6145" max="6146" width="1.6640625" style="131" customWidth="1"/>
    <col min="6147" max="6147" width="25.6640625" style="131" customWidth="1"/>
    <col min="6148" max="6153" width="11.77734375" style="131" customWidth="1"/>
    <col min="6154" max="6154" width="12.5546875" style="131" customWidth="1"/>
    <col min="6155" max="6400" width="11.44140625" style="131"/>
    <col min="6401" max="6402" width="1.6640625" style="131" customWidth="1"/>
    <col min="6403" max="6403" width="25.6640625" style="131" customWidth="1"/>
    <col min="6404" max="6409" width="11.77734375" style="131" customWidth="1"/>
    <col min="6410" max="6410" width="12.5546875" style="131" customWidth="1"/>
    <col min="6411" max="6656" width="11.44140625" style="131"/>
    <col min="6657" max="6658" width="1.6640625" style="131" customWidth="1"/>
    <col min="6659" max="6659" width="25.6640625" style="131" customWidth="1"/>
    <col min="6660" max="6665" width="11.77734375" style="131" customWidth="1"/>
    <col min="6666" max="6666" width="12.5546875" style="131" customWidth="1"/>
    <col min="6667" max="6912" width="11.44140625" style="131"/>
    <col min="6913" max="6914" width="1.6640625" style="131" customWidth="1"/>
    <col min="6915" max="6915" width="25.6640625" style="131" customWidth="1"/>
    <col min="6916" max="6921" width="11.77734375" style="131" customWidth="1"/>
    <col min="6922" max="6922" width="12.5546875" style="131" customWidth="1"/>
    <col min="6923" max="7168" width="11.44140625" style="131"/>
    <col min="7169" max="7170" width="1.6640625" style="131" customWidth="1"/>
    <col min="7171" max="7171" width="25.6640625" style="131" customWidth="1"/>
    <col min="7172" max="7177" width="11.77734375" style="131" customWidth="1"/>
    <col min="7178" max="7178" width="12.5546875" style="131" customWidth="1"/>
    <col min="7179" max="7424" width="11.44140625" style="131"/>
    <col min="7425" max="7426" width="1.6640625" style="131" customWidth="1"/>
    <col min="7427" max="7427" width="25.6640625" style="131" customWidth="1"/>
    <col min="7428" max="7433" width="11.77734375" style="131" customWidth="1"/>
    <col min="7434" max="7434" width="12.5546875" style="131" customWidth="1"/>
    <col min="7435" max="7680" width="11.44140625" style="131"/>
    <col min="7681" max="7682" width="1.6640625" style="131" customWidth="1"/>
    <col min="7683" max="7683" width="25.6640625" style="131" customWidth="1"/>
    <col min="7684" max="7689" width="11.77734375" style="131" customWidth="1"/>
    <col min="7690" max="7690" width="12.5546875" style="131" customWidth="1"/>
    <col min="7691" max="7936" width="11.44140625" style="131"/>
    <col min="7937" max="7938" width="1.6640625" style="131" customWidth="1"/>
    <col min="7939" max="7939" width="25.6640625" style="131" customWidth="1"/>
    <col min="7940" max="7945" width="11.77734375" style="131" customWidth="1"/>
    <col min="7946" max="7946" width="12.5546875" style="131" customWidth="1"/>
    <col min="7947" max="8192" width="11.44140625" style="131"/>
    <col min="8193" max="8194" width="1.6640625" style="131" customWidth="1"/>
    <col min="8195" max="8195" width="25.6640625" style="131" customWidth="1"/>
    <col min="8196" max="8201" width="11.77734375" style="131" customWidth="1"/>
    <col min="8202" max="8202" width="12.5546875" style="131" customWidth="1"/>
    <col min="8203" max="8448" width="11.44140625" style="131"/>
    <col min="8449" max="8450" width="1.6640625" style="131" customWidth="1"/>
    <col min="8451" max="8451" width="25.6640625" style="131" customWidth="1"/>
    <col min="8452" max="8457" width="11.77734375" style="131" customWidth="1"/>
    <col min="8458" max="8458" width="12.5546875" style="131" customWidth="1"/>
    <col min="8459" max="8704" width="11.44140625" style="131"/>
    <col min="8705" max="8706" width="1.6640625" style="131" customWidth="1"/>
    <col min="8707" max="8707" width="25.6640625" style="131" customWidth="1"/>
    <col min="8708" max="8713" width="11.77734375" style="131" customWidth="1"/>
    <col min="8714" max="8714" width="12.5546875" style="131" customWidth="1"/>
    <col min="8715" max="8960" width="11.44140625" style="131"/>
    <col min="8961" max="8962" width="1.6640625" style="131" customWidth="1"/>
    <col min="8963" max="8963" width="25.6640625" style="131" customWidth="1"/>
    <col min="8964" max="8969" width="11.77734375" style="131" customWidth="1"/>
    <col min="8970" max="8970" width="12.5546875" style="131" customWidth="1"/>
    <col min="8971" max="9216" width="11.44140625" style="131"/>
    <col min="9217" max="9218" width="1.6640625" style="131" customWidth="1"/>
    <col min="9219" max="9219" width="25.6640625" style="131" customWidth="1"/>
    <col min="9220" max="9225" width="11.77734375" style="131" customWidth="1"/>
    <col min="9226" max="9226" width="12.5546875" style="131" customWidth="1"/>
    <col min="9227" max="9472" width="11.44140625" style="131"/>
    <col min="9473" max="9474" width="1.6640625" style="131" customWidth="1"/>
    <col min="9475" max="9475" width="25.6640625" style="131" customWidth="1"/>
    <col min="9476" max="9481" width="11.77734375" style="131" customWidth="1"/>
    <col min="9482" max="9482" width="12.5546875" style="131" customWidth="1"/>
    <col min="9483" max="9728" width="11.44140625" style="131"/>
    <col min="9729" max="9730" width="1.6640625" style="131" customWidth="1"/>
    <col min="9731" max="9731" width="25.6640625" style="131" customWidth="1"/>
    <col min="9732" max="9737" width="11.77734375" style="131" customWidth="1"/>
    <col min="9738" max="9738" width="12.5546875" style="131" customWidth="1"/>
    <col min="9739" max="9984" width="11.44140625" style="131"/>
    <col min="9985" max="9986" width="1.6640625" style="131" customWidth="1"/>
    <col min="9987" max="9987" width="25.6640625" style="131" customWidth="1"/>
    <col min="9988" max="9993" width="11.77734375" style="131" customWidth="1"/>
    <col min="9994" max="9994" width="12.5546875" style="131" customWidth="1"/>
    <col min="9995" max="10240" width="11.44140625" style="131"/>
    <col min="10241" max="10242" width="1.6640625" style="131" customWidth="1"/>
    <col min="10243" max="10243" width="25.6640625" style="131" customWidth="1"/>
    <col min="10244" max="10249" width="11.77734375" style="131" customWidth="1"/>
    <col min="10250" max="10250" width="12.5546875" style="131" customWidth="1"/>
    <col min="10251" max="10496" width="11.44140625" style="131"/>
    <col min="10497" max="10498" width="1.6640625" style="131" customWidth="1"/>
    <col min="10499" max="10499" width="25.6640625" style="131" customWidth="1"/>
    <col min="10500" max="10505" width="11.77734375" style="131" customWidth="1"/>
    <col min="10506" max="10506" width="12.5546875" style="131" customWidth="1"/>
    <col min="10507" max="10752" width="11.44140625" style="131"/>
    <col min="10753" max="10754" width="1.6640625" style="131" customWidth="1"/>
    <col min="10755" max="10755" width="25.6640625" style="131" customWidth="1"/>
    <col min="10756" max="10761" width="11.77734375" style="131" customWidth="1"/>
    <col min="10762" max="10762" width="12.5546875" style="131" customWidth="1"/>
    <col min="10763" max="11008" width="11.44140625" style="131"/>
    <col min="11009" max="11010" width="1.6640625" style="131" customWidth="1"/>
    <col min="11011" max="11011" width="25.6640625" style="131" customWidth="1"/>
    <col min="11012" max="11017" width="11.77734375" style="131" customWidth="1"/>
    <col min="11018" max="11018" width="12.5546875" style="131" customWidth="1"/>
    <col min="11019" max="11264" width="11.44140625" style="131"/>
    <col min="11265" max="11266" width="1.6640625" style="131" customWidth="1"/>
    <col min="11267" max="11267" width="25.6640625" style="131" customWidth="1"/>
    <col min="11268" max="11273" width="11.77734375" style="131" customWidth="1"/>
    <col min="11274" max="11274" width="12.5546875" style="131" customWidth="1"/>
    <col min="11275" max="11520" width="11.44140625" style="131"/>
    <col min="11521" max="11522" width="1.6640625" style="131" customWidth="1"/>
    <col min="11523" max="11523" width="25.6640625" style="131" customWidth="1"/>
    <col min="11524" max="11529" width="11.77734375" style="131" customWidth="1"/>
    <col min="11530" max="11530" width="12.5546875" style="131" customWidth="1"/>
    <col min="11531" max="11776" width="11.44140625" style="131"/>
    <col min="11777" max="11778" width="1.6640625" style="131" customWidth="1"/>
    <col min="11779" max="11779" width="25.6640625" style="131" customWidth="1"/>
    <col min="11780" max="11785" width="11.77734375" style="131" customWidth="1"/>
    <col min="11786" max="11786" width="12.5546875" style="131" customWidth="1"/>
    <col min="11787" max="12032" width="11.44140625" style="131"/>
    <col min="12033" max="12034" width="1.6640625" style="131" customWidth="1"/>
    <col min="12035" max="12035" width="25.6640625" style="131" customWidth="1"/>
    <col min="12036" max="12041" width="11.77734375" style="131" customWidth="1"/>
    <col min="12042" max="12042" width="12.5546875" style="131" customWidth="1"/>
    <col min="12043" max="12288" width="11.44140625" style="131"/>
    <col min="12289" max="12290" width="1.6640625" style="131" customWidth="1"/>
    <col min="12291" max="12291" width="25.6640625" style="131" customWidth="1"/>
    <col min="12292" max="12297" width="11.77734375" style="131" customWidth="1"/>
    <col min="12298" max="12298" width="12.5546875" style="131" customWidth="1"/>
    <col min="12299" max="12544" width="11.44140625" style="131"/>
    <col min="12545" max="12546" width="1.6640625" style="131" customWidth="1"/>
    <col min="12547" max="12547" width="25.6640625" style="131" customWidth="1"/>
    <col min="12548" max="12553" width="11.77734375" style="131" customWidth="1"/>
    <col min="12554" max="12554" width="12.5546875" style="131" customWidth="1"/>
    <col min="12555" max="12800" width="11.44140625" style="131"/>
    <col min="12801" max="12802" width="1.6640625" style="131" customWidth="1"/>
    <col min="12803" max="12803" width="25.6640625" style="131" customWidth="1"/>
    <col min="12804" max="12809" width="11.77734375" style="131" customWidth="1"/>
    <col min="12810" max="12810" width="12.5546875" style="131" customWidth="1"/>
    <col min="12811" max="13056" width="11.44140625" style="131"/>
    <col min="13057" max="13058" width="1.6640625" style="131" customWidth="1"/>
    <col min="13059" max="13059" width="25.6640625" style="131" customWidth="1"/>
    <col min="13060" max="13065" width="11.77734375" style="131" customWidth="1"/>
    <col min="13066" max="13066" width="12.5546875" style="131" customWidth="1"/>
    <col min="13067" max="13312" width="11.44140625" style="131"/>
    <col min="13313" max="13314" width="1.6640625" style="131" customWidth="1"/>
    <col min="13315" max="13315" width="25.6640625" style="131" customWidth="1"/>
    <col min="13316" max="13321" width="11.77734375" style="131" customWidth="1"/>
    <col min="13322" max="13322" width="12.5546875" style="131" customWidth="1"/>
    <col min="13323" max="13568" width="11.44140625" style="131"/>
    <col min="13569" max="13570" width="1.6640625" style="131" customWidth="1"/>
    <col min="13571" max="13571" width="25.6640625" style="131" customWidth="1"/>
    <col min="13572" max="13577" width="11.77734375" style="131" customWidth="1"/>
    <col min="13578" max="13578" width="12.5546875" style="131" customWidth="1"/>
    <col min="13579" max="13824" width="11.44140625" style="131"/>
    <col min="13825" max="13826" width="1.6640625" style="131" customWidth="1"/>
    <col min="13827" max="13827" width="25.6640625" style="131" customWidth="1"/>
    <col min="13828" max="13833" width="11.77734375" style="131" customWidth="1"/>
    <col min="13834" max="13834" width="12.5546875" style="131" customWidth="1"/>
    <col min="13835" max="14080" width="11.44140625" style="131"/>
    <col min="14081" max="14082" width="1.6640625" style="131" customWidth="1"/>
    <col min="14083" max="14083" width="25.6640625" style="131" customWidth="1"/>
    <col min="14084" max="14089" width="11.77734375" style="131" customWidth="1"/>
    <col min="14090" max="14090" width="12.5546875" style="131" customWidth="1"/>
    <col min="14091" max="14336" width="11.44140625" style="131"/>
    <col min="14337" max="14338" width="1.6640625" style="131" customWidth="1"/>
    <col min="14339" max="14339" width="25.6640625" style="131" customWidth="1"/>
    <col min="14340" max="14345" width="11.77734375" style="131" customWidth="1"/>
    <col min="14346" max="14346" width="12.5546875" style="131" customWidth="1"/>
    <col min="14347" max="14592" width="11.44140625" style="131"/>
    <col min="14593" max="14594" width="1.6640625" style="131" customWidth="1"/>
    <col min="14595" max="14595" width="25.6640625" style="131" customWidth="1"/>
    <col min="14596" max="14601" width="11.77734375" style="131" customWidth="1"/>
    <col min="14602" max="14602" width="12.5546875" style="131" customWidth="1"/>
    <col min="14603" max="14848" width="11.44140625" style="131"/>
    <col min="14849" max="14850" width="1.6640625" style="131" customWidth="1"/>
    <col min="14851" max="14851" width="25.6640625" style="131" customWidth="1"/>
    <col min="14852" max="14857" width="11.77734375" style="131" customWidth="1"/>
    <col min="14858" max="14858" width="12.5546875" style="131" customWidth="1"/>
    <col min="14859" max="15104" width="11.44140625" style="131"/>
    <col min="15105" max="15106" width="1.6640625" style="131" customWidth="1"/>
    <col min="15107" max="15107" width="25.6640625" style="131" customWidth="1"/>
    <col min="15108" max="15113" width="11.77734375" style="131" customWidth="1"/>
    <col min="15114" max="15114" width="12.5546875" style="131" customWidth="1"/>
    <col min="15115" max="15360" width="11.44140625" style="131"/>
    <col min="15361" max="15362" width="1.6640625" style="131" customWidth="1"/>
    <col min="15363" max="15363" width="25.6640625" style="131" customWidth="1"/>
    <col min="15364" max="15369" width="11.77734375" style="131" customWidth="1"/>
    <col min="15370" max="15370" width="12.5546875" style="131" customWidth="1"/>
    <col min="15371" max="15616" width="11.44140625" style="131"/>
    <col min="15617" max="15618" width="1.6640625" style="131" customWidth="1"/>
    <col min="15619" max="15619" width="25.6640625" style="131" customWidth="1"/>
    <col min="15620" max="15625" width="11.77734375" style="131" customWidth="1"/>
    <col min="15626" max="15626" width="12.5546875" style="131" customWidth="1"/>
    <col min="15627" max="15872" width="11.44140625" style="131"/>
    <col min="15873" max="15874" width="1.6640625" style="131" customWidth="1"/>
    <col min="15875" max="15875" width="25.6640625" style="131" customWidth="1"/>
    <col min="15876" max="15881" width="11.77734375" style="131" customWidth="1"/>
    <col min="15882" max="15882" width="12.5546875" style="131" customWidth="1"/>
    <col min="15883" max="16128" width="11.44140625" style="131"/>
    <col min="16129" max="16130" width="1.6640625" style="131" customWidth="1"/>
    <col min="16131" max="16131" width="25.6640625" style="131" customWidth="1"/>
    <col min="16132" max="16137" width="11.77734375" style="131" customWidth="1"/>
    <col min="16138" max="16138" width="12.5546875" style="131" customWidth="1"/>
    <col min="16139" max="16384" width="11.44140625" style="131"/>
  </cols>
  <sheetData>
    <row r="1" spans="1:10" ht="13.8">
      <c r="A1" s="548"/>
      <c r="B1" s="548"/>
      <c r="C1" s="1838"/>
      <c r="D1" s="1838"/>
      <c r="E1" s="1838"/>
      <c r="F1" s="1838"/>
      <c r="G1" s="1838"/>
    </row>
    <row r="2" spans="1:10" ht="56.4" customHeight="1">
      <c r="A2" s="2383" t="s">
        <v>1448</v>
      </c>
      <c r="B2" s="2383"/>
      <c r="C2" s="2383"/>
      <c r="D2" s="2383"/>
      <c r="E2" s="2383"/>
      <c r="F2" s="2383"/>
      <c r="G2" s="2383"/>
      <c r="H2" s="2383"/>
      <c r="I2" s="2383"/>
      <c r="J2" s="1858"/>
    </row>
    <row r="3" spans="1:10" ht="18" customHeight="1">
      <c r="A3" s="1859" t="s">
        <v>1382</v>
      </c>
      <c r="B3" s="1859"/>
      <c r="C3" s="1859"/>
      <c r="D3" s="1859"/>
      <c r="E3" s="1859"/>
      <c r="F3" s="1859"/>
      <c r="G3" s="1859"/>
      <c r="H3" s="1859"/>
      <c r="I3" s="1859"/>
    </row>
    <row r="4" spans="1:10" ht="14.4" customHeight="1" thickBot="1">
      <c r="A4" s="1860"/>
      <c r="B4" s="1860"/>
      <c r="C4" s="1860"/>
      <c r="D4" s="1843"/>
      <c r="E4" s="1843"/>
      <c r="F4" s="1843"/>
      <c r="G4" s="1843"/>
      <c r="H4" s="1849"/>
      <c r="I4" s="1849"/>
    </row>
    <row r="5" spans="1:10" ht="15.75" customHeight="1">
      <c r="A5" s="1666"/>
      <c r="B5" s="1666"/>
      <c r="C5" s="1666"/>
      <c r="D5" s="1667" t="s">
        <v>465</v>
      </c>
      <c r="E5" s="1861"/>
      <c r="F5" s="1667" t="s">
        <v>1383</v>
      </c>
      <c r="G5" s="1861"/>
      <c r="H5" s="1667" t="s">
        <v>1384</v>
      </c>
      <c r="I5" s="1667"/>
    </row>
    <row r="6" spans="1:10" ht="27.6">
      <c r="A6" s="1596"/>
      <c r="B6" s="1596"/>
      <c r="C6" s="1596"/>
      <c r="D6" s="1668" t="s">
        <v>1385</v>
      </c>
      <c r="E6" s="1862" t="s">
        <v>1386</v>
      </c>
      <c r="F6" s="1668" t="s">
        <v>1385</v>
      </c>
      <c r="G6" s="1862" t="s">
        <v>1386</v>
      </c>
      <c r="H6" s="1668" t="s">
        <v>1385</v>
      </c>
      <c r="I6" s="1669" t="s">
        <v>1386</v>
      </c>
    </row>
    <row r="7" spans="1:10" ht="13.8" outlineLevel="1">
      <c r="A7" s="1542" t="s">
        <v>137</v>
      </c>
      <c r="B7" s="1542"/>
      <c r="C7" s="1542"/>
      <c r="D7" s="1542"/>
      <c r="E7" s="1863"/>
      <c r="F7" s="1542"/>
      <c r="G7" s="1863"/>
      <c r="H7" s="1542"/>
      <c r="I7" s="1542"/>
    </row>
    <row r="8" spans="1:10" ht="12" customHeight="1" outlineLevel="1">
      <c r="A8" s="1542"/>
      <c r="B8" s="1629" t="s">
        <v>1387</v>
      </c>
      <c r="C8" s="1672"/>
      <c r="D8" s="1629">
        <v>0</v>
      </c>
      <c r="E8" s="1864">
        <v>0</v>
      </c>
      <c r="F8" s="1865">
        <v>24</v>
      </c>
      <c r="G8" s="1866">
        <v>2457.7916666666665</v>
      </c>
      <c r="H8" s="1629">
        <v>45</v>
      </c>
      <c r="I8" s="1629">
        <v>1937.4444444444443</v>
      </c>
    </row>
    <row r="9" spans="1:10" ht="12" customHeight="1" outlineLevel="1">
      <c r="A9" s="1542"/>
      <c r="B9" s="1629" t="s">
        <v>1389</v>
      </c>
      <c r="C9" s="1672"/>
      <c r="D9" s="1629"/>
      <c r="E9" s="1864"/>
      <c r="F9" s="1865"/>
      <c r="G9" s="1866"/>
      <c r="H9" s="1629"/>
      <c r="I9" s="1629"/>
    </row>
    <row r="10" spans="1:10" ht="12" customHeight="1" outlineLevel="1">
      <c r="A10" s="1542"/>
      <c r="B10" s="1629"/>
      <c r="C10" s="1672" t="s">
        <v>1390</v>
      </c>
      <c r="D10" s="1629">
        <v>0</v>
      </c>
      <c r="E10" s="1864">
        <v>0</v>
      </c>
      <c r="F10" s="1865">
        <v>25</v>
      </c>
      <c r="G10" s="1866">
        <v>1968.88</v>
      </c>
      <c r="H10" s="1629">
        <v>109</v>
      </c>
      <c r="I10" s="1629">
        <v>1490.5412844036698</v>
      </c>
    </row>
    <row r="11" spans="1:10" ht="12" customHeight="1" outlineLevel="1">
      <c r="A11" s="1542"/>
      <c r="B11" s="1629"/>
      <c r="C11" s="1629" t="s">
        <v>1391</v>
      </c>
      <c r="D11" s="1629">
        <v>0</v>
      </c>
      <c r="E11" s="1864">
        <v>0</v>
      </c>
      <c r="F11" s="1865">
        <v>20</v>
      </c>
      <c r="G11" s="1866">
        <v>4598.6000000000004</v>
      </c>
      <c r="H11" s="1629">
        <v>85</v>
      </c>
      <c r="I11" s="1629">
        <v>4247.1882352941175</v>
      </c>
    </row>
    <row r="12" spans="1:10" ht="12" customHeight="1" outlineLevel="1">
      <c r="A12" s="1542"/>
      <c r="B12" s="1629" t="s">
        <v>1449</v>
      </c>
      <c r="C12" s="1672"/>
      <c r="D12" s="1629">
        <v>15</v>
      </c>
      <c r="E12" s="1864">
        <v>2339.8666666666668</v>
      </c>
      <c r="F12" s="1629">
        <v>0</v>
      </c>
      <c r="G12" s="1864">
        <v>0</v>
      </c>
      <c r="H12" s="1629">
        <v>0</v>
      </c>
      <c r="I12" s="1629">
        <v>0</v>
      </c>
    </row>
    <row r="13" spans="1:10" ht="12" customHeight="1" outlineLevel="1">
      <c r="A13" s="1542"/>
      <c r="B13" s="1629" t="s">
        <v>1450</v>
      </c>
      <c r="C13" s="1672"/>
      <c r="D13" s="1629">
        <v>0</v>
      </c>
      <c r="E13" s="1864">
        <v>0</v>
      </c>
      <c r="F13" s="1629">
        <v>0</v>
      </c>
      <c r="G13" s="1864">
        <v>0</v>
      </c>
      <c r="H13" s="1629">
        <v>0</v>
      </c>
      <c r="I13" s="1629">
        <v>0</v>
      </c>
    </row>
    <row r="14" spans="1:10" ht="12" customHeight="1" outlineLevel="1">
      <c r="A14" s="1542"/>
      <c r="B14" s="1629" t="s">
        <v>1394</v>
      </c>
      <c r="C14" s="1672"/>
      <c r="D14" s="1629">
        <v>0</v>
      </c>
      <c r="E14" s="1864">
        <v>0</v>
      </c>
      <c r="F14" s="1865">
        <v>0</v>
      </c>
      <c r="G14" s="1866">
        <v>0</v>
      </c>
      <c r="H14" s="1629">
        <v>0</v>
      </c>
      <c r="I14" s="1629">
        <v>0</v>
      </c>
    </row>
    <row r="15" spans="1:10" ht="12" customHeight="1" outlineLevel="1">
      <c r="A15" s="1651"/>
      <c r="B15" s="1676" t="s">
        <v>1395</v>
      </c>
      <c r="C15" s="1675"/>
      <c r="D15" s="1676">
        <v>0</v>
      </c>
      <c r="E15" s="1867">
        <v>0</v>
      </c>
      <c r="F15" s="1676">
        <v>0</v>
      </c>
      <c r="G15" s="1867">
        <v>0</v>
      </c>
      <c r="H15" s="1676">
        <v>0</v>
      </c>
      <c r="I15" s="1676">
        <v>0</v>
      </c>
    </row>
    <row r="16" spans="1:10" ht="13.8" outlineLevel="1">
      <c r="A16" s="1542" t="s">
        <v>140</v>
      </c>
      <c r="B16" s="1542"/>
      <c r="C16" s="1542"/>
      <c r="D16" s="1542"/>
      <c r="E16" s="1863"/>
      <c r="F16" s="1542"/>
      <c r="G16" s="1863"/>
      <c r="H16" s="1542"/>
      <c r="I16" s="1542"/>
    </row>
    <row r="17" spans="1:9" ht="12" customHeight="1" outlineLevel="1">
      <c r="A17" s="1542"/>
      <c r="B17" s="1629" t="s">
        <v>1387</v>
      </c>
      <c r="C17" s="1672"/>
      <c r="D17" s="1629">
        <v>0</v>
      </c>
      <c r="E17" s="1864">
        <v>0</v>
      </c>
      <c r="F17" s="1865">
        <v>591</v>
      </c>
      <c r="G17" s="1866">
        <v>1992.8054145516076</v>
      </c>
      <c r="H17" s="1629">
        <v>447</v>
      </c>
      <c r="I17" s="1629">
        <v>1693.5167785234898</v>
      </c>
    </row>
    <row r="18" spans="1:9" ht="12" customHeight="1" outlineLevel="1">
      <c r="A18" s="1542"/>
      <c r="B18" s="1629" t="s">
        <v>1389</v>
      </c>
      <c r="C18" s="1672"/>
      <c r="D18" s="1629"/>
      <c r="E18" s="1864"/>
      <c r="F18" s="1865"/>
      <c r="G18" s="1866"/>
      <c r="H18" s="1629"/>
      <c r="I18" s="1629"/>
    </row>
    <row r="19" spans="1:9" ht="12" customHeight="1" outlineLevel="1">
      <c r="A19" s="1542"/>
      <c r="B19" s="1629"/>
      <c r="C19" s="1672" t="s">
        <v>1390</v>
      </c>
      <c r="D19" s="1629">
        <v>0</v>
      </c>
      <c r="E19" s="1864">
        <v>0</v>
      </c>
      <c r="F19" s="1865">
        <v>884</v>
      </c>
      <c r="G19" s="1866">
        <v>1696.2918552036199</v>
      </c>
      <c r="H19" s="1629">
        <v>2575</v>
      </c>
      <c r="I19" s="1629">
        <v>1579.0605825242719</v>
      </c>
    </row>
    <row r="20" spans="1:9" ht="12" customHeight="1" outlineLevel="1">
      <c r="A20" s="1542"/>
      <c r="B20" s="1629"/>
      <c r="C20" s="1629" t="s">
        <v>1391</v>
      </c>
      <c r="D20" s="1629">
        <v>0</v>
      </c>
      <c r="E20" s="1864">
        <v>0</v>
      </c>
      <c r="F20" s="1865">
        <v>146</v>
      </c>
      <c r="G20" s="1866">
        <v>3181.7671232876714</v>
      </c>
      <c r="H20" s="1629">
        <v>665</v>
      </c>
      <c r="I20" s="1629">
        <v>3327.836090225564</v>
      </c>
    </row>
    <row r="21" spans="1:9" ht="12" customHeight="1" outlineLevel="1">
      <c r="A21" s="1542"/>
      <c r="B21" s="1629" t="s">
        <v>1449</v>
      </c>
      <c r="C21" s="1672"/>
      <c r="D21" s="1629">
        <v>397</v>
      </c>
      <c r="E21" s="1864">
        <v>1184.2997481108312</v>
      </c>
      <c r="F21" s="1629">
        <v>0</v>
      </c>
      <c r="G21" s="1864">
        <v>0</v>
      </c>
      <c r="H21" s="1629">
        <v>0</v>
      </c>
      <c r="I21" s="1629">
        <v>0</v>
      </c>
    </row>
    <row r="22" spans="1:9" ht="12" customHeight="1" outlineLevel="1">
      <c r="A22" s="1542"/>
      <c r="B22" s="1629" t="s">
        <v>1450</v>
      </c>
      <c r="C22" s="1672"/>
      <c r="D22" s="1629">
        <v>70</v>
      </c>
      <c r="E22" s="1864">
        <v>1796.0428571428572</v>
      </c>
      <c r="F22" s="1629">
        <v>0</v>
      </c>
      <c r="G22" s="1864">
        <v>0</v>
      </c>
      <c r="H22" s="1629">
        <v>6</v>
      </c>
      <c r="I22" s="1629">
        <v>4870.5</v>
      </c>
    </row>
    <row r="23" spans="1:9" ht="12" customHeight="1" outlineLevel="1">
      <c r="A23" s="1542"/>
      <c r="B23" s="1629" t="s">
        <v>1394</v>
      </c>
      <c r="C23" s="1672"/>
      <c r="D23" s="1629">
        <v>0</v>
      </c>
      <c r="E23" s="1864">
        <v>0</v>
      </c>
      <c r="F23" s="1865">
        <v>19</v>
      </c>
      <c r="G23" s="1866">
        <v>2157.9473684210525</v>
      </c>
      <c r="H23" s="1629">
        <v>0</v>
      </c>
      <c r="I23" s="1629">
        <v>0</v>
      </c>
    </row>
    <row r="24" spans="1:9" ht="12" customHeight="1" outlineLevel="1">
      <c r="A24" s="1651"/>
      <c r="B24" s="1676" t="s">
        <v>1395</v>
      </c>
      <c r="C24" s="1675"/>
      <c r="D24" s="1676">
        <v>0</v>
      </c>
      <c r="E24" s="1867">
        <v>0</v>
      </c>
      <c r="F24" s="1676">
        <v>0</v>
      </c>
      <c r="G24" s="1867">
        <v>0</v>
      </c>
      <c r="H24" s="1676">
        <v>2</v>
      </c>
      <c r="I24" s="1676">
        <v>1820</v>
      </c>
    </row>
    <row r="25" spans="1:9" ht="13.8" outlineLevel="1">
      <c r="A25" s="1542" t="s">
        <v>141</v>
      </c>
      <c r="B25" s="1542"/>
      <c r="C25" s="1542"/>
      <c r="D25" s="1542"/>
      <c r="E25" s="1863"/>
      <c r="F25" s="1542"/>
      <c r="G25" s="1863"/>
      <c r="H25" s="1542"/>
      <c r="I25" s="1542"/>
    </row>
    <row r="26" spans="1:9" ht="12" customHeight="1" outlineLevel="1">
      <c r="A26" s="1542"/>
      <c r="B26" s="1629" t="s">
        <v>1387</v>
      </c>
      <c r="C26" s="1672"/>
      <c r="D26" s="1629">
        <v>0</v>
      </c>
      <c r="E26" s="1864">
        <v>0</v>
      </c>
      <c r="F26" s="1865">
        <v>374</v>
      </c>
      <c r="G26" s="1866">
        <v>2138.5775401069518</v>
      </c>
      <c r="H26" s="1629">
        <v>289</v>
      </c>
      <c r="I26" s="1629">
        <v>1993.1280276816608</v>
      </c>
    </row>
    <row r="27" spans="1:9" ht="12" customHeight="1" outlineLevel="1">
      <c r="A27" s="1542"/>
      <c r="B27" s="1629" t="s">
        <v>1389</v>
      </c>
      <c r="C27" s="1672"/>
      <c r="D27" s="1629"/>
      <c r="E27" s="1864"/>
      <c r="F27" s="1865"/>
      <c r="G27" s="1866"/>
      <c r="H27" s="1629"/>
      <c r="I27" s="1629"/>
    </row>
    <row r="28" spans="1:9" ht="12" customHeight="1" outlineLevel="1">
      <c r="A28" s="1542"/>
      <c r="B28" s="1629"/>
      <c r="C28" s="1672" t="s">
        <v>1390</v>
      </c>
      <c r="D28" s="1629">
        <v>0</v>
      </c>
      <c r="E28" s="1864">
        <v>0</v>
      </c>
      <c r="F28" s="1865">
        <v>501</v>
      </c>
      <c r="G28" s="1866">
        <v>2050.1217564870258</v>
      </c>
      <c r="H28" s="1629">
        <v>1518</v>
      </c>
      <c r="I28" s="1629">
        <v>1763.8754940711462</v>
      </c>
    </row>
    <row r="29" spans="1:9" ht="12" customHeight="1" outlineLevel="1">
      <c r="A29" s="1542"/>
      <c r="B29" s="1629"/>
      <c r="C29" s="1629" t="s">
        <v>1391</v>
      </c>
      <c r="D29" s="1629">
        <v>0</v>
      </c>
      <c r="E29" s="1864">
        <v>0</v>
      </c>
      <c r="F29" s="1865">
        <v>92</v>
      </c>
      <c r="G29" s="1866">
        <v>4211.152173913043</v>
      </c>
      <c r="H29" s="1629">
        <v>383</v>
      </c>
      <c r="I29" s="1629">
        <v>3597.6605744125327</v>
      </c>
    </row>
    <row r="30" spans="1:9" ht="12" customHeight="1" outlineLevel="1">
      <c r="A30" s="1542"/>
      <c r="B30" s="1629" t="s">
        <v>1449</v>
      </c>
      <c r="C30" s="1672"/>
      <c r="D30" s="1629">
        <v>244</v>
      </c>
      <c r="E30" s="1864">
        <v>1358.872950819672</v>
      </c>
      <c r="F30" s="1629">
        <v>0</v>
      </c>
      <c r="G30" s="1864">
        <v>0</v>
      </c>
      <c r="H30" s="1629">
        <v>0</v>
      </c>
      <c r="I30" s="1629">
        <v>0</v>
      </c>
    </row>
    <row r="31" spans="1:9" ht="12" customHeight="1" outlineLevel="1">
      <c r="A31" s="1542"/>
      <c r="B31" s="1629" t="s">
        <v>1450</v>
      </c>
      <c r="C31" s="1672"/>
      <c r="D31" s="1629">
        <v>33</v>
      </c>
      <c r="E31" s="1864">
        <v>2298.5151515151515</v>
      </c>
      <c r="F31" s="1629">
        <v>0</v>
      </c>
      <c r="G31" s="1864">
        <v>0</v>
      </c>
      <c r="H31" s="1629">
        <v>1</v>
      </c>
      <c r="I31" s="1629">
        <v>1897</v>
      </c>
    </row>
    <row r="32" spans="1:9" ht="12" customHeight="1" outlineLevel="1">
      <c r="A32" s="1542"/>
      <c r="B32" s="1629" t="s">
        <v>1394</v>
      </c>
      <c r="C32" s="1672"/>
      <c r="D32" s="1629">
        <v>0</v>
      </c>
      <c r="E32" s="1864">
        <v>0</v>
      </c>
      <c r="F32" s="1865">
        <v>15</v>
      </c>
      <c r="G32" s="1866">
        <v>1749.0666666666666</v>
      </c>
      <c r="H32" s="1629">
        <v>14</v>
      </c>
      <c r="I32" s="1629">
        <v>2701.8571428571427</v>
      </c>
    </row>
    <row r="33" spans="1:9" ht="12" customHeight="1" outlineLevel="1">
      <c r="A33" s="1651"/>
      <c r="B33" s="1676" t="s">
        <v>1395</v>
      </c>
      <c r="C33" s="1675"/>
      <c r="D33" s="1676">
        <v>0</v>
      </c>
      <c r="E33" s="1867">
        <v>0</v>
      </c>
      <c r="F33" s="1676">
        <v>0</v>
      </c>
      <c r="G33" s="1867">
        <v>0</v>
      </c>
      <c r="H33" s="1676">
        <v>1</v>
      </c>
      <c r="I33" s="1676">
        <v>701</v>
      </c>
    </row>
    <row r="34" spans="1:9" ht="13.8" outlineLevel="1">
      <c r="A34" s="1542" t="s">
        <v>142</v>
      </c>
      <c r="B34" s="1542"/>
      <c r="C34" s="1542"/>
      <c r="D34" s="1542"/>
      <c r="E34" s="1863"/>
      <c r="F34" s="1542"/>
      <c r="G34" s="1863"/>
      <c r="H34" s="1542"/>
      <c r="I34" s="1542"/>
    </row>
    <row r="35" spans="1:9" ht="12" customHeight="1" outlineLevel="1">
      <c r="A35" s="1542"/>
      <c r="B35" s="1629" t="s">
        <v>1387</v>
      </c>
      <c r="C35" s="1672"/>
      <c r="D35" s="1629">
        <v>0</v>
      </c>
      <c r="E35" s="1864">
        <v>0</v>
      </c>
      <c r="F35" s="1865">
        <v>457</v>
      </c>
      <c r="G35" s="1866">
        <v>1709.9781181619255</v>
      </c>
      <c r="H35" s="1629">
        <v>310</v>
      </c>
      <c r="I35" s="1629">
        <v>1597.7129032258065</v>
      </c>
    </row>
    <row r="36" spans="1:9" ht="12" customHeight="1" outlineLevel="1">
      <c r="A36" s="1542"/>
      <c r="B36" s="1629" t="s">
        <v>1389</v>
      </c>
      <c r="C36" s="1672"/>
      <c r="D36" s="1629"/>
      <c r="E36" s="1864"/>
      <c r="F36" s="1865"/>
      <c r="G36" s="1866"/>
      <c r="H36" s="1629"/>
      <c r="I36" s="1629"/>
    </row>
    <row r="37" spans="1:9" ht="12" customHeight="1" outlineLevel="1">
      <c r="A37" s="1542"/>
      <c r="B37" s="1629"/>
      <c r="C37" s="1672" t="s">
        <v>1390</v>
      </c>
      <c r="D37" s="1629">
        <v>0</v>
      </c>
      <c r="E37" s="1864">
        <v>0</v>
      </c>
      <c r="F37" s="1865">
        <v>565</v>
      </c>
      <c r="G37" s="1866">
        <v>1816.4725663716815</v>
      </c>
      <c r="H37" s="1629">
        <v>2106</v>
      </c>
      <c r="I37" s="1629">
        <v>1426.6339031339032</v>
      </c>
    </row>
    <row r="38" spans="1:9" ht="12" customHeight="1" outlineLevel="1">
      <c r="A38" s="1542"/>
      <c r="B38" s="1629"/>
      <c r="C38" s="1629" t="s">
        <v>1391</v>
      </c>
      <c r="D38" s="1629">
        <v>0</v>
      </c>
      <c r="E38" s="1864">
        <v>0</v>
      </c>
      <c r="F38" s="1865">
        <v>79</v>
      </c>
      <c r="G38" s="1866">
        <v>4248.506329113924</v>
      </c>
      <c r="H38" s="1629">
        <v>375</v>
      </c>
      <c r="I38" s="1629">
        <v>3323.7146666666667</v>
      </c>
    </row>
    <row r="39" spans="1:9" ht="12" customHeight="1" outlineLevel="1">
      <c r="A39" s="1542"/>
      <c r="B39" s="1629" t="s">
        <v>1449</v>
      </c>
      <c r="C39" s="1672"/>
      <c r="D39" s="1865">
        <v>346</v>
      </c>
      <c r="E39" s="1866">
        <v>813.13872832369941</v>
      </c>
      <c r="F39" s="1629">
        <v>0</v>
      </c>
      <c r="G39" s="1864">
        <v>0</v>
      </c>
      <c r="H39" s="1629">
        <v>0</v>
      </c>
      <c r="I39" s="1629">
        <v>0</v>
      </c>
    </row>
    <row r="40" spans="1:9" ht="12" customHeight="1" outlineLevel="1">
      <c r="A40" s="1542"/>
      <c r="B40" s="1629" t="s">
        <v>1450</v>
      </c>
      <c r="C40" s="1672"/>
      <c r="D40" s="1865">
        <v>35</v>
      </c>
      <c r="E40" s="1866">
        <v>1619.2571428571428</v>
      </c>
      <c r="F40" s="1629">
        <v>0</v>
      </c>
      <c r="G40" s="1864">
        <v>0</v>
      </c>
      <c r="H40" s="1629">
        <v>2</v>
      </c>
      <c r="I40" s="1629">
        <v>2207.5</v>
      </c>
    </row>
    <row r="41" spans="1:9" ht="12" customHeight="1" outlineLevel="1">
      <c r="A41" s="1542"/>
      <c r="B41" s="1629" t="s">
        <v>1394</v>
      </c>
      <c r="C41" s="1672"/>
      <c r="D41" s="1629">
        <v>0</v>
      </c>
      <c r="E41" s="1864">
        <v>0</v>
      </c>
      <c r="F41" s="1865">
        <v>27</v>
      </c>
      <c r="G41" s="1866">
        <v>1653.6296296296296</v>
      </c>
      <c r="H41" s="1629">
        <v>15</v>
      </c>
      <c r="I41" s="1629">
        <v>2784.3333333333335</v>
      </c>
    </row>
    <row r="42" spans="1:9" ht="12" customHeight="1" outlineLevel="1">
      <c r="A42" s="1655"/>
      <c r="B42" s="1629" t="s">
        <v>1395</v>
      </c>
      <c r="C42" s="1679"/>
      <c r="D42" s="1680">
        <v>0</v>
      </c>
      <c r="E42" s="1868">
        <v>0</v>
      </c>
      <c r="F42" s="1680">
        <v>0</v>
      </c>
      <c r="G42" s="1868">
        <v>0</v>
      </c>
      <c r="H42" s="1680">
        <v>1</v>
      </c>
      <c r="I42" s="1680">
        <v>1932</v>
      </c>
    </row>
    <row r="43" spans="1:9" ht="13.8">
      <c r="A43" s="1542" t="s">
        <v>143</v>
      </c>
      <c r="B43" s="1869"/>
      <c r="C43" s="1869"/>
      <c r="D43" s="1542"/>
      <c r="E43" s="1863"/>
      <c r="F43" s="1542"/>
      <c r="G43" s="1863"/>
      <c r="H43" s="1542"/>
      <c r="I43" s="1542"/>
    </row>
    <row r="44" spans="1:9" ht="12" customHeight="1">
      <c r="A44" s="1542"/>
      <c r="B44" s="1629" t="s">
        <v>1387</v>
      </c>
      <c r="C44" s="1672"/>
      <c r="D44" s="1629">
        <v>0</v>
      </c>
      <c r="E44" s="1864">
        <v>0</v>
      </c>
      <c r="F44" s="1865">
        <v>1446</v>
      </c>
      <c r="G44" s="1866">
        <v>1948.8409405255879</v>
      </c>
      <c r="H44" s="1865">
        <v>1091</v>
      </c>
      <c r="I44" s="1865">
        <v>1755.7222731439047</v>
      </c>
    </row>
    <row r="45" spans="1:9" ht="12" customHeight="1">
      <c r="A45" s="1542"/>
      <c r="B45" s="1629" t="s">
        <v>1389</v>
      </c>
      <c r="C45" s="1672"/>
      <c r="D45" s="1629"/>
      <c r="E45" s="1864"/>
      <c r="F45" s="1865"/>
      <c r="G45" s="1866"/>
      <c r="H45" s="1865"/>
      <c r="I45" s="1865"/>
    </row>
    <row r="46" spans="1:9" ht="12" customHeight="1">
      <c r="A46" s="1542"/>
      <c r="B46" s="1629"/>
      <c r="C46" s="1672" t="s">
        <v>1390</v>
      </c>
      <c r="D46" s="1629">
        <v>0</v>
      </c>
      <c r="E46" s="1864">
        <v>0</v>
      </c>
      <c r="F46" s="1865">
        <v>1975</v>
      </c>
      <c r="G46" s="1866">
        <v>1823.88</v>
      </c>
      <c r="H46" s="1865">
        <v>6308</v>
      </c>
      <c r="I46" s="1865">
        <v>1571.1169942929614</v>
      </c>
    </row>
    <row r="47" spans="1:9" ht="12" customHeight="1">
      <c r="A47" s="1542"/>
      <c r="B47" s="1629"/>
      <c r="C47" s="1629" t="s">
        <v>1391</v>
      </c>
      <c r="D47" s="1629">
        <v>0</v>
      </c>
      <c r="E47" s="1864">
        <v>0</v>
      </c>
      <c r="F47" s="1865">
        <v>337</v>
      </c>
      <c r="G47" s="1866">
        <v>3796.9406528189911</v>
      </c>
      <c r="H47" s="1865">
        <v>1508</v>
      </c>
      <c r="I47" s="1865">
        <v>3447.1618037135277</v>
      </c>
    </row>
    <row r="48" spans="1:9" ht="12" customHeight="1">
      <c r="A48" s="1542"/>
      <c r="B48" s="1629" t="s">
        <v>1449</v>
      </c>
      <c r="C48" s="1672"/>
      <c r="D48" s="1865">
        <v>1002</v>
      </c>
      <c r="E48" s="1866">
        <v>1115.9461077844312</v>
      </c>
      <c r="F48" s="1629">
        <v>0</v>
      </c>
      <c r="G48" s="1864">
        <v>0</v>
      </c>
      <c r="H48" s="1629">
        <v>0</v>
      </c>
      <c r="I48" s="1629">
        <v>0</v>
      </c>
    </row>
    <row r="49" spans="1:9" ht="12" customHeight="1">
      <c r="A49" s="1542"/>
      <c r="B49" s="1629" t="s">
        <v>1450</v>
      </c>
      <c r="C49" s="1672"/>
      <c r="D49" s="1865">
        <v>147</v>
      </c>
      <c r="E49" s="1866">
        <v>1998.5306122448981</v>
      </c>
      <c r="F49" s="1629">
        <v>0</v>
      </c>
      <c r="G49" s="1864">
        <v>0</v>
      </c>
      <c r="H49" s="1629">
        <v>0</v>
      </c>
      <c r="I49" s="1629">
        <v>0</v>
      </c>
    </row>
    <row r="50" spans="1:9" ht="12" customHeight="1">
      <c r="A50" s="1542"/>
      <c r="B50" s="1629" t="s">
        <v>1394</v>
      </c>
      <c r="C50" s="1672"/>
      <c r="D50" s="1629">
        <v>0</v>
      </c>
      <c r="E50" s="1864">
        <v>0</v>
      </c>
      <c r="F50" s="1865">
        <v>61</v>
      </c>
      <c r="G50" s="1866">
        <v>1834.1967213114754</v>
      </c>
      <c r="H50" s="1865">
        <v>29</v>
      </c>
      <c r="I50" s="1865">
        <v>2744.5172413793102</v>
      </c>
    </row>
    <row r="51" spans="1:9" ht="12" customHeight="1" thickBot="1">
      <c r="A51" s="1635"/>
      <c r="B51" s="1629" t="s">
        <v>1395</v>
      </c>
      <c r="C51" s="1672"/>
      <c r="D51" s="1657">
        <v>0</v>
      </c>
      <c r="E51" s="1870">
        <v>0</v>
      </c>
      <c r="F51" s="1657">
        <v>0</v>
      </c>
      <c r="G51" s="1870">
        <v>0</v>
      </c>
      <c r="H51" s="1871">
        <v>4</v>
      </c>
      <c r="I51" s="1871">
        <v>1568.5</v>
      </c>
    </row>
    <row r="52" spans="1:9" ht="27.6" customHeight="1">
      <c r="A52" s="2463" t="s">
        <v>1396</v>
      </c>
      <c r="B52" s="2463"/>
      <c r="C52" s="2463"/>
      <c r="D52" s="2463"/>
      <c r="E52" s="2463"/>
      <c r="F52" s="2463"/>
      <c r="G52" s="2463"/>
      <c r="H52" s="2463"/>
      <c r="I52" s="2463"/>
    </row>
    <row r="53" spans="1:9" ht="27" customHeight="1">
      <c r="A53" s="2464" t="s">
        <v>1397</v>
      </c>
      <c r="B53" s="2490"/>
      <c r="C53" s="2490"/>
      <c r="D53" s="2490"/>
      <c r="E53" s="2490"/>
      <c r="F53" s="2490"/>
      <c r="G53" s="2490"/>
      <c r="H53" s="2490"/>
      <c r="I53" s="2490"/>
    </row>
    <row r="54" spans="1:9" ht="13.8">
      <c r="A54" s="1332" t="s">
        <v>1398</v>
      </c>
      <c r="B54" s="1332"/>
      <c r="C54" s="1332"/>
      <c r="D54" s="1332"/>
      <c r="E54" s="1332"/>
      <c r="F54" s="1332"/>
      <c r="G54" s="1332"/>
      <c r="H54" s="1332"/>
      <c r="I54" s="1332"/>
    </row>
    <row r="55" spans="1:9" ht="27" customHeight="1">
      <c r="A55" s="2466" t="s">
        <v>198</v>
      </c>
      <c r="B55" s="2466"/>
      <c r="C55" s="2466"/>
      <c r="D55" s="2466"/>
      <c r="E55" s="2466"/>
      <c r="F55" s="2466"/>
      <c r="G55" s="2466"/>
      <c r="H55" s="2466"/>
      <c r="I55" s="2466"/>
    </row>
    <row r="56" spans="1:9" ht="14.4" customHeight="1">
      <c r="A56" s="292"/>
      <c r="B56" s="1399"/>
      <c r="C56" s="1399"/>
      <c r="D56" s="1399"/>
      <c r="E56" s="1399"/>
      <c r="F56" s="1399"/>
      <c r="G56" s="1399"/>
      <c r="H56" s="1399"/>
      <c r="I56" s="1399"/>
    </row>
    <row r="57" spans="1:9" ht="28.2" customHeight="1">
      <c r="A57" s="2466"/>
      <c r="B57" s="2439"/>
      <c r="C57" s="2439"/>
      <c r="D57" s="2439"/>
      <c r="E57" s="2439"/>
      <c r="F57" s="2439"/>
      <c r="G57" s="2439"/>
      <c r="H57" s="2439"/>
      <c r="I57" s="2439"/>
    </row>
    <row r="58" spans="1:9" ht="40.5" customHeight="1">
      <c r="A58" s="2466"/>
      <c r="B58" s="2439"/>
      <c r="C58" s="2439"/>
      <c r="D58" s="2439"/>
      <c r="E58" s="2439"/>
      <c r="F58" s="2439"/>
      <c r="G58" s="2439"/>
      <c r="H58" s="2439"/>
      <c r="I58" s="2439"/>
    </row>
    <row r="59" spans="1:9" ht="13.8">
      <c r="A59" s="292"/>
      <c r="B59" s="292"/>
      <c r="C59" s="292"/>
      <c r="D59" s="292"/>
      <c r="E59" s="292"/>
      <c r="F59" s="292"/>
      <c r="G59" s="292"/>
      <c r="H59" s="292"/>
      <c r="I59" s="292"/>
    </row>
    <row r="60" spans="1:9" ht="13.8">
      <c r="A60" s="292"/>
      <c r="B60" s="292"/>
      <c r="C60" s="292"/>
      <c r="D60" s="292"/>
      <c r="E60" s="292"/>
      <c r="F60" s="292"/>
      <c r="G60" s="292"/>
      <c r="H60" s="292"/>
      <c r="I60" s="292"/>
    </row>
    <row r="200" spans="3:3">
      <c r="C200" s="131" t="s">
        <v>234</v>
      </c>
    </row>
  </sheetData>
  <mergeCells count="6">
    <mergeCell ref="A58:I58"/>
    <mergeCell ref="A2:I2"/>
    <mergeCell ref="A52:I52"/>
    <mergeCell ref="A53:I53"/>
    <mergeCell ref="A55:I55"/>
    <mergeCell ref="A57:I57"/>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CCC5-CFE0-4B37-B97D-B2D8BE07818B}">
  <sheetPr>
    <pageSetUpPr fitToPage="1"/>
  </sheetPr>
  <dimension ref="A1:G39"/>
  <sheetViews>
    <sheetView showGridLines="0" workbookViewId="0">
      <pane ySplit="6" topLeftCell="A7" activePane="bottomLeft" state="frozen"/>
      <selection activeCell="N18" sqref="N18"/>
      <selection pane="bottomLeft" activeCell="H14" sqref="H14"/>
    </sheetView>
  </sheetViews>
  <sheetFormatPr baseColWidth="10" defaultColWidth="11.44140625" defaultRowHeight="13.2" outlineLevelRow="1"/>
  <cols>
    <col min="1" max="1" width="2.33203125" style="131" customWidth="1"/>
    <col min="2" max="2" width="2.44140625" style="131" customWidth="1"/>
    <col min="3" max="3" width="30.21875" style="131" customWidth="1"/>
    <col min="4" max="7" width="12.88671875" style="131" customWidth="1"/>
    <col min="8" max="256" width="11.44140625" style="131"/>
    <col min="257" max="257" width="2.33203125" style="131" customWidth="1"/>
    <col min="258" max="258" width="2.44140625" style="131" customWidth="1"/>
    <col min="259" max="259" width="30.21875" style="131" customWidth="1"/>
    <col min="260" max="263" width="14.33203125" style="131" customWidth="1"/>
    <col min="264" max="512" width="11.44140625" style="131"/>
    <col min="513" max="513" width="2.33203125" style="131" customWidth="1"/>
    <col min="514" max="514" width="2.44140625" style="131" customWidth="1"/>
    <col min="515" max="515" width="30.21875" style="131" customWidth="1"/>
    <col min="516" max="519" width="14.33203125" style="131" customWidth="1"/>
    <col min="520" max="768" width="11.44140625" style="131"/>
    <col min="769" max="769" width="2.33203125" style="131" customWidth="1"/>
    <col min="770" max="770" width="2.44140625" style="131" customWidth="1"/>
    <col min="771" max="771" width="30.21875" style="131" customWidth="1"/>
    <col min="772" max="775" width="14.33203125" style="131" customWidth="1"/>
    <col min="776" max="1024" width="11.44140625" style="131"/>
    <col min="1025" max="1025" width="2.33203125" style="131" customWidth="1"/>
    <col min="1026" max="1026" width="2.44140625" style="131" customWidth="1"/>
    <col min="1027" max="1027" width="30.21875" style="131" customWidth="1"/>
    <col min="1028" max="1031" width="14.33203125" style="131" customWidth="1"/>
    <col min="1032" max="1280" width="11.44140625" style="131"/>
    <col min="1281" max="1281" width="2.33203125" style="131" customWidth="1"/>
    <col min="1282" max="1282" width="2.44140625" style="131" customWidth="1"/>
    <col min="1283" max="1283" width="30.21875" style="131" customWidth="1"/>
    <col min="1284" max="1287" width="14.33203125" style="131" customWidth="1"/>
    <col min="1288" max="1536" width="11.44140625" style="131"/>
    <col min="1537" max="1537" width="2.33203125" style="131" customWidth="1"/>
    <col min="1538" max="1538" width="2.44140625" style="131" customWidth="1"/>
    <col min="1539" max="1539" width="30.21875" style="131" customWidth="1"/>
    <col min="1540" max="1543" width="14.33203125" style="131" customWidth="1"/>
    <col min="1544" max="1792" width="11.44140625" style="131"/>
    <col min="1793" max="1793" width="2.33203125" style="131" customWidth="1"/>
    <col min="1794" max="1794" width="2.44140625" style="131" customWidth="1"/>
    <col min="1795" max="1795" width="30.21875" style="131" customWidth="1"/>
    <col min="1796" max="1799" width="14.33203125" style="131" customWidth="1"/>
    <col min="1800" max="2048" width="11.44140625" style="131"/>
    <col min="2049" max="2049" width="2.33203125" style="131" customWidth="1"/>
    <col min="2050" max="2050" width="2.44140625" style="131" customWidth="1"/>
    <col min="2051" max="2051" width="30.21875" style="131" customWidth="1"/>
    <col min="2052" max="2055" width="14.33203125" style="131" customWidth="1"/>
    <col min="2056" max="2304" width="11.44140625" style="131"/>
    <col min="2305" max="2305" width="2.33203125" style="131" customWidth="1"/>
    <col min="2306" max="2306" width="2.44140625" style="131" customWidth="1"/>
    <col min="2307" max="2307" width="30.21875" style="131" customWidth="1"/>
    <col min="2308" max="2311" width="14.33203125" style="131" customWidth="1"/>
    <col min="2312" max="2560" width="11.44140625" style="131"/>
    <col min="2561" max="2561" width="2.33203125" style="131" customWidth="1"/>
    <col min="2562" max="2562" width="2.44140625" style="131" customWidth="1"/>
    <col min="2563" max="2563" width="30.21875" style="131" customWidth="1"/>
    <col min="2564" max="2567" width="14.33203125" style="131" customWidth="1"/>
    <col min="2568" max="2816" width="11.44140625" style="131"/>
    <col min="2817" max="2817" width="2.33203125" style="131" customWidth="1"/>
    <col min="2818" max="2818" width="2.44140625" style="131" customWidth="1"/>
    <col min="2819" max="2819" width="30.21875" style="131" customWidth="1"/>
    <col min="2820" max="2823" width="14.33203125" style="131" customWidth="1"/>
    <col min="2824" max="3072" width="11.44140625" style="131"/>
    <col min="3073" max="3073" width="2.33203125" style="131" customWidth="1"/>
    <col min="3074" max="3074" width="2.44140625" style="131" customWidth="1"/>
    <col min="3075" max="3075" width="30.21875" style="131" customWidth="1"/>
    <col min="3076" max="3079" width="14.33203125" style="131" customWidth="1"/>
    <col min="3080" max="3328" width="11.44140625" style="131"/>
    <col min="3329" max="3329" width="2.33203125" style="131" customWidth="1"/>
    <col min="3330" max="3330" width="2.44140625" style="131" customWidth="1"/>
    <col min="3331" max="3331" width="30.21875" style="131" customWidth="1"/>
    <col min="3332" max="3335" width="14.33203125" style="131" customWidth="1"/>
    <col min="3336" max="3584" width="11.44140625" style="131"/>
    <col min="3585" max="3585" width="2.33203125" style="131" customWidth="1"/>
    <col min="3586" max="3586" width="2.44140625" style="131" customWidth="1"/>
    <col min="3587" max="3587" width="30.21875" style="131" customWidth="1"/>
    <col min="3588" max="3591" width="14.33203125" style="131" customWidth="1"/>
    <col min="3592" max="3840" width="11.44140625" style="131"/>
    <col min="3841" max="3841" width="2.33203125" style="131" customWidth="1"/>
    <col min="3842" max="3842" width="2.44140625" style="131" customWidth="1"/>
    <col min="3843" max="3843" width="30.21875" style="131" customWidth="1"/>
    <col min="3844" max="3847" width="14.33203125" style="131" customWidth="1"/>
    <col min="3848" max="4096" width="11.44140625" style="131"/>
    <col min="4097" max="4097" width="2.33203125" style="131" customWidth="1"/>
    <col min="4098" max="4098" width="2.44140625" style="131" customWidth="1"/>
    <col min="4099" max="4099" width="30.21875" style="131" customWidth="1"/>
    <col min="4100" max="4103" width="14.33203125" style="131" customWidth="1"/>
    <col min="4104" max="4352" width="11.44140625" style="131"/>
    <col min="4353" max="4353" width="2.33203125" style="131" customWidth="1"/>
    <col min="4354" max="4354" width="2.44140625" style="131" customWidth="1"/>
    <col min="4355" max="4355" width="30.21875" style="131" customWidth="1"/>
    <col min="4356" max="4359" width="14.33203125" style="131" customWidth="1"/>
    <col min="4360" max="4608" width="11.44140625" style="131"/>
    <col min="4609" max="4609" width="2.33203125" style="131" customWidth="1"/>
    <col min="4610" max="4610" width="2.44140625" style="131" customWidth="1"/>
    <col min="4611" max="4611" width="30.21875" style="131" customWidth="1"/>
    <col min="4612" max="4615" width="14.33203125" style="131" customWidth="1"/>
    <col min="4616" max="4864" width="11.44140625" style="131"/>
    <col min="4865" max="4865" width="2.33203125" style="131" customWidth="1"/>
    <col min="4866" max="4866" width="2.44140625" style="131" customWidth="1"/>
    <col min="4867" max="4867" width="30.21875" style="131" customWidth="1"/>
    <col min="4868" max="4871" width="14.33203125" style="131" customWidth="1"/>
    <col min="4872" max="5120" width="11.44140625" style="131"/>
    <col min="5121" max="5121" width="2.33203125" style="131" customWidth="1"/>
    <col min="5122" max="5122" width="2.44140625" style="131" customWidth="1"/>
    <col min="5123" max="5123" width="30.21875" style="131" customWidth="1"/>
    <col min="5124" max="5127" width="14.33203125" style="131" customWidth="1"/>
    <col min="5128" max="5376" width="11.44140625" style="131"/>
    <col min="5377" max="5377" width="2.33203125" style="131" customWidth="1"/>
    <col min="5378" max="5378" width="2.44140625" style="131" customWidth="1"/>
    <col min="5379" max="5379" width="30.21875" style="131" customWidth="1"/>
    <col min="5380" max="5383" width="14.33203125" style="131" customWidth="1"/>
    <col min="5384" max="5632" width="11.44140625" style="131"/>
    <col min="5633" max="5633" width="2.33203125" style="131" customWidth="1"/>
    <col min="5634" max="5634" width="2.44140625" style="131" customWidth="1"/>
    <col min="5635" max="5635" width="30.21875" style="131" customWidth="1"/>
    <col min="5636" max="5639" width="14.33203125" style="131" customWidth="1"/>
    <col min="5640" max="5888" width="11.44140625" style="131"/>
    <col min="5889" max="5889" width="2.33203125" style="131" customWidth="1"/>
    <col min="5890" max="5890" width="2.44140625" style="131" customWidth="1"/>
    <col min="5891" max="5891" width="30.21875" style="131" customWidth="1"/>
    <col min="5892" max="5895" width="14.33203125" style="131" customWidth="1"/>
    <col min="5896" max="6144" width="11.44140625" style="131"/>
    <col min="6145" max="6145" width="2.33203125" style="131" customWidth="1"/>
    <col min="6146" max="6146" width="2.44140625" style="131" customWidth="1"/>
    <col min="6147" max="6147" width="30.21875" style="131" customWidth="1"/>
    <col min="6148" max="6151" width="14.33203125" style="131" customWidth="1"/>
    <col min="6152" max="6400" width="11.44140625" style="131"/>
    <col min="6401" max="6401" width="2.33203125" style="131" customWidth="1"/>
    <col min="6402" max="6402" width="2.44140625" style="131" customWidth="1"/>
    <col min="6403" max="6403" width="30.21875" style="131" customWidth="1"/>
    <col min="6404" max="6407" width="14.33203125" style="131" customWidth="1"/>
    <col min="6408" max="6656" width="11.44140625" style="131"/>
    <col min="6657" max="6657" width="2.33203125" style="131" customWidth="1"/>
    <col min="6658" max="6658" width="2.44140625" style="131" customWidth="1"/>
    <col min="6659" max="6659" width="30.21875" style="131" customWidth="1"/>
    <col min="6660" max="6663" width="14.33203125" style="131" customWidth="1"/>
    <col min="6664" max="6912" width="11.44140625" style="131"/>
    <col min="6913" max="6913" width="2.33203125" style="131" customWidth="1"/>
    <col min="6914" max="6914" width="2.44140625" style="131" customWidth="1"/>
    <col min="6915" max="6915" width="30.21875" style="131" customWidth="1"/>
    <col min="6916" max="6919" width="14.33203125" style="131" customWidth="1"/>
    <col min="6920" max="7168" width="11.44140625" style="131"/>
    <col min="7169" max="7169" width="2.33203125" style="131" customWidth="1"/>
    <col min="7170" max="7170" width="2.44140625" style="131" customWidth="1"/>
    <col min="7171" max="7171" width="30.21875" style="131" customWidth="1"/>
    <col min="7172" max="7175" width="14.33203125" style="131" customWidth="1"/>
    <col min="7176" max="7424" width="11.44140625" style="131"/>
    <col min="7425" max="7425" width="2.33203125" style="131" customWidth="1"/>
    <col min="7426" max="7426" width="2.44140625" style="131" customWidth="1"/>
    <col min="7427" max="7427" width="30.21875" style="131" customWidth="1"/>
    <col min="7428" max="7431" width="14.33203125" style="131" customWidth="1"/>
    <col min="7432" max="7680" width="11.44140625" style="131"/>
    <col min="7681" max="7681" width="2.33203125" style="131" customWidth="1"/>
    <col min="7682" max="7682" width="2.44140625" style="131" customWidth="1"/>
    <col min="7683" max="7683" width="30.21875" style="131" customWidth="1"/>
    <col min="7684" max="7687" width="14.33203125" style="131" customWidth="1"/>
    <col min="7688" max="7936" width="11.44140625" style="131"/>
    <col min="7937" max="7937" width="2.33203125" style="131" customWidth="1"/>
    <col min="7938" max="7938" width="2.44140625" style="131" customWidth="1"/>
    <col min="7939" max="7939" width="30.21875" style="131" customWidth="1"/>
    <col min="7940" max="7943" width="14.33203125" style="131" customWidth="1"/>
    <col min="7944" max="8192" width="11.44140625" style="131"/>
    <col min="8193" max="8193" width="2.33203125" style="131" customWidth="1"/>
    <col min="8194" max="8194" width="2.44140625" style="131" customWidth="1"/>
    <col min="8195" max="8195" width="30.21875" style="131" customWidth="1"/>
    <col min="8196" max="8199" width="14.33203125" style="131" customWidth="1"/>
    <col min="8200" max="8448" width="11.44140625" style="131"/>
    <col min="8449" max="8449" width="2.33203125" style="131" customWidth="1"/>
    <col min="8450" max="8450" width="2.44140625" style="131" customWidth="1"/>
    <col min="8451" max="8451" width="30.21875" style="131" customWidth="1"/>
    <col min="8452" max="8455" width="14.33203125" style="131" customWidth="1"/>
    <col min="8456" max="8704" width="11.44140625" style="131"/>
    <col min="8705" max="8705" width="2.33203125" style="131" customWidth="1"/>
    <col min="8706" max="8706" width="2.44140625" style="131" customWidth="1"/>
    <col min="8707" max="8707" width="30.21875" style="131" customWidth="1"/>
    <col min="8708" max="8711" width="14.33203125" style="131" customWidth="1"/>
    <col min="8712" max="8960" width="11.44140625" style="131"/>
    <col min="8961" max="8961" width="2.33203125" style="131" customWidth="1"/>
    <col min="8962" max="8962" width="2.44140625" style="131" customWidth="1"/>
    <col min="8963" max="8963" width="30.21875" style="131" customWidth="1"/>
    <col min="8964" max="8967" width="14.33203125" style="131" customWidth="1"/>
    <col min="8968" max="9216" width="11.44140625" style="131"/>
    <col min="9217" max="9217" width="2.33203125" style="131" customWidth="1"/>
    <col min="9218" max="9218" width="2.44140625" style="131" customWidth="1"/>
    <col min="9219" max="9219" width="30.21875" style="131" customWidth="1"/>
    <col min="9220" max="9223" width="14.33203125" style="131" customWidth="1"/>
    <col min="9224" max="9472" width="11.44140625" style="131"/>
    <col min="9473" max="9473" width="2.33203125" style="131" customWidth="1"/>
    <col min="9474" max="9474" width="2.44140625" style="131" customWidth="1"/>
    <col min="9475" max="9475" width="30.21875" style="131" customWidth="1"/>
    <col min="9476" max="9479" width="14.33203125" style="131" customWidth="1"/>
    <col min="9480" max="9728" width="11.44140625" style="131"/>
    <col min="9729" max="9729" width="2.33203125" style="131" customWidth="1"/>
    <col min="9730" max="9730" width="2.44140625" style="131" customWidth="1"/>
    <col min="9731" max="9731" width="30.21875" style="131" customWidth="1"/>
    <col min="9732" max="9735" width="14.33203125" style="131" customWidth="1"/>
    <col min="9736" max="9984" width="11.44140625" style="131"/>
    <col min="9985" max="9985" width="2.33203125" style="131" customWidth="1"/>
    <col min="9986" max="9986" width="2.44140625" style="131" customWidth="1"/>
    <col min="9987" max="9987" width="30.21875" style="131" customWidth="1"/>
    <col min="9988" max="9991" width="14.33203125" style="131" customWidth="1"/>
    <col min="9992" max="10240" width="11.44140625" style="131"/>
    <col min="10241" max="10241" width="2.33203125" style="131" customWidth="1"/>
    <col min="10242" max="10242" width="2.44140625" style="131" customWidth="1"/>
    <col min="10243" max="10243" width="30.21875" style="131" customWidth="1"/>
    <col min="10244" max="10247" width="14.33203125" style="131" customWidth="1"/>
    <col min="10248" max="10496" width="11.44140625" style="131"/>
    <col min="10497" max="10497" width="2.33203125" style="131" customWidth="1"/>
    <col min="10498" max="10498" width="2.44140625" style="131" customWidth="1"/>
    <col min="10499" max="10499" width="30.21875" style="131" customWidth="1"/>
    <col min="10500" max="10503" width="14.33203125" style="131" customWidth="1"/>
    <col min="10504" max="10752" width="11.44140625" style="131"/>
    <col min="10753" max="10753" width="2.33203125" style="131" customWidth="1"/>
    <col min="10754" max="10754" width="2.44140625" style="131" customWidth="1"/>
    <col min="10755" max="10755" width="30.21875" style="131" customWidth="1"/>
    <col min="10756" max="10759" width="14.33203125" style="131" customWidth="1"/>
    <col min="10760" max="11008" width="11.44140625" style="131"/>
    <col min="11009" max="11009" width="2.33203125" style="131" customWidth="1"/>
    <col min="11010" max="11010" width="2.44140625" style="131" customWidth="1"/>
    <col min="11011" max="11011" width="30.21875" style="131" customWidth="1"/>
    <col min="11012" max="11015" width="14.33203125" style="131" customWidth="1"/>
    <col min="11016" max="11264" width="11.44140625" style="131"/>
    <col min="11265" max="11265" width="2.33203125" style="131" customWidth="1"/>
    <col min="11266" max="11266" width="2.44140625" style="131" customWidth="1"/>
    <col min="11267" max="11267" width="30.21875" style="131" customWidth="1"/>
    <col min="11268" max="11271" width="14.33203125" style="131" customWidth="1"/>
    <col min="11272" max="11520" width="11.44140625" style="131"/>
    <col min="11521" max="11521" width="2.33203125" style="131" customWidth="1"/>
    <col min="11522" max="11522" width="2.44140625" style="131" customWidth="1"/>
    <col min="11523" max="11523" width="30.21875" style="131" customWidth="1"/>
    <col min="11524" max="11527" width="14.33203125" style="131" customWidth="1"/>
    <col min="11528" max="11776" width="11.44140625" style="131"/>
    <col min="11777" max="11777" width="2.33203125" style="131" customWidth="1"/>
    <col min="11778" max="11778" width="2.44140625" style="131" customWidth="1"/>
    <col min="11779" max="11779" width="30.21875" style="131" customWidth="1"/>
    <col min="11780" max="11783" width="14.33203125" style="131" customWidth="1"/>
    <col min="11784" max="12032" width="11.44140625" style="131"/>
    <col min="12033" max="12033" width="2.33203125" style="131" customWidth="1"/>
    <col min="12034" max="12034" width="2.44140625" style="131" customWidth="1"/>
    <col min="12035" max="12035" width="30.21875" style="131" customWidth="1"/>
    <col min="12036" max="12039" width="14.33203125" style="131" customWidth="1"/>
    <col min="12040" max="12288" width="11.44140625" style="131"/>
    <col min="12289" max="12289" width="2.33203125" style="131" customWidth="1"/>
    <col min="12290" max="12290" width="2.44140625" style="131" customWidth="1"/>
    <col min="12291" max="12291" width="30.21875" style="131" customWidth="1"/>
    <col min="12292" max="12295" width="14.33203125" style="131" customWidth="1"/>
    <col min="12296" max="12544" width="11.44140625" style="131"/>
    <col min="12545" max="12545" width="2.33203125" style="131" customWidth="1"/>
    <col min="12546" max="12546" width="2.44140625" style="131" customWidth="1"/>
    <col min="12547" max="12547" width="30.21875" style="131" customWidth="1"/>
    <col min="12548" max="12551" width="14.33203125" style="131" customWidth="1"/>
    <col min="12552" max="12800" width="11.44140625" style="131"/>
    <col min="12801" max="12801" width="2.33203125" style="131" customWidth="1"/>
    <col min="12802" max="12802" width="2.44140625" style="131" customWidth="1"/>
    <col min="12803" max="12803" width="30.21875" style="131" customWidth="1"/>
    <col min="12804" max="12807" width="14.33203125" style="131" customWidth="1"/>
    <col min="12808" max="13056" width="11.44140625" style="131"/>
    <col min="13057" max="13057" width="2.33203125" style="131" customWidth="1"/>
    <col min="13058" max="13058" width="2.44140625" style="131" customWidth="1"/>
    <col min="13059" max="13059" width="30.21875" style="131" customWidth="1"/>
    <col min="13060" max="13063" width="14.33203125" style="131" customWidth="1"/>
    <col min="13064" max="13312" width="11.44140625" style="131"/>
    <col min="13313" max="13313" width="2.33203125" style="131" customWidth="1"/>
    <col min="13314" max="13314" width="2.44140625" style="131" customWidth="1"/>
    <col min="13315" max="13315" width="30.21875" style="131" customWidth="1"/>
    <col min="13316" max="13319" width="14.33203125" style="131" customWidth="1"/>
    <col min="13320" max="13568" width="11.44140625" style="131"/>
    <col min="13569" max="13569" width="2.33203125" style="131" customWidth="1"/>
    <col min="13570" max="13570" width="2.44140625" style="131" customWidth="1"/>
    <col min="13571" max="13571" width="30.21875" style="131" customWidth="1"/>
    <col min="13572" max="13575" width="14.33203125" style="131" customWidth="1"/>
    <col min="13576" max="13824" width="11.44140625" style="131"/>
    <col min="13825" max="13825" width="2.33203125" style="131" customWidth="1"/>
    <col min="13826" max="13826" width="2.44140625" style="131" customWidth="1"/>
    <col min="13827" max="13827" width="30.21875" style="131" customWidth="1"/>
    <col min="13828" max="13831" width="14.33203125" style="131" customWidth="1"/>
    <col min="13832" max="14080" width="11.44140625" style="131"/>
    <col min="14081" max="14081" width="2.33203125" style="131" customWidth="1"/>
    <col min="14082" max="14082" width="2.44140625" style="131" customWidth="1"/>
    <col min="14083" max="14083" width="30.21875" style="131" customWidth="1"/>
    <col min="14084" max="14087" width="14.33203125" style="131" customWidth="1"/>
    <col min="14088" max="14336" width="11.44140625" style="131"/>
    <col min="14337" max="14337" width="2.33203125" style="131" customWidth="1"/>
    <col min="14338" max="14338" width="2.44140625" style="131" customWidth="1"/>
    <col min="14339" max="14339" width="30.21875" style="131" customWidth="1"/>
    <col min="14340" max="14343" width="14.33203125" style="131" customWidth="1"/>
    <col min="14344" max="14592" width="11.44140625" style="131"/>
    <col min="14593" max="14593" width="2.33203125" style="131" customWidth="1"/>
    <col min="14594" max="14594" width="2.44140625" style="131" customWidth="1"/>
    <col min="14595" max="14595" width="30.21875" style="131" customWidth="1"/>
    <col min="14596" max="14599" width="14.33203125" style="131" customWidth="1"/>
    <col min="14600" max="14848" width="11.44140625" style="131"/>
    <col min="14849" max="14849" width="2.33203125" style="131" customWidth="1"/>
    <col min="14850" max="14850" width="2.44140625" style="131" customWidth="1"/>
    <col min="14851" max="14851" width="30.21875" style="131" customWidth="1"/>
    <col min="14852" max="14855" width="14.33203125" style="131" customWidth="1"/>
    <col min="14856" max="15104" width="11.44140625" style="131"/>
    <col min="15105" max="15105" width="2.33203125" style="131" customWidth="1"/>
    <col min="15106" max="15106" width="2.44140625" style="131" customWidth="1"/>
    <col min="15107" max="15107" width="30.21875" style="131" customWidth="1"/>
    <col min="15108" max="15111" width="14.33203125" style="131" customWidth="1"/>
    <col min="15112" max="15360" width="11.44140625" style="131"/>
    <col min="15361" max="15361" width="2.33203125" style="131" customWidth="1"/>
    <col min="15362" max="15362" width="2.44140625" style="131" customWidth="1"/>
    <col min="15363" max="15363" width="30.21875" style="131" customWidth="1"/>
    <col min="15364" max="15367" width="14.33203125" style="131" customWidth="1"/>
    <col min="15368" max="15616" width="11.44140625" style="131"/>
    <col min="15617" max="15617" width="2.33203125" style="131" customWidth="1"/>
    <col min="15618" max="15618" width="2.44140625" style="131" customWidth="1"/>
    <col min="15619" max="15619" width="30.21875" style="131" customWidth="1"/>
    <col min="15620" max="15623" width="14.33203125" style="131" customWidth="1"/>
    <col min="15624" max="15872" width="11.44140625" style="131"/>
    <col min="15873" max="15873" width="2.33203125" style="131" customWidth="1"/>
    <col min="15874" max="15874" width="2.44140625" style="131" customWidth="1"/>
    <col min="15875" max="15875" width="30.21875" style="131" customWidth="1"/>
    <col min="15876" max="15879" width="14.33203125" style="131" customWidth="1"/>
    <col min="15880" max="16128" width="11.44140625" style="131"/>
    <col min="16129" max="16129" width="2.33203125" style="131" customWidth="1"/>
    <col min="16130" max="16130" width="2.44140625" style="131" customWidth="1"/>
    <col min="16131" max="16131" width="30.21875" style="131" customWidth="1"/>
    <col min="16132" max="16135" width="14.33203125" style="131" customWidth="1"/>
    <col min="16136" max="16384" width="11.44140625" style="131"/>
  </cols>
  <sheetData>
    <row r="1" spans="1:7" ht="13.8">
      <c r="A1" s="548"/>
      <c r="B1" s="548"/>
      <c r="C1" s="1838"/>
    </row>
    <row r="2" spans="1:7" ht="61.8" customHeight="1">
      <c r="A2" s="772" t="s">
        <v>1451</v>
      </c>
      <c r="B2" s="772"/>
      <c r="C2" s="772"/>
      <c r="D2" s="772"/>
      <c r="E2" s="772"/>
      <c r="F2" s="772"/>
      <c r="G2" s="772"/>
    </row>
    <row r="3" spans="1:7" ht="13.8">
      <c r="A3" s="1859" t="s">
        <v>1382</v>
      </c>
      <c r="B3" s="1859"/>
      <c r="C3" s="1859"/>
      <c r="D3" s="1859"/>
      <c r="E3" s="1859"/>
      <c r="F3" s="1859"/>
      <c r="G3" s="1859"/>
    </row>
    <row r="4" spans="1:7" ht="13.8" customHeight="1" thickBot="1">
      <c r="A4" s="1860"/>
      <c r="B4" s="1860"/>
      <c r="C4" s="1860"/>
      <c r="D4" s="1849"/>
      <c r="E4" s="1849"/>
      <c r="F4" s="1849"/>
      <c r="G4" s="1849"/>
    </row>
    <row r="5" spans="1:7" s="292" customFormat="1" ht="15.75" customHeight="1">
      <c r="A5" s="1666"/>
      <c r="B5" s="1666"/>
      <c r="C5" s="1666"/>
      <c r="D5" s="1667" t="s">
        <v>467</v>
      </c>
      <c r="E5" s="1861"/>
      <c r="F5" s="1667" t="s">
        <v>1452</v>
      </c>
      <c r="G5" s="1667"/>
    </row>
    <row r="6" spans="1:7" s="292" customFormat="1" ht="27.6">
      <c r="A6" s="1596"/>
      <c r="B6" s="1596"/>
      <c r="C6" s="1596"/>
      <c r="D6" s="1668" t="s">
        <v>1385</v>
      </c>
      <c r="E6" s="1862" t="s">
        <v>1386</v>
      </c>
      <c r="F6" s="1668" t="s">
        <v>1385</v>
      </c>
      <c r="G6" s="1669" t="s">
        <v>1386</v>
      </c>
    </row>
    <row r="7" spans="1:7" s="292" customFormat="1" ht="13.8" outlineLevel="1">
      <c r="A7" s="1542" t="s">
        <v>137</v>
      </c>
      <c r="B7" s="1542"/>
      <c r="C7" s="1542"/>
      <c r="D7" s="1542"/>
      <c r="E7" s="1863"/>
      <c r="F7" s="1542"/>
      <c r="G7" s="1542"/>
    </row>
    <row r="8" spans="1:7" s="292" customFormat="1" ht="12" customHeight="1" outlineLevel="1">
      <c r="A8" s="1542"/>
      <c r="B8" s="1629" t="s">
        <v>1387</v>
      </c>
      <c r="C8" s="1672"/>
      <c r="D8" s="1629">
        <v>0</v>
      </c>
      <c r="E8" s="1864">
        <v>0</v>
      </c>
      <c r="F8" s="1629">
        <v>6</v>
      </c>
      <c r="G8" s="1629">
        <v>1011.1666666666666</v>
      </c>
    </row>
    <row r="9" spans="1:7" s="292" customFormat="1" ht="12" customHeight="1" outlineLevel="1">
      <c r="A9" s="1542"/>
      <c r="B9" s="1629" t="s">
        <v>1389</v>
      </c>
      <c r="C9" s="1672"/>
      <c r="D9" s="1629"/>
      <c r="E9" s="1864"/>
      <c r="F9" s="1629"/>
      <c r="G9" s="1629"/>
    </row>
    <row r="10" spans="1:7" s="292" customFormat="1" ht="12" customHeight="1" outlineLevel="1">
      <c r="A10" s="1542"/>
      <c r="B10" s="1629"/>
      <c r="C10" s="1672" t="s">
        <v>1390</v>
      </c>
      <c r="D10" s="1629">
        <v>0</v>
      </c>
      <c r="E10" s="1864">
        <v>0</v>
      </c>
      <c r="F10" s="1629">
        <v>11</v>
      </c>
      <c r="G10" s="1629">
        <v>694.18181818181813</v>
      </c>
    </row>
    <row r="11" spans="1:7" s="292" customFormat="1" ht="12" customHeight="1" outlineLevel="1">
      <c r="A11" s="1651"/>
      <c r="B11" s="1676"/>
      <c r="C11" s="1676" t="s">
        <v>1391</v>
      </c>
      <c r="D11" s="1676">
        <v>0</v>
      </c>
      <c r="E11" s="1867">
        <v>0</v>
      </c>
      <c r="F11" s="1676">
        <v>0</v>
      </c>
      <c r="G11" s="1676">
        <v>0</v>
      </c>
    </row>
    <row r="12" spans="1:7" s="292" customFormat="1" ht="13.8" outlineLevel="1">
      <c r="A12" s="1542" t="s">
        <v>140</v>
      </c>
      <c r="B12" s="1542"/>
      <c r="C12" s="1542"/>
      <c r="D12" s="1872"/>
      <c r="E12" s="1873"/>
      <c r="F12" s="1872"/>
      <c r="G12" s="1872"/>
    </row>
    <row r="13" spans="1:7" s="292" customFormat="1" ht="12" customHeight="1" outlineLevel="1">
      <c r="A13" s="1542"/>
      <c r="B13" s="1629" t="s">
        <v>1387</v>
      </c>
      <c r="C13" s="1672"/>
      <c r="D13" s="1865">
        <v>56</v>
      </c>
      <c r="E13" s="1865">
        <v>431.75</v>
      </c>
      <c r="F13" s="1874">
        <v>33</v>
      </c>
      <c r="G13" s="1865">
        <v>741.87878787878788</v>
      </c>
    </row>
    <row r="14" spans="1:7" s="292" customFormat="1" ht="12" customHeight="1" outlineLevel="1">
      <c r="A14" s="1542"/>
      <c r="B14" s="1629" t="s">
        <v>1389</v>
      </c>
      <c r="C14" s="1672"/>
      <c r="D14" s="1865"/>
      <c r="E14" s="1866"/>
      <c r="F14" s="1865"/>
      <c r="G14" s="1865"/>
    </row>
    <row r="15" spans="1:7" s="292" customFormat="1" ht="12" customHeight="1" outlineLevel="1">
      <c r="A15" s="1542"/>
      <c r="B15" s="1629"/>
      <c r="C15" s="1672" t="s">
        <v>1390</v>
      </c>
      <c r="D15" s="1865">
        <v>569</v>
      </c>
      <c r="E15" s="1866">
        <v>332.06854130052722</v>
      </c>
      <c r="F15" s="1865">
        <v>209</v>
      </c>
      <c r="G15" s="1865">
        <v>614.58851674641153</v>
      </c>
    </row>
    <row r="16" spans="1:7" s="292" customFormat="1" ht="12" customHeight="1" outlineLevel="1">
      <c r="A16" s="1651"/>
      <c r="B16" s="1676"/>
      <c r="C16" s="1676" t="s">
        <v>1391</v>
      </c>
      <c r="D16" s="1875">
        <v>1</v>
      </c>
      <c r="E16" s="1876">
        <v>67</v>
      </c>
      <c r="F16" s="1875">
        <v>59</v>
      </c>
      <c r="G16" s="1875">
        <v>6483.2033898305081</v>
      </c>
    </row>
    <row r="17" spans="1:7" s="292" customFormat="1" ht="13.8" outlineLevel="1">
      <c r="A17" s="1542" t="s">
        <v>141</v>
      </c>
      <c r="B17" s="1542"/>
      <c r="C17" s="1542"/>
      <c r="D17" s="1872"/>
      <c r="E17" s="1873"/>
      <c r="F17" s="1872"/>
      <c r="G17" s="1872"/>
    </row>
    <row r="18" spans="1:7" s="292" customFormat="1" ht="12" customHeight="1" outlineLevel="1">
      <c r="A18" s="1542"/>
      <c r="B18" s="1629" t="s">
        <v>1387</v>
      </c>
      <c r="C18" s="1672"/>
      <c r="D18" s="1865">
        <v>54</v>
      </c>
      <c r="E18" s="1866">
        <v>442.59259259259261</v>
      </c>
      <c r="F18" s="1865">
        <v>24</v>
      </c>
      <c r="G18" s="1865">
        <v>1011.7916666666666</v>
      </c>
    </row>
    <row r="19" spans="1:7" s="292" customFormat="1" ht="12" customHeight="1" outlineLevel="1">
      <c r="A19" s="1542"/>
      <c r="B19" s="1629" t="s">
        <v>1389</v>
      </c>
      <c r="C19" s="1672"/>
      <c r="D19" s="1865"/>
      <c r="E19" s="1866"/>
      <c r="F19" s="1865"/>
      <c r="G19" s="1865"/>
    </row>
    <row r="20" spans="1:7" s="292" customFormat="1" ht="12" customHeight="1" outlineLevel="1">
      <c r="A20" s="1542"/>
      <c r="B20" s="1629"/>
      <c r="C20" s="1672" t="s">
        <v>1390</v>
      </c>
      <c r="D20" s="1865">
        <v>324</v>
      </c>
      <c r="E20" s="1866">
        <v>381.78086419753089</v>
      </c>
      <c r="F20" s="1865">
        <v>165</v>
      </c>
      <c r="G20" s="1865">
        <v>726.81212121212116</v>
      </c>
    </row>
    <row r="21" spans="1:7" s="292" customFormat="1" ht="12" customHeight="1" outlineLevel="1">
      <c r="A21" s="1651"/>
      <c r="B21" s="1676"/>
      <c r="C21" s="1676" t="s">
        <v>1391</v>
      </c>
      <c r="D21" s="1875">
        <v>0</v>
      </c>
      <c r="E21" s="1876">
        <v>0</v>
      </c>
      <c r="F21" s="1875">
        <v>43</v>
      </c>
      <c r="G21" s="1875">
        <v>6915.1162790697672</v>
      </c>
    </row>
    <row r="22" spans="1:7" s="292" customFormat="1" ht="13.8" outlineLevel="1">
      <c r="A22" s="1542" t="s">
        <v>142</v>
      </c>
      <c r="B22" s="1542"/>
      <c r="C22" s="1542"/>
      <c r="D22" s="1872"/>
      <c r="E22" s="1873"/>
      <c r="F22" s="1872"/>
      <c r="G22" s="1872"/>
    </row>
    <row r="23" spans="1:7" s="292" customFormat="1" ht="12" customHeight="1" outlineLevel="1">
      <c r="A23" s="1542"/>
      <c r="B23" s="1629" t="s">
        <v>1387</v>
      </c>
      <c r="C23" s="1672"/>
      <c r="D23" s="1865">
        <v>64</v>
      </c>
      <c r="E23" s="1866">
        <v>320.890625</v>
      </c>
      <c r="F23" s="1865">
        <v>24</v>
      </c>
      <c r="G23" s="1865">
        <v>807.54166666666663</v>
      </c>
    </row>
    <row r="24" spans="1:7" s="292" customFormat="1" ht="12" customHeight="1" outlineLevel="1">
      <c r="A24" s="1542"/>
      <c r="B24" s="1629" t="s">
        <v>1389</v>
      </c>
      <c r="C24" s="1672"/>
      <c r="D24" s="1865"/>
      <c r="E24" s="1866"/>
      <c r="F24" s="1865"/>
      <c r="G24" s="1865"/>
    </row>
    <row r="25" spans="1:7" s="292" customFormat="1" ht="12" customHeight="1" outlineLevel="1">
      <c r="A25" s="1542"/>
      <c r="B25" s="1629"/>
      <c r="C25" s="1672" t="s">
        <v>1390</v>
      </c>
      <c r="D25" s="1865">
        <v>412</v>
      </c>
      <c r="E25" s="1866">
        <v>280.76456310679612</v>
      </c>
      <c r="F25" s="1865">
        <v>164</v>
      </c>
      <c r="G25" s="1865">
        <v>516.41463414634143</v>
      </c>
    </row>
    <row r="26" spans="1:7" s="292" customFormat="1" ht="12" customHeight="1" outlineLevel="1">
      <c r="A26" s="1655"/>
      <c r="B26" s="1680"/>
      <c r="C26" s="1680" t="s">
        <v>1391</v>
      </c>
      <c r="D26" s="1877">
        <v>0</v>
      </c>
      <c r="E26" s="1878">
        <v>0</v>
      </c>
      <c r="F26" s="1877">
        <v>19</v>
      </c>
      <c r="G26" s="1877">
        <v>5174.5263157894733</v>
      </c>
    </row>
    <row r="27" spans="1:7" s="292" customFormat="1" ht="13.8">
      <c r="A27" s="1542" t="s">
        <v>143</v>
      </c>
      <c r="B27" s="1542"/>
      <c r="C27" s="1542"/>
      <c r="D27" s="1872"/>
      <c r="E27" s="1873"/>
      <c r="F27" s="1872"/>
      <c r="G27" s="1872"/>
    </row>
    <row r="28" spans="1:7" s="292" customFormat="1" ht="12" customHeight="1">
      <c r="A28" s="1542"/>
      <c r="B28" s="1629" t="s">
        <v>1387</v>
      </c>
      <c r="C28" s="1672"/>
      <c r="D28" s="1865">
        <v>174</v>
      </c>
      <c r="E28" s="1866">
        <v>394.34482758620692</v>
      </c>
      <c r="F28" s="1865">
        <v>87</v>
      </c>
      <c r="G28" s="1865">
        <v>853.02298850574709</v>
      </c>
    </row>
    <row r="29" spans="1:7" s="292" customFormat="1" ht="12" customHeight="1">
      <c r="A29" s="1542"/>
      <c r="B29" s="1629" t="s">
        <v>1389</v>
      </c>
      <c r="C29" s="1672"/>
      <c r="D29" s="1865"/>
      <c r="E29" s="1866"/>
      <c r="F29" s="1865"/>
      <c r="G29" s="1865"/>
    </row>
    <row r="30" spans="1:7" s="292" customFormat="1" ht="12" customHeight="1">
      <c r="A30" s="1542"/>
      <c r="B30" s="1629"/>
      <c r="C30" s="1672" t="s">
        <v>1390</v>
      </c>
      <c r="D30" s="1865">
        <v>1305</v>
      </c>
      <c r="E30" s="1865">
        <v>328.21455938697318</v>
      </c>
      <c r="F30" s="1874">
        <v>549</v>
      </c>
      <c r="G30" s="1865">
        <v>620.58834244080151</v>
      </c>
    </row>
    <row r="31" spans="1:7" s="292" customFormat="1" ht="12" customHeight="1" thickBot="1">
      <c r="A31" s="1635"/>
      <c r="B31" s="1657"/>
      <c r="C31" s="1657" t="s">
        <v>1453</v>
      </c>
      <c r="D31" s="1871">
        <v>1</v>
      </c>
      <c r="E31" s="1871">
        <v>67</v>
      </c>
      <c r="F31" s="1879">
        <v>121</v>
      </c>
      <c r="G31" s="1871">
        <v>6431.1983471074382</v>
      </c>
    </row>
    <row r="32" spans="1:7" s="1472" customFormat="1" ht="28.8" customHeight="1">
      <c r="A32" s="2464" t="s">
        <v>1396</v>
      </c>
      <c r="B32" s="2464"/>
      <c r="C32" s="2464"/>
      <c r="D32" s="2464"/>
      <c r="E32" s="2464"/>
      <c r="F32" s="2464"/>
      <c r="G32" s="2464"/>
    </row>
    <row r="33" spans="1:7" s="1472" customFormat="1" ht="40.5" customHeight="1">
      <c r="A33" s="2464" t="s">
        <v>1397</v>
      </c>
      <c r="B33" s="2464"/>
      <c r="C33" s="2464"/>
      <c r="D33" s="2464"/>
      <c r="E33" s="2464"/>
      <c r="F33" s="2464"/>
      <c r="G33" s="2464"/>
    </row>
    <row r="34" spans="1:7" s="1472" customFormat="1" ht="15" customHeight="1">
      <c r="A34" s="1332" t="s">
        <v>1398</v>
      </c>
      <c r="B34" s="1332"/>
      <c r="C34" s="1332"/>
      <c r="D34" s="1332"/>
      <c r="E34" s="1332"/>
      <c r="F34" s="1332"/>
      <c r="G34" s="1332"/>
    </row>
    <row r="35" spans="1:7" s="1472" customFormat="1" ht="13.8">
      <c r="A35" s="292" t="s">
        <v>198</v>
      </c>
      <c r="B35" s="292"/>
      <c r="C35" s="292"/>
      <c r="D35" s="292"/>
      <c r="E35" s="292"/>
      <c r="F35" s="292"/>
      <c r="G35" s="292"/>
    </row>
    <row r="36" spans="1:7" s="1472" customFormat="1" ht="27" customHeight="1">
      <c r="A36" s="2466"/>
      <c r="B36" s="2466"/>
      <c r="C36" s="2466"/>
      <c r="D36" s="2466"/>
      <c r="E36" s="2466"/>
      <c r="F36" s="2466"/>
      <c r="G36" s="2466"/>
    </row>
    <row r="37" spans="1:7" s="292" customFormat="1" ht="13.8"/>
    <row r="38" spans="1:7" s="292" customFormat="1" ht="13.8"/>
    <row r="39" spans="1:7" s="292" customFormat="1" ht="13.8"/>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FFDBE-AACC-4D97-A389-067EBF09BD53}">
  <sheetPr>
    <pageSetUpPr fitToPage="1"/>
  </sheetPr>
  <dimension ref="A1:L198"/>
  <sheetViews>
    <sheetView showGridLines="0" workbookViewId="0">
      <pane ySplit="6" topLeftCell="A7" activePane="bottomLeft" state="frozen"/>
      <selection activeCell="N18" sqref="N18"/>
      <selection pane="bottomLeft" activeCell="H21" sqref="H21"/>
    </sheetView>
  </sheetViews>
  <sheetFormatPr baseColWidth="10" defaultColWidth="11.44140625" defaultRowHeight="13.2" outlineLevelRow="1"/>
  <cols>
    <col min="1" max="1" width="2.5546875" style="131" customWidth="1"/>
    <col min="2" max="2" width="3.44140625" style="131" customWidth="1"/>
    <col min="3" max="3" width="20" style="131" customWidth="1"/>
    <col min="4" max="7" width="12.44140625" style="131" customWidth="1"/>
    <col min="8" max="256" width="11.44140625" style="131"/>
    <col min="257" max="257" width="2.5546875" style="131" customWidth="1"/>
    <col min="258" max="258" width="3.44140625" style="131" customWidth="1"/>
    <col min="259" max="259" width="20" style="131" customWidth="1"/>
    <col min="260" max="263" width="14.33203125" style="131" customWidth="1"/>
    <col min="264" max="512" width="11.44140625" style="131"/>
    <col min="513" max="513" width="2.5546875" style="131" customWidth="1"/>
    <col min="514" max="514" width="3.44140625" style="131" customWidth="1"/>
    <col min="515" max="515" width="20" style="131" customWidth="1"/>
    <col min="516" max="519" width="14.33203125" style="131" customWidth="1"/>
    <col min="520" max="768" width="11.44140625" style="131"/>
    <col min="769" max="769" width="2.5546875" style="131" customWidth="1"/>
    <col min="770" max="770" width="3.44140625" style="131" customWidth="1"/>
    <col min="771" max="771" width="20" style="131" customWidth="1"/>
    <col min="772" max="775" width="14.33203125" style="131" customWidth="1"/>
    <col min="776" max="1024" width="11.44140625" style="131"/>
    <col min="1025" max="1025" width="2.5546875" style="131" customWidth="1"/>
    <col min="1026" max="1026" width="3.44140625" style="131" customWidth="1"/>
    <col min="1027" max="1027" width="20" style="131" customWidth="1"/>
    <col min="1028" max="1031" width="14.33203125" style="131" customWidth="1"/>
    <col min="1032" max="1280" width="11.44140625" style="131"/>
    <col min="1281" max="1281" width="2.5546875" style="131" customWidth="1"/>
    <col min="1282" max="1282" width="3.44140625" style="131" customWidth="1"/>
    <col min="1283" max="1283" width="20" style="131" customWidth="1"/>
    <col min="1284" max="1287" width="14.33203125" style="131" customWidth="1"/>
    <col min="1288" max="1536" width="11.44140625" style="131"/>
    <col min="1537" max="1537" width="2.5546875" style="131" customWidth="1"/>
    <col min="1538" max="1538" width="3.44140625" style="131" customWidth="1"/>
    <col min="1539" max="1539" width="20" style="131" customWidth="1"/>
    <col min="1540" max="1543" width="14.33203125" style="131" customWidth="1"/>
    <col min="1544" max="1792" width="11.44140625" style="131"/>
    <col min="1793" max="1793" width="2.5546875" style="131" customWidth="1"/>
    <col min="1794" max="1794" width="3.44140625" style="131" customWidth="1"/>
    <col min="1795" max="1795" width="20" style="131" customWidth="1"/>
    <col min="1796" max="1799" width="14.33203125" style="131" customWidth="1"/>
    <col min="1800" max="2048" width="11.44140625" style="131"/>
    <col min="2049" max="2049" width="2.5546875" style="131" customWidth="1"/>
    <col min="2050" max="2050" width="3.44140625" style="131" customWidth="1"/>
    <col min="2051" max="2051" width="20" style="131" customWidth="1"/>
    <col min="2052" max="2055" width="14.33203125" style="131" customWidth="1"/>
    <col min="2056" max="2304" width="11.44140625" style="131"/>
    <col min="2305" max="2305" width="2.5546875" style="131" customWidth="1"/>
    <col min="2306" max="2306" width="3.44140625" style="131" customWidth="1"/>
    <col min="2307" max="2307" width="20" style="131" customWidth="1"/>
    <col min="2308" max="2311" width="14.33203125" style="131" customWidth="1"/>
    <col min="2312" max="2560" width="11.44140625" style="131"/>
    <col min="2561" max="2561" width="2.5546875" style="131" customWidth="1"/>
    <col min="2562" max="2562" width="3.44140625" style="131" customWidth="1"/>
    <col min="2563" max="2563" width="20" style="131" customWidth="1"/>
    <col min="2564" max="2567" width="14.33203125" style="131" customWidth="1"/>
    <col min="2568" max="2816" width="11.44140625" style="131"/>
    <col min="2817" max="2817" width="2.5546875" style="131" customWidth="1"/>
    <col min="2818" max="2818" width="3.44140625" style="131" customWidth="1"/>
    <col min="2819" max="2819" width="20" style="131" customWidth="1"/>
    <col min="2820" max="2823" width="14.33203125" style="131" customWidth="1"/>
    <col min="2824" max="3072" width="11.44140625" style="131"/>
    <col min="3073" max="3073" width="2.5546875" style="131" customWidth="1"/>
    <col min="3074" max="3074" width="3.44140625" style="131" customWidth="1"/>
    <col min="3075" max="3075" width="20" style="131" customWidth="1"/>
    <col min="3076" max="3079" width="14.33203125" style="131" customWidth="1"/>
    <col min="3080" max="3328" width="11.44140625" style="131"/>
    <col min="3329" max="3329" width="2.5546875" style="131" customWidth="1"/>
    <col min="3330" max="3330" width="3.44140625" style="131" customWidth="1"/>
    <col min="3331" max="3331" width="20" style="131" customWidth="1"/>
    <col min="3332" max="3335" width="14.33203125" style="131" customWidth="1"/>
    <col min="3336" max="3584" width="11.44140625" style="131"/>
    <col min="3585" max="3585" width="2.5546875" style="131" customWidth="1"/>
    <col min="3586" max="3586" width="3.44140625" style="131" customWidth="1"/>
    <col min="3587" max="3587" width="20" style="131" customWidth="1"/>
    <col min="3588" max="3591" width="14.33203125" style="131" customWidth="1"/>
    <col min="3592" max="3840" width="11.44140625" style="131"/>
    <col min="3841" max="3841" width="2.5546875" style="131" customWidth="1"/>
    <col min="3842" max="3842" width="3.44140625" style="131" customWidth="1"/>
    <col min="3843" max="3843" width="20" style="131" customWidth="1"/>
    <col min="3844" max="3847" width="14.33203125" style="131" customWidth="1"/>
    <col min="3848" max="4096" width="11.44140625" style="131"/>
    <col min="4097" max="4097" width="2.5546875" style="131" customWidth="1"/>
    <col min="4098" max="4098" width="3.44140625" style="131" customWidth="1"/>
    <col min="4099" max="4099" width="20" style="131" customWidth="1"/>
    <col min="4100" max="4103" width="14.33203125" style="131" customWidth="1"/>
    <col min="4104" max="4352" width="11.44140625" style="131"/>
    <col min="4353" max="4353" width="2.5546875" style="131" customWidth="1"/>
    <col min="4354" max="4354" width="3.44140625" style="131" customWidth="1"/>
    <col min="4355" max="4355" width="20" style="131" customWidth="1"/>
    <col min="4356" max="4359" width="14.33203125" style="131" customWidth="1"/>
    <col min="4360" max="4608" width="11.44140625" style="131"/>
    <col min="4609" max="4609" width="2.5546875" style="131" customWidth="1"/>
    <col min="4610" max="4610" width="3.44140625" style="131" customWidth="1"/>
    <col min="4611" max="4611" width="20" style="131" customWidth="1"/>
    <col min="4612" max="4615" width="14.33203125" style="131" customWidth="1"/>
    <col min="4616" max="4864" width="11.44140625" style="131"/>
    <col min="4865" max="4865" width="2.5546875" style="131" customWidth="1"/>
    <col min="4866" max="4866" width="3.44140625" style="131" customWidth="1"/>
    <col min="4867" max="4867" width="20" style="131" customWidth="1"/>
    <col min="4868" max="4871" width="14.33203125" style="131" customWidth="1"/>
    <col min="4872" max="5120" width="11.44140625" style="131"/>
    <col min="5121" max="5121" width="2.5546875" style="131" customWidth="1"/>
    <col min="5122" max="5122" width="3.44140625" style="131" customWidth="1"/>
    <col min="5123" max="5123" width="20" style="131" customWidth="1"/>
    <col min="5124" max="5127" width="14.33203125" style="131" customWidth="1"/>
    <col min="5128" max="5376" width="11.44140625" style="131"/>
    <col min="5377" max="5377" width="2.5546875" style="131" customWidth="1"/>
    <col min="5378" max="5378" width="3.44140625" style="131" customWidth="1"/>
    <col min="5379" max="5379" width="20" style="131" customWidth="1"/>
    <col min="5380" max="5383" width="14.33203125" style="131" customWidth="1"/>
    <col min="5384" max="5632" width="11.44140625" style="131"/>
    <col min="5633" max="5633" width="2.5546875" style="131" customWidth="1"/>
    <col min="5634" max="5634" width="3.44140625" style="131" customWidth="1"/>
    <col min="5635" max="5635" width="20" style="131" customWidth="1"/>
    <col min="5636" max="5639" width="14.33203125" style="131" customWidth="1"/>
    <col min="5640" max="5888" width="11.44140625" style="131"/>
    <col min="5889" max="5889" width="2.5546875" style="131" customWidth="1"/>
    <col min="5890" max="5890" width="3.44140625" style="131" customWidth="1"/>
    <col min="5891" max="5891" width="20" style="131" customWidth="1"/>
    <col min="5892" max="5895" width="14.33203125" style="131" customWidth="1"/>
    <col min="5896" max="6144" width="11.44140625" style="131"/>
    <col min="6145" max="6145" width="2.5546875" style="131" customWidth="1"/>
    <col min="6146" max="6146" width="3.44140625" style="131" customWidth="1"/>
    <col min="6147" max="6147" width="20" style="131" customWidth="1"/>
    <col min="6148" max="6151" width="14.33203125" style="131" customWidth="1"/>
    <col min="6152" max="6400" width="11.44140625" style="131"/>
    <col min="6401" max="6401" width="2.5546875" style="131" customWidth="1"/>
    <col min="6402" max="6402" width="3.44140625" style="131" customWidth="1"/>
    <col min="6403" max="6403" width="20" style="131" customWidth="1"/>
    <col min="6404" max="6407" width="14.33203125" style="131" customWidth="1"/>
    <col min="6408" max="6656" width="11.44140625" style="131"/>
    <col min="6657" max="6657" width="2.5546875" style="131" customWidth="1"/>
    <col min="6658" max="6658" width="3.44140625" style="131" customWidth="1"/>
    <col min="6659" max="6659" width="20" style="131" customWidth="1"/>
    <col min="6660" max="6663" width="14.33203125" style="131" customWidth="1"/>
    <col min="6664" max="6912" width="11.44140625" style="131"/>
    <col min="6913" max="6913" width="2.5546875" style="131" customWidth="1"/>
    <col min="6914" max="6914" width="3.44140625" style="131" customWidth="1"/>
    <col min="6915" max="6915" width="20" style="131" customWidth="1"/>
    <col min="6916" max="6919" width="14.33203125" style="131" customWidth="1"/>
    <col min="6920" max="7168" width="11.44140625" style="131"/>
    <col min="7169" max="7169" width="2.5546875" style="131" customWidth="1"/>
    <col min="7170" max="7170" width="3.44140625" style="131" customWidth="1"/>
    <col min="7171" max="7171" width="20" style="131" customWidth="1"/>
    <col min="7172" max="7175" width="14.33203125" style="131" customWidth="1"/>
    <col min="7176" max="7424" width="11.44140625" style="131"/>
    <col min="7425" max="7425" width="2.5546875" style="131" customWidth="1"/>
    <col min="7426" max="7426" width="3.44140625" style="131" customWidth="1"/>
    <col min="7427" max="7427" width="20" style="131" customWidth="1"/>
    <col min="7428" max="7431" width="14.33203125" style="131" customWidth="1"/>
    <col min="7432" max="7680" width="11.44140625" style="131"/>
    <col min="7681" max="7681" width="2.5546875" style="131" customWidth="1"/>
    <col min="7682" max="7682" width="3.44140625" style="131" customWidth="1"/>
    <col min="7683" max="7683" width="20" style="131" customWidth="1"/>
    <col min="7684" max="7687" width="14.33203125" style="131" customWidth="1"/>
    <col min="7688" max="7936" width="11.44140625" style="131"/>
    <col min="7937" max="7937" width="2.5546875" style="131" customWidth="1"/>
    <col min="7938" max="7938" width="3.44140625" style="131" customWidth="1"/>
    <col min="7939" max="7939" width="20" style="131" customWidth="1"/>
    <col min="7940" max="7943" width="14.33203125" style="131" customWidth="1"/>
    <col min="7944" max="8192" width="11.44140625" style="131"/>
    <col min="8193" max="8193" width="2.5546875" style="131" customWidth="1"/>
    <col min="8194" max="8194" width="3.44140625" style="131" customWidth="1"/>
    <col min="8195" max="8195" width="20" style="131" customWidth="1"/>
    <col min="8196" max="8199" width="14.33203125" style="131" customWidth="1"/>
    <col min="8200" max="8448" width="11.44140625" style="131"/>
    <col min="8449" max="8449" width="2.5546875" style="131" customWidth="1"/>
    <col min="8450" max="8450" width="3.44140625" style="131" customWidth="1"/>
    <col min="8451" max="8451" width="20" style="131" customWidth="1"/>
    <col min="8452" max="8455" width="14.33203125" style="131" customWidth="1"/>
    <col min="8456" max="8704" width="11.44140625" style="131"/>
    <col min="8705" max="8705" width="2.5546875" style="131" customWidth="1"/>
    <col min="8706" max="8706" width="3.44140625" style="131" customWidth="1"/>
    <col min="8707" max="8707" width="20" style="131" customWidth="1"/>
    <col min="8708" max="8711" width="14.33203125" style="131" customWidth="1"/>
    <col min="8712" max="8960" width="11.44140625" style="131"/>
    <col min="8961" max="8961" width="2.5546875" style="131" customWidth="1"/>
    <col min="8962" max="8962" width="3.44140625" style="131" customWidth="1"/>
    <col min="8963" max="8963" width="20" style="131" customWidth="1"/>
    <col min="8964" max="8967" width="14.33203125" style="131" customWidth="1"/>
    <col min="8968" max="9216" width="11.44140625" style="131"/>
    <col min="9217" max="9217" width="2.5546875" style="131" customWidth="1"/>
    <col min="9218" max="9218" width="3.44140625" style="131" customWidth="1"/>
    <col min="9219" max="9219" width="20" style="131" customWidth="1"/>
    <col min="9220" max="9223" width="14.33203125" style="131" customWidth="1"/>
    <col min="9224" max="9472" width="11.44140625" style="131"/>
    <col min="9473" max="9473" width="2.5546875" style="131" customWidth="1"/>
    <col min="9474" max="9474" width="3.44140625" style="131" customWidth="1"/>
    <col min="9475" max="9475" width="20" style="131" customWidth="1"/>
    <col min="9476" max="9479" width="14.33203125" style="131" customWidth="1"/>
    <col min="9480" max="9728" width="11.44140625" style="131"/>
    <col min="9729" max="9729" width="2.5546875" style="131" customWidth="1"/>
    <col min="9730" max="9730" width="3.44140625" style="131" customWidth="1"/>
    <col min="9731" max="9731" width="20" style="131" customWidth="1"/>
    <col min="9732" max="9735" width="14.33203125" style="131" customWidth="1"/>
    <col min="9736" max="9984" width="11.44140625" style="131"/>
    <col min="9985" max="9985" width="2.5546875" style="131" customWidth="1"/>
    <col min="9986" max="9986" width="3.44140625" style="131" customWidth="1"/>
    <col min="9987" max="9987" width="20" style="131" customWidth="1"/>
    <col min="9988" max="9991" width="14.33203125" style="131" customWidth="1"/>
    <col min="9992" max="10240" width="11.44140625" style="131"/>
    <col min="10241" max="10241" width="2.5546875" style="131" customWidth="1"/>
    <col min="10242" max="10242" width="3.44140625" style="131" customWidth="1"/>
    <col min="10243" max="10243" width="20" style="131" customWidth="1"/>
    <col min="10244" max="10247" width="14.33203125" style="131" customWidth="1"/>
    <col min="10248" max="10496" width="11.44140625" style="131"/>
    <col min="10497" max="10497" width="2.5546875" style="131" customWidth="1"/>
    <col min="10498" max="10498" width="3.44140625" style="131" customWidth="1"/>
    <col min="10499" max="10499" width="20" style="131" customWidth="1"/>
    <col min="10500" max="10503" width="14.33203125" style="131" customWidth="1"/>
    <col min="10504" max="10752" width="11.44140625" style="131"/>
    <col min="10753" max="10753" width="2.5546875" style="131" customWidth="1"/>
    <col min="10754" max="10754" width="3.44140625" style="131" customWidth="1"/>
    <col min="10755" max="10755" width="20" style="131" customWidth="1"/>
    <col min="10756" max="10759" width="14.33203125" style="131" customWidth="1"/>
    <col min="10760" max="11008" width="11.44140625" style="131"/>
    <col min="11009" max="11009" width="2.5546875" style="131" customWidth="1"/>
    <col min="11010" max="11010" width="3.44140625" style="131" customWidth="1"/>
    <col min="11011" max="11011" width="20" style="131" customWidth="1"/>
    <col min="11012" max="11015" width="14.33203125" style="131" customWidth="1"/>
    <col min="11016" max="11264" width="11.44140625" style="131"/>
    <col min="11265" max="11265" width="2.5546875" style="131" customWidth="1"/>
    <col min="11266" max="11266" width="3.44140625" style="131" customWidth="1"/>
    <col min="11267" max="11267" width="20" style="131" customWidth="1"/>
    <col min="11268" max="11271" width="14.33203125" style="131" customWidth="1"/>
    <col min="11272" max="11520" width="11.44140625" style="131"/>
    <col min="11521" max="11521" width="2.5546875" style="131" customWidth="1"/>
    <col min="11522" max="11522" width="3.44140625" style="131" customWidth="1"/>
    <col min="11523" max="11523" width="20" style="131" customWidth="1"/>
    <col min="11524" max="11527" width="14.33203125" style="131" customWidth="1"/>
    <col min="11528" max="11776" width="11.44140625" style="131"/>
    <col min="11777" max="11777" width="2.5546875" style="131" customWidth="1"/>
    <col min="11778" max="11778" width="3.44140625" style="131" customWidth="1"/>
    <col min="11779" max="11779" width="20" style="131" customWidth="1"/>
    <col min="11780" max="11783" width="14.33203125" style="131" customWidth="1"/>
    <col min="11784" max="12032" width="11.44140625" style="131"/>
    <col min="12033" max="12033" width="2.5546875" style="131" customWidth="1"/>
    <col min="12034" max="12034" width="3.44140625" style="131" customWidth="1"/>
    <col min="12035" max="12035" width="20" style="131" customWidth="1"/>
    <col min="12036" max="12039" width="14.33203125" style="131" customWidth="1"/>
    <col min="12040" max="12288" width="11.44140625" style="131"/>
    <col min="12289" max="12289" width="2.5546875" style="131" customWidth="1"/>
    <col min="12290" max="12290" width="3.44140625" style="131" customWidth="1"/>
    <col min="12291" max="12291" width="20" style="131" customWidth="1"/>
    <col min="12292" max="12295" width="14.33203125" style="131" customWidth="1"/>
    <col min="12296" max="12544" width="11.44140625" style="131"/>
    <col min="12545" max="12545" width="2.5546875" style="131" customWidth="1"/>
    <col min="12546" max="12546" width="3.44140625" style="131" customWidth="1"/>
    <col min="12547" max="12547" width="20" style="131" customWidth="1"/>
    <col min="12548" max="12551" width="14.33203125" style="131" customWidth="1"/>
    <col min="12552" max="12800" width="11.44140625" style="131"/>
    <col min="12801" max="12801" width="2.5546875" style="131" customWidth="1"/>
    <col min="12802" max="12802" width="3.44140625" style="131" customWidth="1"/>
    <col min="12803" max="12803" width="20" style="131" customWidth="1"/>
    <col min="12804" max="12807" width="14.33203125" style="131" customWidth="1"/>
    <col min="12808" max="13056" width="11.44140625" style="131"/>
    <col min="13057" max="13057" width="2.5546875" style="131" customWidth="1"/>
    <col min="13058" max="13058" width="3.44140625" style="131" customWidth="1"/>
    <col min="13059" max="13059" width="20" style="131" customWidth="1"/>
    <col min="13060" max="13063" width="14.33203125" style="131" customWidth="1"/>
    <col min="13064" max="13312" width="11.44140625" style="131"/>
    <col min="13313" max="13313" width="2.5546875" style="131" customWidth="1"/>
    <col min="13314" max="13314" width="3.44140625" style="131" customWidth="1"/>
    <col min="13315" max="13315" width="20" style="131" customWidth="1"/>
    <col min="13316" max="13319" width="14.33203125" style="131" customWidth="1"/>
    <col min="13320" max="13568" width="11.44140625" style="131"/>
    <col min="13569" max="13569" width="2.5546875" style="131" customWidth="1"/>
    <col min="13570" max="13570" width="3.44140625" style="131" customWidth="1"/>
    <col min="13571" max="13571" width="20" style="131" customWidth="1"/>
    <col min="13572" max="13575" width="14.33203125" style="131" customWidth="1"/>
    <col min="13576" max="13824" width="11.44140625" style="131"/>
    <col min="13825" max="13825" width="2.5546875" style="131" customWidth="1"/>
    <col min="13826" max="13826" width="3.44140625" style="131" customWidth="1"/>
    <col min="13827" max="13827" width="20" style="131" customWidth="1"/>
    <col min="13828" max="13831" width="14.33203125" style="131" customWidth="1"/>
    <col min="13832" max="14080" width="11.44140625" style="131"/>
    <col min="14081" max="14081" width="2.5546875" style="131" customWidth="1"/>
    <col min="14082" max="14082" width="3.44140625" style="131" customWidth="1"/>
    <col min="14083" max="14083" width="20" style="131" customWidth="1"/>
    <col min="14084" max="14087" width="14.33203125" style="131" customWidth="1"/>
    <col min="14088" max="14336" width="11.44140625" style="131"/>
    <col min="14337" max="14337" width="2.5546875" style="131" customWidth="1"/>
    <col min="14338" max="14338" width="3.44140625" style="131" customWidth="1"/>
    <col min="14339" max="14339" width="20" style="131" customWidth="1"/>
    <col min="14340" max="14343" width="14.33203125" style="131" customWidth="1"/>
    <col min="14344" max="14592" width="11.44140625" style="131"/>
    <col min="14593" max="14593" width="2.5546875" style="131" customWidth="1"/>
    <col min="14594" max="14594" width="3.44140625" style="131" customWidth="1"/>
    <col min="14595" max="14595" width="20" style="131" customWidth="1"/>
    <col min="14596" max="14599" width="14.33203125" style="131" customWidth="1"/>
    <col min="14600" max="14848" width="11.44140625" style="131"/>
    <col min="14849" max="14849" width="2.5546875" style="131" customWidth="1"/>
    <col min="14850" max="14850" width="3.44140625" style="131" customWidth="1"/>
    <col min="14851" max="14851" width="20" style="131" customWidth="1"/>
    <col min="14852" max="14855" width="14.33203125" style="131" customWidth="1"/>
    <col min="14856" max="15104" width="11.44140625" style="131"/>
    <col min="15105" max="15105" width="2.5546875" style="131" customWidth="1"/>
    <col min="15106" max="15106" width="3.44140625" style="131" customWidth="1"/>
    <col min="15107" max="15107" width="20" style="131" customWidth="1"/>
    <col min="15108" max="15111" width="14.33203125" style="131" customWidth="1"/>
    <col min="15112" max="15360" width="11.44140625" style="131"/>
    <col min="15361" max="15361" width="2.5546875" style="131" customWidth="1"/>
    <col min="15362" max="15362" width="3.44140625" style="131" customWidth="1"/>
    <col min="15363" max="15363" width="20" style="131" customWidth="1"/>
    <col min="15364" max="15367" width="14.33203125" style="131" customWidth="1"/>
    <col min="15368" max="15616" width="11.44140625" style="131"/>
    <col min="15617" max="15617" width="2.5546875" style="131" customWidth="1"/>
    <col min="15618" max="15618" width="3.44140625" style="131" customWidth="1"/>
    <col min="15619" max="15619" width="20" style="131" customWidth="1"/>
    <col min="15620" max="15623" width="14.33203125" style="131" customWidth="1"/>
    <col min="15624" max="15872" width="11.44140625" style="131"/>
    <col min="15873" max="15873" width="2.5546875" style="131" customWidth="1"/>
    <col min="15874" max="15874" width="3.44140625" style="131" customWidth="1"/>
    <col min="15875" max="15875" width="20" style="131" customWidth="1"/>
    <col min="15876" max="15879" width="14.33203125" style="131" customWidth="1"/>
    <col min="15880" max="16128" width="11.44140625" style="131"/>
    <col min="16129" max="16129" width="2.5546875" style="131" customWidth="1"/>
    <col min="16130" max="16130" width="3.44140625" style="131" customWidth="1"/>
    <col min="16131" max="16131" width="20" style="131" customWidth="1"/>
    <col min="16132" max="16135" width="14.33203125" style="131" customWidth="1"/>
    <col min="16136" max="16384" width="11.44140625" style="131"/>
  </cols>
  <sheetData>
    <row r="1" spans="1:12" s="1254" customFormat="1" ht="13.8">
      <c r="A1" s="548"/>
      <c r="B1" s="548"/>
      <c r="C1" s="1838"/>
      <c r="D1" s="131"/>
      <c r="E1" s="131"/>
      <c r="F1" s="131"/>
      <c r="G1" s="131"/>
      <c r="H1" s="131"/>
      <c r="I1" s="131"/>
      <c r="J1" s="131"/>
      <c r="K1" s="131"/>
      <c r="L1" s="131"/>
    </row>
    <row r="2" spans="1:12" s="1254" customFormat="1" ht="61.8" customHeight="1">
      <c r="A2" s="772" t="s">
        <v>1454</v>
      </c>
      <c r="B2" s="1640"/>
      <c r="C2" s="1640"/>
      <c r="D2" s="1880"/>
      <c r="E2" s="1880"/>
      <c r="F2" s="1880"/>
      <c r="G2" s="1880"/>
      <c r="H2" s="131"/>
      <c r="I2" s="131"/>
      <c r="J2" s="131"/>
      <c r="K2" s="131"/>
      <c r="L2" s="131"/>
    </row>
    <row r="3" spans="1:12" s="1254" customFormat="1" ht="15.6">
      <c r="A3" s="1694" t="s">
        <v>1199</v>
      </c>
      <c r="B3" s="1693"/>
      <c r="C3" s="1693"/>
      <c r="D3" s="1843"/>
      <c r="E3" s="1843"/>
      <c r="F3" s="1843"/>
      <c r="G3" s="1843"/>
      <c r="H3" s="131"/>
      <c r="I3" s="131"/>
      <c r="J3" s="131"/>
      <c r="K3" s="131"/>
      <c r="L3" s="131"/>
    </row>
    <row r="4" spans="1:12" s="1254" customFormat="1" ht="16.8" customHeight="1" thickBot="1">
      <c r="A4" s="1642"/>
      <c r="B4" s="1642"/>
      <c r="C4" s="1642"/>
      <c r="D4" s="1849"/>
      <c r="E4" s="1849"/>
      <c r="F4" s="1849"/>
      <c r="G4" s="1849"/>
      <c r="H4" s="131"/>
      <c r="I4" s="131"/>
      <c r="J4" s="131"/>
      <c r="K4" s="131"/>
      <c r="L4" s="131"/>
    </row>
    <row r="5" spans="1:12" s="1254" customFormat="1" ht="13.8">
      <c r="A5" s="1533"/>
      <c r="B5" s="1533"/>
      <c r="C5" s="1533"/>
      <c r="D5" s="2492">
        <v>45565</v>
      </c>
      <c r="E5" s="2493"/>
      <c r="F5" s="2335">
        <v>45930</v>
      </c>
      <c r="G5" s="1667"/>
      <c r="H5" s="131"/>
      <c r="I5" s="131"/>
      <c r="J5" s="131"/>
      <c r="K5" s="131"/>
      <c r="L5" s="131"/>
    </row>
    <row r="6" spans="1:12" s="1254" customFormat="1" ht="27.6">
      <c r="A6" s="2494"/>
      <c r="B6" s="2494"/>
      <c r="C6" s="2494"/>
      <c r="D6" s="1668" t="s">
        <v>1455</v>
      </c>
      <c r="E6" s="1862" t="s">
        <v>1456</v>
      </c>
      <c r="F6" s="1668" t="s">
        <v>1457</v>
      </c>
      <c r="G6" s="1669" t="s">
        <v>1456</v>
      </c>
      <c r="H6" s="131"/>
      <c r="I6" s="131"/>
      <c r="J6" s="131"/>
      <c r="K6" s="131"/>
      <c r="L6" s="131"/>
    </row>
    <row r="7" spans="1:12" s="1254" customFormat="1" ht="12.75" customHeight="1" outlineLevel="1">
      <c r="A7" s="1540" t="s">
        <v>137</v>
      </c>
      <c r="B7" s="1540"/>
      <c r="C7" s="1629"/>
      <c r="D7" s="1603"/>
      <c r="E7" s="1881"/>
      <c r="F7" s="1623"/>
      <c r="G7" s="1623"/>
      <c r="H7" s="131"/>
      <c r="I7" s="131"/>
      <c r="J7" s="131"/>
      <c r="K7" s="131"/>
      <c r="L7" s="131"/>
    </row>
    <row r="8" spans="1:12" s="1254" customFormat="1" ht="12.75" customHeight="1" outlineLevel="1">
      <c r="A8" s="1540"/>
      <c r="B8" s="1540" t="s">
        <v>1458</v>
      </c>
      <c r="C8" s="1542"/>
      <c r="D8" s="1597">
        <v>281</v>
      </c>
      <c r="E8" s="1882">
        <v>2607.2348754448399</v>
      </c>
      <c r="F8" s="1625">
        <v>335</v>
      </c>
      <c r="G8" s="1625">
        <v>2665.8388059701492</v>
      </c>
      <c r="H8" s="131"/>
      <c r="I8" s="131"/>
      <c r="J8" s="131"/>
      <c r="K8" s="131"/>
      <c r="L8" s="131"/>
    </row>
    <row r="9" spans="1:12" s="1254" customFormat="1" ht="12.75" customHeight="1" outlineLevel="1">
      <c r="A9" s="1540"/>
      <c r="B9" s="1540"/>
      <c r="C9" s="1629" t="s">
        <v>1440</v>
      </c>
      <c r="D9" s="1597">
        <v>73</v>
      </c>
      <c r="E9" s="1882">
        <v>2552.3972602739727</v>
      </c>
      <c r="F9" s="1625">
        <v>83</v>
      </c>
      <c r="G9" s="1625">
        <v>2393.6626506024095</v>
      </c>
      <c r="H9" s="131"/>
      <c r="I9" s="131"/>
      <c r="J9" s="131"/>
      <c r="K9" s="131"/>
      <c r="L9" s="131"/>
    </row>
    <row r="10" spans="1:12" s="1254" customFormat="1" ht="12.75" customHeight="1" outlineLevel="1">
      <c r="A10" s="1540"/>
      <c r="B10" s="1540"/>
      <c r="C10" s="1629" t="s">
        <v>1441</v>
      </c>
      <c r="D10" s="1597">
        <v>208</v>
      </c>
      <c r="E10" s="1882">
        <v>2626.4759615384614</v>
      </c>
      <c r="F10" s="1625">
        <v>252</v>
      </c>
      <c r="G10" s="1625">
        <v>2755.4841269841268</v>
      </c>
      <c r="H10" s="131"/>
      <c r="I10" s="131"/>
      <c r="J10" s="131"/>
      <c r="K10" s="131"/>
      <c r="L10" s="131"/>
    </row>
    <row r="11" spans="1:12" s="1254" customFormat="1" ht="12.75" customHeight="1" outlineLevel="1">
      <c r="A11" s="1532"/>
      <c r="B11" s="1540" t="s">
        <v>1459</v>
      </c>
      <c r="C11" s="1542"/>
      <c r="D11" s="1597">
        <v>4</v>
      </c>
      <c r="E11" s="1882">
        <v>52</v>
      </c>
      <c r="F11" s="1625">
        <v>5</v>
      </c>
      <c r="G11" s="1625">
        <v>71.8</v>
      </c>
      <c r="H11" s="131"/>
      <c r="I11" s="131"/>
      <c r="J11" s="131"/>
      <c r="K11" s="131"/>
      <c r="L11" s="131"/>
    </row>
    <row r="12" spans="1:12" s="1254" customFormat="1" ht="12.75" customHeight="1" outlineLevel="1">
      <c r="A12" s="1532"/>
      <c r="B12" s="1532"/>
      <c r="C12" s="1532" t="s">
        <v>1440</v>
      </c>
      <c r="D12" s="1597">
        <v>1</v>
      </c>
      <c r="E12" s="1882">
        <v>150</v>
      </c>
      <c r="F12" s="1625">
        <v>1</v>
      </c>
      <c r="G12" s="1625">
        <v>150</v>
      </c>
      <c r="H12" s="131"/>
      <c r="I12" s="131"/>
      <c r="J12" s="131"/>
      <c r="K12" s="131"/>
      <c r="L12" s="131"/>
    </row>
    <row r="13" spans="1:12" s="1254" customFormat="1" ht="12.75" customHeight="1" outlineLevel="1">
      <c r="A13" s="1537"/>
      <c r="B13" s="1537"/>
      <c r="C13" s="1537" t="s">
        <v>1441</v>
      </c>
      <c r="D13" s="1883">
        <v>3</v>
      </c>
      <c r="E13" s="1884">
        <v>19.333333333333332</v>
      </c>
      <c r="F13" s="1847">
        <v>4</v>
      </c>
      <c r="G13" s="1847">
        <v>52.25</v>
      </c>
      <c r="H13" s="131"/>
      <c r="I13" s="131"/>
      <c r="J13" s="131"/>
      <c r="K13" s="131"/>
      <c r="L13" s="131"/>
    </row>
    <row r="14" spans="1:12" s="1254" customFormat="1" ht="12.75" customHeight="1" outlineLevel="1">
      <c r="A14" s="1540" t="s">
        <v>140</v>
      </c>
      <c r="B14" s="1540"/>
      <c r="C14" s="1629"/>
      <c r="D14" s="1603"/>
      <c r="E14" s="1885"/>
      <c r="F14" s="1886"/>
      <c r="G14" s="1623"/>
      <c r="H14" s="131"/>
      <c r="I14" s="131"/>
      <c r="J14" s="131"/>
      <c r="K14" s="131"/>
      <c r="L14" s="131"/>
    </row>
    <row r="15" spans="1:12" s="1254" customFormat="1" ht="12.75" customHeight="1" outlineLevel="1">
      <c r="A15" s="1540"/>
      <c r="B15" s="1540" t="s">
        <v>1458</v>
      </c>
      <c r="C15" s="1542"/>
      <c r="D15" s="1597">
        <v>5955</v>
      </c>
      <c r="E15" s="1882">
        <v>1955.0505457598656</v>
      </c>
      <c r="F15" s="1625">
        <v>6271</v>
      </c>
      <c r="G15" s="1625">
        <v>1959.4793493860627</v>
      </c>
      <c r="H15" s="131"/>
      <c r="I15" s="131"/>
      <c r="J15" s="131"/>
      <c r="K15" s="131"/>
      <c r="L15" s="131"/>
    </row>
    <row r="16" spans="1:12" s="1254" customFormat="1" ht="12.75" customHeight="1" outlineLevel="1">
      <c r="A16" s="1540"/>
      <c r="B16" s="1540"/>
      <c r="C16" s="1629" t="s">
        <v>1440</v>
      </c>
      <c r="D16" s="1597">
        <v>1609</v>
      </c>
      <c r="E16" s="1882">
        <v>1670.7986326911125</v>
      </c>
      <c r="F16" s="1625">
        <v>1664</v>
      </c>
      <c r="G16" s="1625">
        <v>1667.7361778846155</v>
      </c>
      <c r="H16" s="131"/>
      <c r="I16" s="131"/>
      <c r="J16" s="131"/>
      <c r="K16" s="131"/>
      <c r="L16" s="131"/>
    </row>
    <row r="17" spans="1:12" s="1254" customFormat="1" ht="12.75" customHeight="1" outlineLevel="1">
      <c r="A17" s="1540"/>
      <c r="B17" s="1540"/>
      <c r="C17" s="1629" t="s">
        <v>1441</v>
      </c>
      <c r="D17" s="1597">
        <v>4346</v>
      </c>
      <c r="E17" s="1882">
        <v>2060.2878508973768</v>
      </c>
      <c r="F17" s="1625">
        <v>4607</v>
      </c>
      <c r="G17" s="1625">
        <v>2064.8537008899502</v>
      </c>
      <c r="H17" s="131"/>
      <c r="I17" s="131"/>
      <c r="J17" s="131"/>
      <c r="K17" s="131"/>
      <c r="L17" s="131"/>
    </row>
    <row r="18" spans="1:12" s="1254" customFormat="1" ht="12.75" customHeight="1" outlineLevel="1">
      <c r="A18" s="1532"/>
      <c r="B18" s="1540" t="s">
        <v>1459</v>
      </c>
      <c r="C18" s="1542"/>
      <c r="D18" s="1597">
        <v>481</v>
      </c>
      <c r="E18" s="1882">
        <v>460.55717255717258</v>
      </c>
      <c r="F18" s="1625">
        <v>458</v>
      </c>
      <c r="G18" s="1625">
        <v>459.31222707423581</v>
      </c>
      <c r="H18" s="131"/>
      <c r="I18" s="131"/>
      <c r="J18" s="131"/>
      <c r="K18" s="131"/>
      <c r="L18" s="131"/>
    </row>
    <row r="19" spans="1:12" s="1254" customFormat="1" ht="12.75" customHeight="1" outlineLevel="1">
      <c r="A19" s="1532"/>
      <c r="B19" s="1532"/>
      <c r="C19" s="1532" t="s">
        <v>1440</v>
      </c>
      <c r="D19" s="1597">
        <v>143</v>
      </c>
      <c r="E19" s="1882">
        <v>417.29370629370629</v>
      </c>
      <c r="F19" s="1625">
        <v>135</v>
      </c>
      <c r="G19" s="1625">
        <v>443.04444444444442</v>
      </c>
      <c r="H19" s="131"/>
      <c r="I19" s="131"/>
      <c r="J19" s="131"/>
      <c r="K19" s="131"/>
      <c r="L19" s="131"/>
    </row>
    <row r="20" spans="1:12" s="1254" customFormat="1" ht="12.75" customHeight="1" outlineLevel="1">
      <c r="A20" s="1537"/>
      <c r="B20" s="1537"/>
      <c r="C20" s="1537" t="s">
        <v>1441</v>
      </c>
      <c r="D20" s="1883">
        <v>338</v>
      </c>
      <c r="E20" s="1884">
        <v>478.85798816568047</v>
      </c>
      <c r="F20" s="1625">
        <v>323</v>
      </c>
      <c r="G20" s="1847">
        <v>466.10835913312695</v>
      </c>
      <c r="H20" s="131"/>
      <c r="I20" s="131"/>
      <c r="J20" s="131"/>
      <c r="K20" s="131"/>
      <c r="L20" s="131"/>
    </row>
    <row r="21" spans="1:12" s="1254" customFormat="1" ht="12.75" customHeight="1" outlineLevel="1">
      <c r="A21" s="1540" t="s">
        <v>141</v>
      </c>
      <c r="B21" s="1540"/>
      <c r="C21" s="1629"/>
      <c r="D21" s="1603"/>
      <c r="E21" s="1885"/>
      <c r="F21" s="1886"/>
      <c r="G21" s="1623"/>
      <c r="H21" s="131"/>
      <c r="I21" s="131"/>
      <c r="J21" s="131"/>
      <c r="K21" s="131"/>
      <c r="L21" s="131"/>
    </row>
    <row r="22" spans="1:12" s="1254" customFormat="1" ht="12.75" customHeight="1" outlineLevel="1">
      <c r="A22" s="1540" t="s">
        <v>1443</v>
      </c>
      <c r="B22" s="1540" t="s">
        <v>1458</v>
      </c>
      <c r="C22" s="1542"/>
      <c r="D22" s="1597">
        <v>3646</v>
      </c>
      <c r="E22" s="1882">
        <v>2244.4075699396599</v>
      </c>
      <c r="F22" s="1625">
        <v>3768</v>
      </c>
      <c r="G22" s="1625">
        <v>2263.7799893842889</v>
      </c>
      <c r="H22" s="131"/>
      <c r="I22" s="131"/>
      <c r="J22" s="131"/>
      <c r="K22" s="131"/>
      <c r="L22" s="131"/>
    </row>
    <row r="23" spans="1:12" s="1254" customFormat="1" ht="12.75" customHeight="1" outlineLevel="1">
      <c r="A23" s="1540"/>
      <c r="B23" s="1540"/>
      <c r="C23" s="1629" t="s">
        <v>1440</v>
      </c>
      <c r="D23" s="1597">
        <v>954</v>
      </c>
      <c r="E23" s="1882">
        <v>1875.6750524109016</v>
      </c>
      <c r="F23" s="1625">
        <v>948</v>
      </c>
      <c r="G23" s="1625">
        <v>1902.4504219409282</v>
      </c>
      <c r="H23" s="131"/>
      <c r="I23" s="131"/>
      <c r="J23" s="131"/>
      <c r="K23" s="131"/>
      <c r="L23" s="131"/>
    </row>
    <row r="24" spans="1:12" s="1254" customFormat="1" ht="12.75" customHeight="1" outlineLevel="1">
      <c r="A24" s="1540"/>
      <c r="B24" s="1540"/>
      <c r="C24" s="1629" t="s">
        <v>1441</v>
      </c>
      <c r="D24" s="1597">
        <v>2692</v>
      </c>
      <c r="E24" s="1882">
        <v>2375.079866270431</v>
      </c>
      <c r="F24" s="1625">
        <v>2820</v>
      </c>
      <c r="G24" s="1625">
        <v>2385.2482269503548</v>
      </c>
      <c r="H24" s="131"/>
      <c r="I24" s="131"/>
      <c r="J24" s="131"/>
      <c r="K24" s="131"/>
      <c r="L24" s="131"/>
    </row>
    <row r="25" spans="1:12" s="1254" customFormat="1" ht="12.75" customHeight="1" outlineLevel="1">
      <c r="A25" s="1532" t="s">
        <v>1444</v>
      </c>
      <c r="B25" s="1540" t="s">
        <v>1459</v>
      </c>
      <c r="C25" s="1542"/>
      <c r="D25" s="1597">
        <v>308</v>
      </c>
      <c r="E25" s="1882">
        <v>315.84415584415586</v>
      </c>
      <c r="F25" s="1625">
        <v>307</v>
      </c>
      <c r="G25" s="1625">
        <v>319.77524429967428</v>
      </c>
      <c r="H25" s="131"/>
      <c r="I25" s="131"/>
      <c r="J25" s="131"/>
      <c r="K25" s="131"/>
      <c r="L25" s="131"/>
    </row>
    <row r="26" spans="1:12" s="1254" customFormat="1" ht="12.75" customHeight="1" outlineLevel="1">
      <c r="A26" s="1532"/>
      <c r="B26" s="1532"/>
      <c r="C26" s="1532" t="s">
        <v>1440</v>
      </c>
      <c r="D26" s="1597">
        <v>86</v>
      </c>
      <c r="E26" s="1882">
        <v>272.1511627906977</v>
      </c>
      <c r="F26" s="1625">
        <v>88</v>
      </c>
      <c r="G26" s="1625">
        <v>285.88636363636363</v>
      </c>
      <c r="H26" s="131"/>
      <c r="I26" s="131"/>
      <c r="J26" s="131"/>
      <c r="K26" s="131"/>
      <c r="L26" s="131"/>
    </row>
    <row r="27" spans="1:12" s="1254" customFormat="1" ht="12.75" customHeight="1" outlineLevel="1">
      <c r="A27" s="1537"/>
      <c r="B27" s="1537"/>
      <c r="C27" s="1537" t="s">
        <v>1441</v>
      </c>
      <c r="D27" s="1883">
        <v>222</v>
      </c>
      <c r="E27" s="1884">
        <v>332.76576576576576</v>
      </c>
      <c r="F27" s="1625">
        <v>219</v>
      </c>
      <c r="G27" s="1847">
        <v>333.38812785388126</v>
      </c>
      <c r="H27" s="131"/>
      <c r="I27" s="131"/>
      <c r="J27" s="131"/>
      <c r="K27" s="131"/>
      <c r="L27" s="131"/>
    </row>
    <row r="28" spans="1:12" s="1254" customFormat="1" ht="12.75" customHeight="1" outlineLevel="1">
      <c r="A28" s="1540" t="s">
        <v>142</v>
      </c>
      <c r="B28" s="1540"/>
      <c r="C28" s="1629"/>
      <c r="D28" s="1603"/>
      <c r="E28" s="1885"/>
      <c r="F28" s="1886"/>
      <c r="G28" s="1623"/>
      <c r="H28" s="131"/>
      <c r="I28" s="131"/>
      <c r="J28" s="131"/>
      <c r="K28" s="131"/>
      <c r="L28" s="131"/>
    </row>
    <row r="29" spans="1:12" s="1254" customFormat="1" ht="12.75" customHeight="1" outlineLevel="1">
      <c r="A29" s="1540" t="s">
        <v>1443</v>
      </c>
      <c r="B29" s="1540" t="s">
        <v>1458</v>
      </c>
      <c r="C29" s="1542"/>
      <c r="D29" s="1597">
        <v>4492</v>
      </c>
      <c r="E29" s="1882">
        <v>1752.9436776491541</v>
      </c>
      <c r="F29" s="1625">
        <v>4631</v>
      </c>
      <c r="G29" s="1625">
        <v>1759.2582595551717</v>
      </c>
      <c r="H29" s="131"/>
      <c r="I29" s="131"/>
      <c r="J29" s="131"/>
      <c r="K29" s="131"/>
      <c r="L29" s="131"/>
    </row>
    <row r="30" spans="1:12" s="1254" customFormat="1" ht="12.75" customHeight="1" outlineLevel="1">
      <c r="A30" s="1540"/>
      <c r="B30" s="1540"/>
      <c r="C30" s="1629" t="s">
        <v>1440</v>
      </c>
      <c r="D30" s="1597">
        <v>1167</v>
      </c>
      <c r="E30" s="1882">
        <v>1517.8671808054842</v>
      </c>
      <c r="F30" s="1625">
        <v>1207</v>
      </c>
      <c r="G30" s="1625">
        <v>1526.1830985915492</v>
      </c>
      <c r="H30" s="131"/>
      <c r="I30" s="131"/>
      <c r="J30" s="131"/>
      <c r="K30" s="131"/>
      <c r="L30" s="131"/>
    </row>
    <row r="31" spans="1:12" s="1254" customFormat="1" ht="12.75" customHeight="1" outlineLevel="1">
      <c r="A31" s="1540"/>
      <c r="B31" s="1540"/>
      <c r="C31" s="1629" t="s">
        <v>1441</v>
      </c>
      <c r="D31" s="1597">
        <v>3325</v>
      </c>
      <c r="E31" s="1882">
        <v>1835.4502255639097</v>
      </c>
      <c r="F31" s="1625">
        <v>3424</v>
      </c>
      <c r="G31" s="1625">
        <v>1841.4196845794393</v>
      </c>
      <c r="H31" s="131"/>
      <c r="I31" s="131"/>
      <c r="J31" s="131"/>
      <c r="K31" s="131"/>
      <c r="L31" s="131"/>
    </row>
    <row r="32" spans="1:12" s="1254" customFormat="1" ht="12.75" customHeight="1" outlineLevel="1">
      <c r="A32" s="1532" t="s">
        <v>1444</v>
      </c>
      <c r="B32" s="1540" t="s">
        <v>1459</v>
      </c>
      <c r="C32" s="1542"/>
      <c r="D32" s="1597">
        <v>394</v>
      </c>
      <c r="E32" s="1882">
        <v>277.33248730964465</v>
      </c>
      <c r="F32" s="1625">
        <v>370</v>
      </c>
      <c r="G32" s="1625">
        <v>280.82432432432432</v>
      </c>
      <c r="H32" s="131"/>
      <c r="I32" s="131"/>
      <c r="J32" s="131"/>
      <c r="K32" s="131"/>
      <c r="L32" s="131"/>
    </row>
    <row r="33" spans="1:12" s="1254" customFormat="1" ht="12.75" customHeight="1" outlineLevel="1">
      <c r="A33" s="1532"/>
      <c r="B33" s="1532"/>
      <c r="C33" s="1532" t="s">
        <v>1440</v>
      </c>
      <c r="D33" s="1597">
        <v>105</v>
      </c>
      <c r="E33" s="1882">
        <v>269.29523809523812</v>
      </c>
      <c r="F33" s="1625">
        <v>99</v>
      </c>
      <c r="G33" s="1625">
        <v>269.38383838383839</v>
      </c>
      <c r="H33" s="131"/>
      <c r="I33" s="131"/>
      <c r="J33" s="131"/>
      <c r="K33" s="131"/>
      <c r="L33" s="131"/>
    </row>
    <row r="34" spans="1:12" s="1254" customFormat="1" ht="12.75" customHeight="1" outlineLevel="1">
      <c r="A34" s="1545"/>
      <c r="B34" s="1545"/>
      <c r="C34" s="1545" t="s">
        <v>1441</v>
      </c>
      <c r="D34" s="1596">
        <v>289</v>
      </c>
      <c r="E34" s="1887">
        <v>280.24913494809687</v>
      </c>
      <c r="F34" s="1848">
        <v>271</v>
      </c>
      <c r="G34" s="1848">
        <v>285.00369003690037</v>
      </c>
      <c r="H34" s="131"/>
      <c r="I34" s="131"/>
      <c r="J34" s="131"/>
      <c r="K34" s="131"/>
      <c r="L34" s="131"/>
    </row>
    <row r="35" spans="1:12" s="1254" customFormat="1" ht="12.75" customHeight="1">
      <c r="A35" s="1540" t="s">
        <v>143</v>
      </c>
      <c r="B35" s="1540"/>
      <c r="C35" s="1629"/>
      <c r="D35" s="1603"/>
      <c r="E35" s="1885"/>
      <c r="F35" s="1623"/>
      <c r="G35" s="1623"/>
      <c r="H35" s="131"/>
      <c r="I35" s="131"/>
      <c r="J35" s="131"/>
      <c r="K35" s="131"/>
      <c r="L35" s="131"/>
    </row>
    <row r="36" spans="1:12" s="1254" customFormat="1" ht="12.75" customHeight="1">
      <c r="A36" s="1540" t="s">
        <v>1443</v>
      </c>
      <c r="B36" s="1540" t="s">
        <v>1458</v>
      </c>
      <c r="C36" s="1542"/>
      <c r="D36" s="1597">
        <v>14374</v>
      </c>
      <c r="E36" s="1882">
        <v>1978.0361764296647</v>
      </c>
      <c r="F36" s="1625">
        <v>15005</v>
      </c>
      <c r="G36" s="1625">
        <v>1989.8699766744419</v>
      </c>
      <c r="H36" s="131"/>
      <c r="I36" s="131"/>
      <c r="J36" s="131"/>
      <c r="K36" s="131"/>
      <c r="L36" s="131"/>
    </row>
    <row r="37" spans="1:12" s="1254" customFormat="1" ht="12.75" customHeight="1">
      <c r="A37" s="1540"/>
      <c r="B37" s="1540"/>
      <c r="C37" s="1629" t="s">
        <v>1440</v>
      </c>
      <c r="D37" s="1597">
        <v>3803</v>
      </c>
      <c r="E37" s="1882">
        <v>1692.1864317643965</v>
      </c>
      <c r="F37" s="1625">
        <v>3902</v>
      </c>
      <c r="G37" s="1625">
        <v>1696.4154279856484</v>
      </c>
      <c r="H37" s="131"/>
      <c r="I37" s="131"/>
      <c r="J37" s="131"/>
      <c r="K37" s="131"/>
      <c r="L37" s="131"/>
    </row>
    <row r="38" spans="1:12" s="1254" customFormat="1" ht="12.75" customHeight="1">
      <c r="A38" s="1540"/>
      <c r="B38" s="1540"/>
      <c r="C38" s="1629" t="s">
        <v>1441</v>
      </c>
      <c r="D38" s="1597">
        <v>10571</v>
      </c>
      <c r="E38" s="1882">
        <v>2080.8726705136696</v>
      </c>
      <c r="F38" s="1625">
        <v>11103</v>
      </c>
      <c r="G38" s="1625">
        <v>2093.00045032874</v>
      </c>
      <c r="H38" s="131"/>
      <c r="I38" s="131"/>
      <c r="J38" s="131"/>
      <c r="K38" s="131"/>
      <c r="L38" s="131"/>
    </row>
    <row r="39" spans="1:12" s="1254" customFormat="1" ht="12.75" customHeight="1">
      <c r="A39" s="1532" t="s">
        <v>1444</v>
      </c>
      <c r="B39" s="1540" t="s">
        <v>1459</v>
      </c>
      <c r="C39" s="1542"/>
      <c r="D39" s="1597">
        <v>1187</v>
      </c>
      <c r="E39" s="1882">
        <v>360.81297388374054</v>
      </c>
      <c r="F39" s="1625">
        <v>1140</v>
      </c>
      <c r="G39" s="1625">
        <v>362.10526315789474</v>
      </c>
      <c r="H39" s="131"/>
      <c r="I39" s="131"/>
      <c r="J39" s="131"/>
      <c r="K39" s="131"/>
      <c r="L39" s="131"/>
    </row>
    <row r="40" spans="1:12" s="1254" customFormat="1" ht="12.75" customHeight="1">
      <c r="A40" s="1532"/>
      <c r="B40" s="1532"/>
      <c r="C40" s="1532" t="s">
        <v>1440</v>
      </c>
      <c r="D40" s="1597">
        <v>335</v>
      </c>
      <c r="E40" s="1882">
        <v>332.84776119402983</v>
      </c>
      <c r="F40" s="1625">
        <v>323</v>
      </c>
      <c r="G40" s="1625">
        <v>346.09287925696594</v>
      </c>
      <c r="H40" s="131"/>
      <c r="I40" s="131"/>
      <c r="J40" s="131"/>
      <c r="K40" s="131"/>
      <c r="L40" s="131"/>
    </row>
    <row r="41" spans="1:12" s="1254" customFormat="1" ht="18.600000000000001" customHeight="1" thickBot="1">
      <c r="A41" s="1550"/>
      <c r="B41" s="1550"/>
      <c r="C41" s="1550" t="s">
        <v>1441</v>
      </c>
      <c r="D41" s="1888">
        <v>852</v>
      </c>
      <c r="E41" s="1889">
        <v>371.80516431924883</v>
      </c>
      <c r="F41" s="1638">
        <v>817</v>
      </c>
      <c r="G41" s="1638">
        <v>368.43329253365971</v>
      </c>
      <c r="H41" s="131"/>
      <c r="I41" s="131"/>
      <c r="J41" s="131"/>
      <c r="K41" s="131"/>
      <c r="L41" s="131"/>
    </row>
    <row r="42" spans="1:12" s="1254" customFormat="1" ht="27.75" customHeight="1">
      <c r="A42" s="2466" t="s">
        <v>1396</v>
      </c>
      <c r="B42" s="2439"/>
      <c r="C42" s="2439"/>
      <c r="D42" s="2439"/>
      <c r="E42" s="2439"/>
      <c r="F42" s="2439"/>
      <c r="G42" s="2439"/>
      <c r="H42" s="131"/>
      <c r="I42" s="131"/>
      <c r="J42" s="131"/>
      <c r="K42" s="131"/>
      <c r="L42" s="131"/>
    </row>
    <row r="43" spans="1:12" s="1254" customFormat="1" ht="27.75" customHeight="1">
      <c r="A43" s="2466" t="s">
        <v>1460</v>
      </c>
      <c r="B43" s="2439"/>
      <c r="C43" s="2439"/>
      <c r="D43" s="2439"/>
      <c r="E43" s="2439"/>
      <c r="F43" s="2439"/>
      <c r="G43" s="2439"/>
      <c r="H43" s="131"/>
      <c r="I43" s="131"/>
      <c r="J43" s="131"/>
      <c r="K43" s="131"/>
      <c r="L43" s="131"/>
    </row>
    <row r="44" spans="1:12" s="1254" customFormat="1" ht="56.25" customHeight="1">
      <c r="A44" s="2466" t="s">
        <v>1461</v>
      </c>
      <c r="B44" s="2439"/>
      <c r="C44" s="2439"/>
      <c r="D44" s="2439"/>
      <c r="E44" s="2439"/>
      <c r="F44" s="2439"/>
      <c r="G44" s="2439"/>
      <c r="H44" s="131"/>
      <c r="I44" s="131"/>
      <c r="J44" s="131"/>
      <c r="K44" s="131"/>
      <c r="L44" s="131"/>
    </row>
    <row r="45" spans="1:12" s="1254" customFormat="1" ht="26.25" customHeight="1">
      <c r="A45" s="2466" t="s">
        <v>1462</v>
      </c>
      <c r="B45" s="2491"/>
      <c r="C45" s="2491"/>
      <c r="D45" s="2491"/>
      <c r="E45" s="2491"/>
      <c r="F45" s="2491"/>
      <c r="G45" s="2491"/>
      <c r="H45" s="131"/>
      <c r="I45" s="131"/>
      <c r="J45" s="131"/>
      <c r="K45" s="131"/>
      <c r="L45" s="131"/>
    </row>
    <row r="46" spans="1:12" s="1254" customFormat="1" ht="13.8">
      <c r="A46" s="292" t="s">
        <v>198</v>
      </c>
      <c r="B46" s="292"/>
      <c r="C46" s="292"/>
      <c r="D46" s="292"/>
      <c r="E46" s="292"/>
      <c r="F46" s="292"/>
      <c r="G46" s="292"/>
      <c r="H46" s="131"/>
      <c r="I46" s="131"/>
      <c r="J46" s="131"/>
      <c r="K46" s="131"/>
      <c r="L46" s="131"/>
    </row>
    <row r="47" spans="1:12" s="1254" customFormat="1" ht="13.8">
      <c r="A47" s="292"/>
      <c r="B47" s="292"/>
      <c r="C47" s="292"/>
      <c r="D47" s="292"/>
      <c r="E47" s="292"/>
      <c r="F47" s="292"/>
      <c r="G47" s="292"/>
      <c r="H47" s="131"/>
      <c r="I47" s="131"/>
      <c r="J47" s="131"/>
      <c r="K47" s="131"/>
      <c r="L47" s="131"/>
    </row>
    <row r="48" spans="1:12" s="1254" customFormat="1" ht="13.8">
      <c r="A48" s="292"/>
      <c r="B48" s="292"/>
      <c r="C48" s="292"/>
      <c r="D48" s="292"/>
      <c r="E48" s="292"/>
      <c r="F48" s="292"/>
      <c r="G48" s="292"/>
      <c r="H48" s="131"/>
      <c r="I48" s="131"/>
      <c r="J48" s="131"/>
      <c r="K48" s="131"/>
      <c r="L48" s="131"/>
    </row>
    <row r="198" spans="3:3">
      <c r="C198" s="131" t="s">
        <v>234</v>
      </c>
    </row>
  </sheetData>
  <mergeCells count="6">
    <mergeCell ref="A45:G45"/>
    <mergeCell ref="D5:E5"/>
    <mergeCell ref="A6:C6"/>
    <mergeCell ref="A42:G42"/>
    <mergeCell ref="A43:G43"/>
    <mergeCell ref="A44:G44"/>
  </mergeCells>
  <hyperlinks>
    <hyperlink ref="C36" location="Glosario!A3" display="Con Cobertura (1)" xr:uid="{A4A8F923-5AC5-47CF-BAA7-A1B6DA7F49BE}"/>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55763-3A15-4CDD-95A0-30C8B265972C}">
  <sheetPr>
    <pageSetUpPr fitToPage="1"/>
  </sheetPr>
  <dimension ref="A1:M199"/>
  <sheetViews>
    <sheetView zoomScaleNormal="100" workbookViewId="0">
      <pane ySplit="6" topLeftCell="A11" activePane="bottomLeft" state="frozen"/>
      <selection activeCell="N18" sqref="N18"/>
      <selection pane="bottomLeft"/>
    </sheetView>
  </sheetViews>
  <sheetFormatPr baseColWidth="10" defaultColWidth="11.44140625" defaultRowHeight="13.2" outlineLevelRow="1"/>
  <cols>
    <col min="1" max="2" width="1.6640625" style="1849" customWidth="1"/>
    <col min="3" max="3" width="26" style="1849" customWidth="1"/>
    <col min="4" max="4" width="10.6640625" style="1849" customWidth="1"/>
    <col min="5" max="6" width="8.6640625" style="1849" customWidth="1"/>
    <col min="7" max="7" width="9.33203125" style="1849" customWidth="1"/>
    <col min="8" max="13" width="8.6640625" style="1849" customWidth="1"/>
    <col min="14" max="256" width="11.44140625" style="1849"/>
    <col min="257" max="258" width="1.6640625" style="1849" customWidth="1"/>
    <col min="259" max="259" width="26" style="1849" customWidth="1"/>
    <col min="260" max="260" width="10.6640625" style="1849" customWidth="1"/>
    <col min="261" max="262" width="8.6640625" style="1849" customWidth="1"/>
    <col min="263" max="263" width="9.33203125" style="1849" customWidth="1"/>
    <col min="264" max="269" width="8.6640625" style="1849" customWidth="1"/>
    <col min="270" max="512" width="11.44140625" style="1849"/>
    <col min="513" max="514" width="1.6640625" style="1849" customWidth="1"/>
    <col min="515" max="515" width="26" style="1849" customWidth="1"/>
    <col min="516" max="516" width="10.6640625" style="1849" customWidth="1"/>
    <col min="517" max="518" width="8.6640625" style="1849" customWidth="1"/>
    <col min="519" max="519" width="9.33203125" style="1849" customWidth="1"/>
    <col min="520" max="525" width="8.6640625" style="1849" customWidth="1"/>
    <col min="526" max="768" width="11.44140625" style="1849"/>
    <col min="769" max="770" width="1.6640625" style="1849" customWidth="1"/>
    <col min="771" max="771" width="26" style="1849" customWidth="1"/>
    <col min="772" max="772" width="10.6640625" style="1849" customWidth="1"/>
    <col min="773" max="774" width="8.6640625" style="1849" customWidth="1"/>
    <col min="775" max="775" width="9.33203125" style="1849" customWidth="1"/>
    <col min="776" max="781" width="8.6640625" style="1849" customWidth="1"/>
    <col min="782" max="1024" width="11.44140625" style="1849"/>
    <col min="1025" max="1026" width="1.6640625" style="1849" customWidth="1"/>
    <col min="1027" max="1027" width="26" style="1849" customWidth="1"/>
    <col min="1028" max="1028" width="10.6640625" style="1849" customWidth="1"/>
    <col min="1029" max="1030" width="8.6640625" style="1849" customWidth="1"/>
    <col min="1031" max="1031" width="9.33203125" style="1849" customWidth="1"/>
    <col min="1032" max="1037" width="8.6640625" style="1849" customWidth="1"/>
    <col min="1038" max="1280" width="11.44140625" style="1849"/>
    <col min="1281" max="1282" width="1.6640625" style="1849" customWidth="1"/>
    <col min="1283" max="1283" width="26" style="1849" customWidth="1"/>
    <col min="1284" max="1284" width="10.6640625" style="1849" customWidth="1"/>
    <col min="1285" max="1286" width="8.6640625" style="1849" customWidth="1"/>
    <col min="1287" max="1287" width="9.33203125" style="1849" customWidth="1"/>
    <col min="1288" max="1293" width="8.6640625" style="1849" customWidth="1"/>
    <col min="1294" max="1536" width="11.44140625" style="1849"/>
    <col min="1537" max="1538" width="1.6640625" style="1849" customWidth="1"/>
    <col min="1539" max="1539" width="26" style="1849" customWidth="1"/>
    <col min="1540" max="1540" width="10.6640625" style="1849" customWidth="1"/>
    <col min="1541" max="1542" width="8.6640625" style="1849" customWidth="1"/>
    <col min="1543" max="1543" width="9.33203125" style="1849" customWidth="1"/>
    <col min="1544" max="1549" width="8.6640625" style="1849" customWidth="1"/>
    <col min="1550" max="1792" width="11.44140625" style="1849"/>
    <col min="1793" max="1794" width="1.6640625" style="1849" customWidth="1"/>
    <col min="1795" max="1795" width="26" style="1849" customWidth="1"/>
    <col min="1796" max="1796" width="10.6640625" style="1849" customWidth="1"/>
    <col min="1797" max="1798" width="8.6640625" style="1849" customWidth="1"/>
    <col min="1799" max="1799" width="9.33203125" style="1849" customWidth="1"/>
    <col min="1800" max="1805" width="8.6640625" style="1849" customWidth="1"/>
    <col min="1806" max="2048" width="11.44140625" style="1849"/>
    <col min="2049" max="2050" width="1.6640625" style="1849" customWidth="1"/>
    <col min="2051" max="2051" width="26" style="1849" customWidth="1"/>
    <col min="2052" max="2052" width="10.6640625" style="1849" customWidth="1"/>
    <col min="2053" max="2054" width="8.6640625" style="1849" customWidth="1"/>
    <col min="2055" max="2055" width="9.33203125" style="1849" customWidth="1"/>
    <col min="2056" max="2061" width="8.6640625" style="1849" customWidth="1"/>
    <col min="2062" max="2304" width="11.44140625" style="1849"/>
    <col min="2305" max="2306" width="1.6640625" style="1849" customWidth="1"/>
    <col min="2307" max="2307" width="26" style="1849" customWidth="1"/>
    <col min="2308" max="2308" width="10.6640625" style="1849" customWidth="1"/>
    <col min="2309" max="2310" width="8.6640625" style="1849" customWidth="1"/>
    <col min="2311" max="2311" width="9.33203125" style="1849" customWidth="1"/>
    <col min="2312" max="2317" width="8.6640625" style="1849" customWidth="1"/>
    <col min="2318" max="2560" width="11.44140625" style="1849"/>
    <col min="2561" max="2562" width="1.6640625" style="1849" customWidth="1"/>
    <col min="2563" max="2563" width="26" style="1849" customWidth="1"/>
    <col min="2564" max="2564" width="10.6640625" style="1849" customWidth="1"/>
    <col min="2565" max="2566" width="8.6640625" style="1849" customWidth="1"/>
    <col min="2567" max="2567" width="9.33203125" style="1849" customWidth="1"/>
    <col min="2568" max="2573" width="8.6640625" style="1849" customWidth="1"/>
    <col min="2574" max="2816" width="11.44140625" style="1849"/>
    <col min="2817" max="2818" width="1.6640625" style="1849" customWidth="1"/>
    <col min="2819" max="2819" width="26" style="1849" customWidth="1"/>
    <col min="2820" max="2820" width="10.6640625" style="1849" customWidth="1"/>
    <col min="2821" max="2822" width="8.6640625" style="1849" customWidth="1"/>
    <col min="2823" max="2823" width="9.33203125" style="1849" customWidth="1"/>
    <col min="2824" max="2829" width="8.6640625" style="1849" customWidth="1"/>
    <col min="2830" max="3072" width="11.44140625" style="1849"/>
    <col min="3073" max="3074" width="1.6640625" style="1849" customWidth="1"/>
    <col min="3075" max="3075" width="26" style="1849" customWidth="1"/>
    <col min="3076" max="3076" width="10.6640625" style="1849" customWidth="1"/>
    <col min="3077" max="3078" width="8.6640625" style="1849" customWidth="1"/>
    <col min="3079" max="3079" width="9.33203125" style="1849" customWidth="1"/>
    <col min="3080" max="3085" width="8.6640625" style="1849" customWidth="1"/>
    <col min="3086" max="3328" width="11.44140625" style="1849"/>
    <col min="3329" max="3330" width="1.6640625" style="1849" customWidth="1"/>
    <col min="3331" max="3331" width="26" style="1849" customWidth="1"/>
    <col min="3332" max="3332" width="10.6640625" style="1849" customWidth="1"/>
    <col min="3333" max="3334" width="8.6640625" style="1849" customWidth="1"/>
    <col min="3335" max="3335" width="9.33203125" style="1849" customWidth="1"/>
    <col min="3336" max="3341" width="8.6640625" style="1849" customWidth="1"/>
    <col min="3342" max="3584" width="11.44140625" style="1849"/>
    <col min="3585" max="3586" width="1.6640625" style="1849" customWidth="1"/>
    <col min="3587" max="3587" width="26" style="1849" customWidth="1"/>
    <col min="3588" max="3588" width="10.6640625" style="1849" customWidth="1"/>
    <col min="3589" max="3590" width="8.6640625" style="1849" customWidth="1"/>
    <col min="3591" max="3591" width="9.33203125" style="1849" customWidth="1"/>
    <col min="3592" max="3597" width="8.6640625" style="1849" customWidth="1"/>
    <col min="3598" max="3840" width="11.44140625" style="1849"/>
    <col min="3841" max="3842" width="1.6640625" style="1849" customWidth="1"/>
    <col min="3843" max="3843" width="26" style="1849" customWidth="1"/>
    <col min="3844" max="3844" width="10.6640625" style="1849" customWidth="1"/>
    <col min="3845" max="3846" width="8.6640625" style="1849" customWidth="1"/>
    <col min="3847" max="3847" width="9.33203125" style="1849" customWidth="1"/>
    <col min="3848" max="3853" width="8.6640625" style="1849" customWidth="1"/>
    <col min="3854" max="4096" width="11.44140625" style="1849"/>
    <col min="4097" max="4098" width="1.6640625" style="1849" customWidth="1"/>
    <col min="4099" max="4099" width="26" style="1849" customWidth="1"/>
    <col min="4100" max="4100" width="10.6640625" style="1849" customWidth="1"/>
    <col min="4101" max="4102" width="8.6640625" style="1849" customWidth="1"/>
    <col min="4103" max="4103" width="9.33203125" style="1849" customWidth="1"/>
    <col min="4104" max="4109" width="8.6640625" style="1849" customWidth="1"/>
    <col min="4110" max="4352" width="11.44140625" style="1849"/>
    <col min="4353" max="4354" width="1.6640625" style="1849" customWidth="1"/>
    <col min="4355" max="4355" width="26" style="1849" customWidth="1"/>
    <col min="4356" max="4356" width="10.6640625" style="1849" customWidth="1"/>
    <col min="4357" max="4358" width="8.6640625" style="1849" customWidth="1"/>
    <col min="4359" max="4359" width="9.33203125" style="1849" customWidth="1"/>
    <col min="4360" max="4365" width="8.6640625" style="1849" customWidth="1"/>
    <col min="4366" max="4608" width="11.44140625" style="1849"/>
    <col min="4609" max="4610" width="1.6640625" style="1849" customWidth="1"/>
    <col min="4611" max="4611" width="26" style="1849" customWidth="1"/>
    <col min="4612" max="4612" width="10.6640625" style="1849" customWidth="1"/>
    <col min="4613" max="4614" width="8.6640625" style="1849" customWidth="1"/>
    <col min="4615" max="4615" width="9.33203125" style="1849" customWidth="1"/>
    <col min="4616" max="4621" width="8.6640625" style="1849" customWidth="1"/>
    <col min="4622" max="4864" width="11.44140625" style="1849"/>
    <col min="4865" max="4866" width="1.6640625" style="1849" customWidth="1"/>
    <col min="4867" max="4867" width="26" style="1849" customWidth="1"/>
    <col min="4868" max="4868" width="10.6640625" style="1849" customWidth="1"/>
    <col min="4869" max="4870" width="8.6640625" style="1849" customWidth="1"/>
    <col min="4871" max="4871" width="9.33203125" style="1849" customWidth="1"/>
    <col min="4872" max="4877" width="8.6640625" style="1849" customWidth="1"/>
    <col min="4878" max="5120" width="11.44140625" style="1849"/>
    <col min="5121" max="5122" width="1.6640625" style="1849" customWidth="1"/>
    <col min="5123" max="5123" width="26" style="1849" customWidth="1"/>
    <col min="5124" max="5124" width="10.6640625" style="1849" customWidth="1"/>
    <col min="5125" max="5126" width="8.6640625" style="1849" customWidth="1"/>
    <col min="5127" max="5127" width="9.33203125" style="1849" customWidth="1"/>
    <col min="5128" max="5133" width="8.6640625" style="1849" customWidth="1"/>
    <col min="5134" max="5376" width="11.44140625" style="1849"/>
    <col min="5377" max="5378" width="1.6640625" style="1849" customWidth="1"/>
    <col min="5379" max="5379" width="26" style="1849" customWidth="1"/>
    <col min="5380" max="5380" width="10.6640625" style="1849" customWidth="1"/>
    <col min="5381" max="5382" width="8.6640625" style="1849" customWidth="1"/>
    <col min="5383" max="5383" width="9.33203125" style="1849" customWidth="1"/>
    <col min="5384" max="5389" width="8.6640625" style="1849" customWidth="1"/>
    <col min="5390" max="5632" width="11.44140625" style="1849"/>
    <col min="5633" max="5634" width="1.6640625" style="1849" customWidth="1"/>
    <col min="5635" max="5635" width="26" style="1849" customWidth="1"/>
    <col min="5636" max="5636" width="10.6640625" style="1849" customWidth="1"/>
    <col min="5637" max="5638" width="8.6640625" style="1849" customWidth="1"/>
    <col min="5639" max="5639" width="9.33203125" style="1849" customWidth="1"/>
    <col min="5640" max="5645" width="8.6640625" style="1849" customWidth="1"/>
    <col min="5646" max="5888" width="11.44140625" style="1849"/>
    <col min="5889" max="5890" width="1.6640625" style="1849" customWidth="1"/>
    <col min="5891" max="5891" width="26" style="1849" customWidth="1"/>
    <col min="5892" max="5892" width="10.6640625" style="1849" customWidth="1"/>
    <col min="5893" max="5894" width="8.6640625" style="1849" customWidth="1"/>
    <col min="5895" max="5895" width="9.33203125" style="1849" customWidth="1"/>
    <col min="5896" max="5901" width="8.6640625" style="1849" customWidth="1"/>
    <col min="5902" max="6144" width="11.44140625" style="1849"/>
    <col min="6145" max="6146" width="1.6640625" style="1849" customWidth="1"/>
    <col min="6147" max="6147" width="26" style="1849" customWidth="1"/>
    <col min="6148" max="6148" width="10.6640625" style="1849" customWidth="1"/>
    <col min="6149" max="6150" width="8.6640625" style="1849" customWidth="1"/>
    <col min="6151" max="6151" width="9.33203125" style="1849" customWidth="1"/>
    <col min="6152" max="6157" width="8.6640625" style="1849" customWidth="1"/>
    <col min="6158" max="6400" width="11.44140625" style="1849"/>
    <col min="6401" max="6402" width="1.6640625" style="1849" customWidth="1"/>
    <col min="6403" max="6403" width="26" style="1849" customWidth="1"/>
    <col min="6404" max="6404" width="10.6640625" style="1849" customWidth="1"/>
    <col min="6405" max="6406" width="8.6640625" style="1849" customWidth="1"/>
    <col min="6407" max="6407" width="9.33203125" style="1849" customWidth="1"/>
    <col min="6408" max="6413" width="8.6640625" style="1849" customWidth="1"/>
    <col min="6414" max="6656" width="11.44140625" style="1849"/>
    <col min="6657" max="6658" width="1.6640625" style="1849" customWidth="1"/>
    <col min="6659" max="6659" width="26" style="1849" customWidth="1"/>
    <col min="6660" max="6660" width="10.6640625" style="1849" customWidth="1"/>
    <col min="6661" max="6662" width="8.6640625" style="1849" customWidth="1"/>
    <col min="6663" max="6663" width="9.33203125" style="1849" customWidth="1"/>
    <col min="6664" max="6669" width="8.6640625" style="1849" customWidth="1"/>
    <col min="6670" max="6912" width="11.44140625" style="1849"/>
    <col min="6913" max="6914" width="1.6640625" style="1849" customWidth="1"/>
    <col min="6915" max="6915" width="26" style="1849" customWidth="1"/>
    <col min="6916" max="6916" width="10.6640625" style="1849" customWidth="1"/>
    <col min="6917" max="6918" width="8.6640625" style="1849" customWidth="1"/>
    <col min="6919" max="6919" width="9.33203125" style="1849" customWidth="1"/>
    <col min="6920" max="6925" width="8.6640625" style="1849" customWidth="1"/>
    <col min="6926" max="7168" width="11.44140625" style="1849"/>
    <col min="7169" max="7170" width="1.6640625" style="1849" customWidth="1"/>
    <col min="7171" max="7171" width="26" style="1849" customWidth="1"/>
    <col min="7172" max="7172" width="10.6640625" style="1849" customWidth="1"/>
    <col min="7173" max="7174" width="8.6640625" style="1849" customWidth="1"/>
    <col min="7175" max="7175" width="9.33203125" style="1849" customWidth="1"/>
    <col min="7176" max="7181" width="8.6640625" style="1849" customWidth="1"/>
    <col min="7182" max="7424" width="11.44140625" style="1849"/>
    <col min="7425" max="7426" width="1.6640625" style="1849" customWidth="1"/>
    <col min="7427" max="7427" width="26" style="1849" customWidth="1"/>
    <col min="7428" max="7428" width="10.6640625" style="1849" customWidth="1"/>
    <col min="7429" max="7430" width="8.6640625" style="1849" customWidth="1"/>
    <col min="7431" max="7431" width="9.33203125" style="1849" customWidth="1"/>
    <col min="7432" max="7437" width="8.6640625" style="1849" customWidth="1"/>
    <col min="7438" max="7680" width="11.44140625" style="1849"/>
    <col min="7681" max="7682" width="1.6640625" style="1849" customWidth="1"/>
    <col min="7683" max="7683" width="26" style="1849" customWidth="1"/>
    <col min="7684" max="7684" width="10.6640625" style="1849" customWidth="1"/>
    <col min="7685" max="7686" width="8.6640625" style="1849" customWidth="1"/>
    <col min="7687" max="7687" width="9.33203125" style="1849" customWidth="1"/>
    <col min="7688" max="7693" width="8.6640625" style="1849" customWidth="1"/>
    <col min="7694" max="7936" width="11.44140625" style="1849"/>
    <col min="7937" max="7938" width="1.6640625" style="1849" customWidth="1"/>
    <col min="7939" max="7939" width="26" style="1849" customWidth="1"/>
    <col min="7940" max="7940" width="10.6640625" style="1849" customWidth="1"/>
    <col min="7941" max="7942" width="8.6640625" style="1849" customWidth="1"/>
    <col min="7943" max="7943" width="9.33203125" style="1849" customWidth="1"/>
    <col min="7944" max="7949" width="8.6640625" style="1849" customWidth="1"/>
    <col min="7950" max="8192" width="11.44140625" style="1849"/>
    <col min="8193" max="8194" width="1.6640625" style="1849" customWidth="1"/>
    <col min="8195" max="8195" width="26" style="1849" customWidth="1"/>
    <col min="8196" max="8196" width="10.6640625" style="1849" customWidth="1"/>
    <col min="8197" max="8198" width="8.6640625" style="1849" customWidth="1"/>
    <col min="8199" max="8199" width="9.33203125" style="1849" customWidth="1"/>
    <col min="8200" max="8205" width="8.6640625" style="1849" customWidth="1"/>
    <col min="8206" max="8448" width="11.44140625" style="1849"/>
    <col min="8449" max="8450" width="1.6640625" style="1849" customWidth="1"/>
    <col min="8451" max="8451" width="26" style="1849" customWidth="1"/>
    <col min="8452" max="8452" width="10.6640625" style="1849" customWidth="1"/>
    <col min="8453" max="8454" width="8.6640625" style="1849" customWidth="1"/>
    <col min="8455" max="8455" width="9.33203125" style="1849" customWidth="1"/>
    <col min="8456" max="8461" width="8.6640625" style="1849" customWidth="1"/>
    <col min="8462" max="8704" width="11.44140625" style="1849"/>
    <col min="8705" max="8706" width="1.6640625" style="1849" customWidth="1"/>
    <col min="8707" max="8707" width="26" style="1849" customWidth="1"/>
    <col min="8708" max="8708" width="10.6640625" style="1849" customWidth="1"/>
    <col min="8709" max="8710" width="8.6640625" style="1849" customWidth="1"/>
    <col min="8711" max="8711" width="9.33203125" style="1849" customWidth="1"/>
    <col min="8712" max="8717" width="8.6640625" style="1849" customWidth="1"/>
    <col min="8718" max="8960" width="11.44140625" style="1849"/>
    <col min="8961" max="8962" width="1.6640625" style="1849" customWidth="1"/>
    <col min="8963" max="8963" width="26" style="1849" customWidth="1"/>
    <col min="8964" max="8964" width="10.6640625" style="1849" customWidth="1"/>
    <col min="8965" max="8966" width="8.6640625" style="1849" customWidth="1"/>
    <col min="8967" max="8967" width="9.33203125" style="1849" customWidth="1"/>
    <col min="8968" max="8973" width="8.6640625" style="1849" customWidth="1"/>
    <col min="8974" max="9216" width="11.44140625" style="1849"/>
    <col min="9217" max="9218" width="1.6640625" style="1849" customWidth="1"/>
    <col min="9219" max="9219" width="26" style="1849" customWidth="1"/>
    <col min="9220" max="9220" width="10.6640625" style="1849" customWidth="1"/>
    <col min="9221" max="9222" width="8.6640625" style="1849" customWidth="1"/>
    <col min="9223" max="9223" width="9.33203125" style="1849" customWidth="1"/>
    <col min="9224" max="9229" width="8.6640625" style="1849" customWidth="1"/>
    <col min="9230" max="9472" width="11.44140625" style="1849"/>
    <col min="9473" max="9474" width="1.6640625" style="1849" customWidth="1"/>
    <col min="9475" max="9475" width="26" style="1849" customWidth="1"/>
    <col min="9476" max="9476" width="10.6640625" style="1849" customWidth="1"/>
    <col min="9477" max="9478" width="8.6640625" style="1849" customWidth="1"/>
    <col min="9479" max="9479" width="9.33203125" style="1849" customWidth="1"/>
    <col min="9480" max="9485" width="8.6640625" style="1849" customWidth="1"/>
    <col min="9486" max="9728" width="11.44140625" style="1849"/>
    <col min="9729" max="9730" width="1.6640625" style="1849" customWidth="1"/>
    <col min="9731" max="9731" width="26" style="1849" customWidth="1"/>
    <col min="9732" max="9732" width="10.6640625" style="1849" customWidth="1"/>
    <col min="9733" max="9734" width="8.6640625" style="1849" customWidth="1"/>
    <col min="9735" max="9735" width="9.33203125" style="1849" customWidth="1"/>
    <col min="9736" max="9741" width="8.6640625" style="1849" customWidth="1"/>
    <col min="9742" max="9984" width="11.44140625" style="1849"/>
    <col min="9985" max="9986" width="1.6640625" style="1849" customWidth="1"/>
    <col min="9987" max="9987" width="26" style="1849" customWidth="1"/>
    <col min="9988" max="9988" width="10.6640625" style="1849" customWidth="1"/>
    <col min="9989" max="9990" width="8.6640625" style="1849" customWidth="1"/>
    <col min="9991" max="9991" width="9.33203125" style="1849" customWidth="1"/>
    <col min="9992" max="9997" width="8.6640625" style="1849" customWidth="1"/>
    <col min="9998" max="10240" width="11.44140625" style="1849"/>
    <col min="10241" max="10242" width="1.6640625" style="1849" customWidth="1"/>
    <col min="10243" max="10243" width="26" style="1849" customWidth="1"/>
    <col min="10244" max="10244" width="10.6640625" style="1849" customWidth="1"/>
    <col min="10245" max="10246" width="8.6640625" style="1849" customWidth="1"/>
    <col min="10247" max="10247" width="9.33203125" style="1849" customWidth="1"/>
    <col min="10248" max="10253" width="8.6640625" style="1849" customWidth="1"/>
    <col min="10254" max="10496" width="11.44140625" style="1849"/>
    <col min="10497" max="10498" width="1.6640625" style="1849" customWidth="1"/>
    <col min="10499" max="10499" width="26" style="1849" customWidth="1"/>
    <col min="10500" max="10500" width="10.6640625" style="1849" customWidth="1"/>
    <col min="10501" max="10502" width="8.6640625" style="1849" customWidth="1"/>
    <col min="10503" max="10503" width="9.33203125" style="1849" customWidth="1"/>
    <col min="10504" max="10509" width="8.6640625" style="1849" customWidth="1"/>
    <col min="10510" max="10752" width="11.44140625" style="1849"/>
    <col min="10753" max="10754" width="1.6640625" style="1849" customWidth="1"/>
    <col min="10755" max="10755" width="26" style="1849" customWidth="1"/>
    <col min="10756" max="10756" width="10.6640625" style="1849" customWidth="1"/>
    <col min="10757" max="10758" width="8.6640625" style="1849" customWidth="1"/>
    <col min="10759" max="10759" width="9.33203125" style="1849" customWidth="1"/>
    <col min="10760" max="10765" width="8.6640625" style="1849" customWidth="1"/>
    <col min="10766" max="11008" width="11.44140625" style="1849"/>
    <col min="11009" max="11010" width="1.6640625" style="1849" customWidth="1"/>
    <col min="11011" max="11011" width="26" style="1849" customWidth="1"/>
    <col min="11012" max="11012" width="10.6640625" style="1849" customWidth="1"/>
    <col min="11013" max="11014" width="8.6640625" style="1849" customWidth="1"/>
    <col min="11015" max="11015" width="9.33203125" style="1849" customWidth="1"/>
    <col min="11016" max="11021" width="8.6640625" style="1849" customWidth="1"/>
    <col min="11022" max="11264" width="11.44140625" style="1849"/>
    <col min="11265" max="11266" width="1.6640625" style="1849" customWidth="1"/>
    <col min="11267" max="11267" width="26" style="1849" customWidth="1"/>
    <col min="11268" max="11268" width="10.6640625" style="1849" customWidth="1"/>
    <col min="11269" max="11270" width="8.6640625" style="1849" customWidth="1"/>
    <col min="11271" max="11271" width="9.33203125" style="1849" customWidth="1"/>
    <col min="11272" max="11277" width="8.6640625" style="1849" customWidth="1"/>
    <col min="11278" max="11520" width="11.44140625" style="1849"/>
    <col min="11521" max="11522" width="1.6640625" style="1849" customWidth="1"/>
    <col min="11523" max="11523" width="26" style="1849" customWidth="1"/>
    <col min="11524" max="11524" width="10.6640625" style="1849" customWidth="1"/>
    <col min="11525" max="11526" width="8.6640625" style="1849" customWidth="1"/>
    <col min="11527" max="11527" width="9.33203125" style="1849" customWidth="1"/>
    <col min="11528" max="11533" width="8.6640625" style="1849" customWidth="1"/>
    <col min="11534" max="11776" width="11.44140625" style="1849"/>
    <col min="11777" max="11778" width="1.6640625" style="1849" customWidth="1"/>
    <col min="11779" max="11779" width="26" style="1849" customWidth="1"/>
    <col min="11780" max="11780" width="10.6640625" style="1849" customWidth="1"/>
    <col min="11781" max="11782" width="8.6640625" style="1849" customWidth="1"/>
    <col min="11783" max="11783" width="9.33203125" style="1849" customWidth="1"/>
    <col min="11784" max="11789" width="8.6640625" style="1849" customWidth="1"/>
    <col min="11790" max="12032" width="11.44140625" style="1849"/>
    <col min="12033" max="12034" width="1.6640625" style="1849" customWidth="1"/>
    <col min="12035" max="12035" width="26" style="1849" customWidth="1"/>
    <col min="12036" max="12036" width="10.6640625" style="1849" customWidth="1"/>
    <col min="12037" max="12038" width="8.6640625" style="1849" customWidth="1"/>
    <col min="12039" max="12039" width="9.33203125" style="1849" customWidth="1"/>
    <col min="12040" max="12045" width="8.6640625" style="1849" customWidth="1"/>
    <col min="12046" max="12288" width="11.44140625" style="1849"/>
    <col min="12289" max="12290" width="1.6640625" style="1849" customWidth="1"/>
    <col min="12291" max="12291" width="26" style="1849" customWidth="1"/>
    <col min="12292" max="12292" width="10.6640625" style="1849" customWidth="1"/>
    <col min="12293" max="12294" width="8.6640625" style="1849" customWidth="1"/>
    <col min="12295" max="12295" width="9.33203125" style="1849" customWidth="1"/>
    <col min="12296" max="12301" width="8.6640625" style="1849" customWidth="1"/>
    <col min="12302" max="12544" width="11.44140625" style="1849"/>
    <col min="12545" max="12546" width="1.6640625" style="1849" customWidth="1"/>
    <col min="12547" max="12547" width="26" style="1849" customWidth="1"/>
    <col min="12548" max="12548" width="10.6640625" style="1849" customWidth="1"/>
    <col min="12549" max="12550" width="8.6640625" style="1849" customWidth="1"/>
    <col min="12551" max="12551" width="9.33203125" style="1849" customWidth="1"/>
    <col min="12552" max="12557" width="8.6640625" style="1849" customWidth="1"/>
    <col min="12558" max="12800" width="11.44140625" style="1849"/>
    <col min="12801" max="12802" width="1.6640625" style="1849" customWidth="1"/>
    <col min="12803" max="12803" width="26" style="1849" customWidth="1"/>
    <col min="12804" max="12804" width="10.6640625" style="1849" customWidth="1"/>
    <col min="12805" max="12806" width="8.6640625" style="1849" customWidth="1"/>
    <col min="12807" max="12807" width="9.33203125" style="1849" customWidth="1"/>
    <col min="12808" max="12813" width="8.6640625" style="1849" customWidth="1"/>
    <col min="12814" max="13056" width="11.44140625" style="1849"/>
    <col min="13057" max="13058" width="1.6640625" style="1849" customWidth="1"/>
    <col min="13059" max="13059" width="26" style="1849" customWidth="1"/>
    <col min="13060" max="13060" width="10.6640625" style="1849" customWidth="1"/>
    <col min="13061" max="13062" width="8.6640625" style="1849" customWidth="1"/>
    <col min="13063" max="13063" width="9.33203125" style="1849" customWidth="1"/>
    <col min="13064" max="13069" width="8.6640625" style="1849" customWidth="1"/>
    <col min="13070" max="13312" width="11.44140625" style="1849"/>
    <col min="13313" max="13314" width="1.6640625" style="1849" customWidth="1"/>
    <col min="13315" max="13315" width="26" style="1849" customWidth="1"/>
    <col min="13316" max="13316" width="10.6640625" style="1849" customWidth="1"/>
    <col min="13317" max="13318" width="8.6640625" style="1849" customWidth="1"/>
    <col min="13319" max="13319" width="9.33203125" style="1849" customWidth="1"/>
    <col min="13320" max="13325" width="8.6640625" style="1849" customWidth="1"/>
    <col min="13326" max="13568" width="11.44140625" style="1849"/>
    <col min="13569" max="13570" width="1.6640625" style="1849" customWidth="1"/>
    <col min="13571" max="13571" width="26" style="1849" customWidth="1"/>
    <col min="13572" max="13572" width="10.6640625" style="1849" customWidth="1"/>
    <col min="13573" max="13574" width="8.6640625" style="1849" customWidth="1"/>
    <col min="13575" max="13575" width="9.33203125" style="1849" customWidth="1"/>
    <col min="13576" max="13581" width="8.6640625" style="1849" customWidth="1"/>
    <col min="13582" max="13824" width="11.44140625" style="1849"/>
    <col min="13825" max="13826" width="1.6640625" style="1849" customWidth="1"/>
    <col min="13827" max="13827" width="26" style="1849" customWidth="1"/>
    <col min="13828" max="13828" width="10.6640625" style="1849" customWidth="1"/>
    <col min="13829" max="13830" width="8.6640625" style="1849" customWidth="1"/>
    <col min="13831" max="13831" width="9.33203125" style="1849" customWidth="1"/>
    <col min="13832" max="13837" width="8.6640625" style="1849" customWidth="1"/>
    <col min="13838" max="14080" width="11.44140625" style="1849"/>
    <col min="14081" max="14082" width="1.6640625" style="1849" customWidth="1"/>
    <col min="14083" max="14083" width="26" style="1849" customWidth="1"/>
    <col min="14084" max="14084" width="10.6640625" style="1849" customWidth="1"/>
    <col min="14085" max="14086" width="8.6640625" style="1849" customWidth="1"/>
    <col min="14087" max="14087" width="9.33203125" style="1849" customWidth="1"/>
    <col min="14088" max="14093" width="8.6640625" style="1849" customWidth="1"/>
    <col min="14094" max="14336" width="11.44140625" style="1849"/>
    <col min="14337" max="14338" width="1.6640625" style="1849" customWidth="1"/>
    <col min="14339" max="14339" width="26" style="1849" customWidth="1"/>
    <col min="14340" max="14340" width="10.6640625" style="1849" customWidth="1"/>
    <col min="14341" max="14342" width="8.6640625" style="1849" customWidth="1"/>
    <col min="14343" max="14343" width="9.33203125" style="1849" customWidth="1"/>
    <col min="14344" max="14349" width="8.6640625" style="1849" customWidth="1"/>
    <col min="14350" max="14592" width="11.44140625" style="1849"/>
    <col min="14593" max="14594" width="1.6640625" style="1849" customWidth="1"/>
    <col min="14595" max="14595" width="26" style="1849" customWidth="1"/>
    <col min="14596" max="14596" width="10.6640625" style="1849" customWidth="1"/>
    <col min="14597" max="14598" width="8.6640625" style="1849" customWidth="1"/>
    <col min="14599" max="14599" width="9.33203125" style="1849" customWidth="1"/>
    <col min="14600" max="14605" width="8.6640625" style="1849" customWidth="1"/>
    <col min="14606" max="14848" width="11.44140625" style="1849"/>
    <col min="14849" max="14850" width="1.6640625" style="1849" customWidth="1"/>
    <col min="14851" max="14851" width="26" style="1849" customWidth="1"/>
    <col min="14852" max="14852" width="10.6640625" style="1849" customWidth="1"/>
    <col min="14853" max="14854" width="8.6640625" style="1849" customWidth="1"/>
    <col min="14855" max="14855" width="9.33203125" style="1849" customWidth="1"/>
    <col min="14856" max="14861" width="8.6640625" style="1849" customWidth="1"/>
    <col min="14862" max="15104" width="11.44140625" style="1849"/>
    <col min="15105" max="15106" width="1.6640625" style="1849" customWidth="1"/>
    <col min="15107" max="15107" width="26" style="1849" customWidth="1"/>
    <col min="15108" max="15108" width="10.6640625" style="1849" customWidth="1"/>
    <col min="15109" max="15110" width="8.6640625" style="1849" customWidth="1"/>
    <col min="15111" max="15111" width="9.33203125" style="1849" customWidth="1"/>
    <col min="15112" max="15117" width="8.6640625" style="1849" customWidth="1"/>
    <col min="15118" max="15360" width="11.44140625" style="1849"/>
    <col min="15361" max="15362" width="1.6640625" style="1849" customWidth="1"/>
    <col min="15363" max="15363" width="26" style="1849" customWidth="1"/>
    <col min="15364" max="15364" width="10.6640625" style="1849" customWidth="1"/>
    <col min="15365" max="15366" width="8.6640625" style="1849" customWidth="1"/>
    <col min="15367" max="15367" width="9.33203125" style="1849" customWidth="1"/>
    <col min="15368" max="15373" width="8.6640625" style="1849" customWidth="1"/>
    <col min="15374" max="15616" width="11.44140625" style="1849"/>
    <col min="15617" max="15618" width="1.6640625" style="1849" customWidth="1"/>
    <col min="15619" max="15619" width="26" style="1849" customWidth="1"/>
    <col min="15620" max="15620" width="10.6640625" style="1849" customWidth="1"/>
    <col min="15621" max="15622" width="8.6640625" style="1849" customWidth="1"/>
    <col min="15623" max="15623" width="9.33203125" style="1849" customWidth="1"/>
    <col min="15624" max="15629" width="8.6640625" style="1849" customWidth="1"/>
    <col min="15630" max="15872" width="11.44140625" style="1849"/>
    <col min="15873" max="15874" width="1.6640625" style="1849" customWidth="1"/>
    <col min="15875" max="15875" width="26" style="1849" customWidth="1"/>
    <col min="15876" max="15876" width="10.6640625" style="1849" customWidth="1"/>
    <col min="15877" max="15878" width="8.6640625" style="1849" customWidth="1"/>
    <col min="15879" max="15879" width="9.33203125" style="1849" customWidth="1"/>
    <col min="15880" max="15885" width="8.6640625" style="1849" customWidth="1"/>
    <col min="15886" max="16128" width="11.44140625" style="1849"/>
    <col min="16129" max="16130" width="1.6640625" style="1849" customWidth="1"/>
    <col min="16131" max="16131" width="26" style="1849" customWidth="1"/>
    <col min="16132" max="16132" width="10.6640625" style="1849" customWidth="1"/>
    <col min="16133" max="16134" width="8.6640625" style="1849" customWidth="1"/>
    <col min="16135" max="16135" width="9.33203125" style="1849" customWidth="1"/>
    <col min="16136" max="16141" width="8.6640625" style="1849" customWidth="1"/>
    <col min="16142" max="16384" width="11.44140625" style="1849"/>
  </cols>
  <sheetData>
    <row r="1" spans="1:13" ht="13.8">
      <c r="A1" s="1890"/>
      <c r="B1" s="1586"/>
      <c r="C1" s="1891"/>
    </row>
    <row r="2" spans="1:13" ht="62.25" customHeight="1">
      <c r="A2" s="1892" t="s">
        <v>77</v>
      </c>
      <c r="B2" s="1893"/>
      <c r="C2" s="1893"/>
      <c r="D2" s="1893"/>
      <c r="E2" s="1893"/>
      <c r="F2" s="1893"/>
      <c r="G2" s="1893"/>
      <c r="H2" s="1893"/>
      <c r="I2" s="1893"/>
      <c r="J2" s="1893"/>
      <c r="K2" s="1893"/>
      <c r="L2" s="1893"/>
      <c r="M2" s="1893"/>
    </row>
    <row r="3" spans="1:13" ht="16.8">
      <c r="A3" s="1842">
        <v>45930</v>
      </c>
      <c r="B3" s="1842"/>
      <c r="C3" s="1693"/>
      <c r="D3" s="1589"/>
      <c r="E3" s="1589"/>
      <c r="F3" s="1843"/>
      <c r="G3" s="1843"/>
      <c r="H3" s="1843"/>
      <c r="I3" s="1843"/>
      <c r="J3" s="1843"/>
      <c r="K3" s="1843"/>
      <c r="L3" s="1843"/>
      <c r="M3" s="1843"/>
    </row>
    <row r="4" spans="1:13" ht="14.7" customHeight="1" thickBot="1">
      <c r="A4" s="1844"/>
      <c r="B4" s="1844"/>
      <c r="C4" s="1844"/>
      <c r="M4" s="1844"/>
    </row>
    <row r="5" spans="1:13" s="1629" customFormat="1" ht="15.75" customHeight="1">
      <c r="B5" s="2496"/>
      <c r="C5" s="2497"/>
      <c r="D5" s="2333" t="s">
        <v>121</v>
      </c>
      <c r="E5" s="2333"/>
      <c r="F5" s="2333"/>
      <c r="G5" s="2333"/>
      <c r="H5" s="2334"/>
      <c r="I5" s="2334"/>
      <c r="J5" s="2334"/>
      <c r="K5" s="2334"/>
      <c r="L5" s="2334"/>
      <c r="M5" s="2498" t="s">
        <v>153</v>
      </c>
    </row>
    <row r="6" spans="1:13" s="1629" customFormat="1" ht="13.8">
      <c r="A6" s="1680"/>
      <c r="B6" s="2494"/>
      <c r="C6" s="2494"/>
      <c r="D6" s="1894" t="s">
        <v>1434</v>
      </c>
      <c r="E6" s="1894" t="s">
        <v>1435</v>
      </c>
      <c r="F6" s="1894" t="s">
        <v>1436</v>
      </c>
      <c r="G6" s="1894" t="s">
        <v>128</v>
      </c>
      <c r="H6" s="1894" t="s">
        <v>129</v>
      </c>
      <c r="I6" s="1894" t="s">
        <v>130</v>
      </c>
      <c r="J6" s="1894" t="s">
        <v>1437</v>
      </c>
      <c r="K6" s="1894" t="s">
        <v>132</v>
      </c>
      <c r="L6" s="1894" t="s">
        <v>1438</v>
      </c>
      <c r="M6" s="2499"/>
    </row>
    <row r="7" spans="1:13" s="1629" customFormat="1" ht="12.75" customHeight="1" outlineLevel="1">
      <c r="A7" s="1540" t="s">
        <v>137</v>
      </c>
      <c r="C7" s="1540"/>
      <c r="D7" s="1895">
        <v>1419</v>
      </c>
      <c r="E7" s="1895">
        <v>142</v>
      </c>
      <c r="F7" s="1895">
        <v>168</v>
      </c>
      <c r="G7" s="1895">
        <v>118</v>
      </c>
      <c r="H7" s="1895">
        <v>129</v>
      </c>
      <c r="I7" s="1895">
        <v>129</v>
      </c>
      <c r="J7" s="1895">
        <v>113</v>
      </c>
      <c r="K7" s="1895">
        <v>192</v>
      </c>
      <c r="L7" s="1895">
        <v>1187</v>
      </c>
      <c r="M7" s="1895">
        <v>3597</v>
      </c>
    </row>
    <row r="8" spans="1:13" s="1629" customFormat="1" ht="12.75" customHeight="1" outlineLevel="1">
      <c r="B8" s="1533" t="s">
        <v>1463</v>
      </c>
      <c r="D8" s="1896">
        <v>1344</v>
      </c>
      <c r="E8" s="1896">
        <v>129</v>
      </c>
      <c r="F8" s="1896">
        <v>162</v>
      </c>
      <c r="G8" s="1896">
        <v>115</v>
      </c>
      <c r="H8" s="1896">
        <v>119</v>
      </c>
      <c r="I8" s="1896">
        <v>114</v>
      </c>
      <c r="J8" s="1896">
        <v>105</v>
      </c>
      <c r="K8" s="1896">
        <v>182</v>
      </c>
      <c r="L8" s="1896">
        <v>1144</v>
      </c>
      <c r="M8" s="1896">
        <v>3414</v>
      </c>
    </row>
    <row r="9" spans="1:13" s="1629" customFormat="1" ht="12.75" customHeight="1" outlineLevel="1">
      <c r="B9" s="1532"/>
      <c r="C9" s="1532" t="s">
        <v>1464</v>
      </c>
      <c r="D9" s="1896">
        <v>1297</v>
      </c>
      <c r="E9" s="1896">
        <v>126</v>
      </c>
      <c r="F9" s="1896">
        <v>160</v>
      </c>
      <c r="G9" s="1896">
        <v>113</v>
      </c>
      <c r="H9" s="1896">
        <v>115</v>
      </c>
      <c r="I9" s="1896">
        <v>106</v>
      </c>
      <c r="J9" s="1896">
        <v>100</v>
      </c>
      <c r="K9" s="1896">
        <v>178</v>
      </c>
      <c r="L9" s="1896">
        <v>1105</v>
      </c>
      <c r="M9" s="1896">
        <v>3300</v>
      </c>
    </row>
    <row r="10" spans="1:13" s="1629" customFormat="1" ht="12.75" customHeight="1" outlineLevel="1">
      <c r="B10" s="1532"/>
      <c r="C10" s="1532" t="s">
        <v>1465</v>
      </c>
      <c r="D10" s="1896">
        <v>47</v>
      </c>
      <c r="E10" s="1896">
        <v>3</v>
      </c>
      <c r="F10" s="1896">
        <v>2</v>
      </c>
      <c r="G10" s="1896">
        <v>2</v>
      </c>
      <c r="H10" s="1896">
        <v>4</v>
      </c>
      <c r="I10" s="1896">
        <v>8</v>
      </c>
      <c r="J10" s="1896">
        <v>5</v>
      </c>
      <c r="K10" s="1896">
        <v>4</v>
      </c>
      <c r="L10" s="1896">
        <v>39</v>
      </c>
      <c r="M10" s="1896">
        <v>114</v>
      </c>
    </row>
    <row r="11" spans="1:13" s="1629" customFormat="1" ht="12.75" customHeight="1" outlineLevel="1">
      <c r="A11" s="1676"/>
      <c r="B11" s="1537" t="s">
        <v>1466</v>
      </c>
      <c r="C11" s="1537"/>
      <c r="D11" s="1897">
        <v>75</v>
      </c>
      <c r="E11" s="1897">
        <v>13</v>
      </c>
      <c r="F11" s="1897">
        <v>6</v>
      </c>
      <c r="G11" s="1897">
        <v>3</v>
      </c>
      <c r="H11" s="1897">
        <v>10</v>
      </c>
      <c r="I11" s="1897">
        <v>15</v>
      </c>
      <c r="J11" s="1897">
        <v>8</v>
      </c>
      <c r="K11" s="1897">
        <v>10</v>
      </c>
      <c r="L11" s="1897">
        <v>43</v>
      </c>
      <c r="M11" s="1897">
        <v>183</v>
      </c>
    </row>
    <row r="12" spans="1:13" s="1629" customFormat="1" ht="12.75" customHeight="1" outlineLevel="1">
      <c r="A12" s="1540" t="s">
        <v>140</v>
      </c>
      <c r="C12" s="1540"/>
      <c r="D12" s="1895">
        <v>10006</v>
      </c>
      <c r="E12" s="1895">
        <v>1636</v>
      </c>
      <c r="F12" s="1895">
        <v>609</v>
      </c>
      <c r="G12" s="1895">
        <v>839</v>
      </c>
      <c r="H12" s="1895">
        <v>1620</v>
      </c>
      <c r="I12" s="1895">
        <v>2580</v>
      </c>
      <c r="J12" s="1895">
        <v>3399</v>
      </c>
      <c r="K12" s="1895">
        <v>4162</v>
      </c>
      <c r="L12" s="1895">
        <v>24652</v>
      </c>
      <c r="M12" s="1895">
        <v>49503</v>
      </c>
    </row>
    <row r="13" spans="1:13" s="1629" customFormat="1" ht="12.75" customHeight="1" outlineLevel="1">
      <c r="B13" s="1533" t="s">
        <v>1463</v>
      </c>
      <c r="D13" s="1896">
        <v>9499</v>
      </c>
      <c r="E13" s="1896">
        <v>1456</v>
      </c>
      <c r="F13" s="1896">
        <v>547</v>
      </c>
      <c r="G13" s="1896">
        <v>778</v>
      </c>
      <c r="H13" s="1896">
        <v>1501</v>
      </c>
      <c r="I13" s="1896">
        <v>2352</v>
      </c>
      <c r="J13" s="1896">
        <v>3067</v>
      </c>
      <c r="K13" s="1896">
        <v>3651</v>
      </c>
      <c r="L13" s="1896">
        <v>16821</v>
      </c>
      <c r="M13" s="1896">
        <v>39672</v>
      </c>
    </row>
    <row r="14" spans="1:13" s="1629" customFormat="1" ht="12.75" customHeight="1" outlineLevel="1">
      <c r="B14" s="1532"/>
      <c r="C14" s="1532" t="s">
        <v>1464</v>
      </c>
      <c r="D14" s="1896">
        <v>8078</v>
      </c>
      <c r="E14" s="1896">
        <v>1341</v>
      </c>
      <c r="F14" s="1896">
        <v>507</v>
      </c>
      <c r="G14" s="1896">
        <v>706</v>
      </c>
      <c r="H14" s="1896">
        <v>1329</v>
      </c>
      <c r="I14" s="1896">
        <v>2001</v>
      </c>
      <c r="J14" s="1896">
        <v>2569</v>
      </c>
      <c r="K14" s="1896">
        <v>3082</v>
      </c>
      <c r="L14" s="1896">
        <v>14221</v>
      </c>
      <c r="M14" s="1896">
        <v>33834</v>
      </c>
    </row>
    <row r="15" spans="1:13" s="1629" customFormat="1" ht="12.75" customHeight="1" outlineLevel="1">
      <c r="B15" s="1532"/>
      <c r="C15" s="1532" t="s">
        <v>1465</v>
      </c>
      <c r="D15" s="1896">
        <v>1421</v>
      </c>
      <c r="E15" s="1896">
        <v>115</v>
      </c>
      <c r="F15" s="1896">
        <v>40</v>
      </c>
      <c r="G15" s="1896">
        <v>72</v>
      </c>
      <c r="H15" s="1896">
        <v>172</v>
      </c>
      <c r="I15" s="1896">
        <v>351</v>
      </c>
      <c r="J15" s="1896">
        <v>498</v>
      </c>
      <c r="K15" s="1896">
        <v>569</v>
      </c>
      <c r="L15" s="1896">
        <v>2600</v>
      </c>
      <c r="M15" s="1896">
        <v>5838</v>
      </c>
    </row>
    <row r="16" spans="1:13" s="1629" customFormat="1" ht="12.75" customHeight="1" outlineLevel="1">
      <c r="A16" s="1676"/>
      <c r="B16" s="1537" t="s">
        <v>1466</v>
      </c>
      <c r="C16" s="1537"/>
      <c r="D16" s="1897">
        <v>507</v>
      </c>
      <c r="E16" s="1897">
        <v>180</v>
      </c>
      <c r="F16" s="1897">
        <v>62</v>
      </c>
      <c r="G16" s="1897">
        <v>61</v>
      </c>
      <c r="H16" s="1897">
        <v>119</v>
      </c>
      <c r="I16" s="1897">
        <v>228</v>
      </c>
      <c r="J16" s="1897">
        <v>332</v>
      </c>
      <c r="K16" s="1897">
        <v>511</v>
      </c>
      <c r="L16" s="1897">
        <v>7831</v>
      </c>
      <c r="M16" s="1897">
        <v>9831</v>
      </c>
    </row>
    <row r="17" spans="1:13" s="1629" customFormat="1" ht="12.75" customHeight="1" outlineLevel="1">
      <c r="A17" s="1540" t="s">
        <v>141</v>
      </c>
      <c r="C17" s="1540"/>
      <c r="D17" s="1895">
        <v>6538</v>
      </c>
      <c r="E17" s="1895">
        <v>1163</v>
      </c>
      <c r="F17" s="1895">
        <v>428</v>
      </c>
      <c r="G17" s="1895">
        <v>550</v>
      </c>
      <c r="H17" s="1895">
        <v>997</v>
      </c>
      <c r="I17" s="1895">
        <v>1564</v>
      </c>
      <c r="J17" s="1895">
        <v>2025</v>
      </c>
      <c r="K17" s="1895">
        <v>2435</v>
      </c>
      <c r="L17" s="1895">
        <v>15999</v>
      </c>
      <c r="M17" s="1895">
        <v>31699</v>
      </c>
    </row>
    <row r="18" spans="1:13" s="1629" customFormat="1" ht="12.75" customHeight="1" outlineLevel="1">
      <c r="B18" s="1533" t="s">
        <v>1463</v>
      </c>
      <c r="D18" s="1896">
        <v>6074</v>
      </c>
      <c r="E18" s="1896">
        <v>1038</v>
      </c>
      <c r="F18" s="1896">
        <v>381</v>
      </c>
      <c r="G18" s="1896">
        <v>509</v>
      </c>
      <c r="H18" s="1896">
        <v>888</v>
      </c>
      <c r="I18" s="1896">
        <v>1394</v>
      </c>
      <c r="J18" s="1896">
        <v>1782</v>
      </c>
      <c r="K18" s="1896">
        <v>2084</v>
      </c>
      <c r="L18" s="1896">
        <v>10206</v>
      </c>
      <c r="M18" s="1896">
        <v>24356</v>
      </c>
    </row>
    <row r="19" spans="1:13" s="1629" customFormat="1" ht="12.75" customHeight="1" outlineLevel="1">
      <c r="B19" s="1532"/>
      <c r="C19" s="1532" t="s">
        <v>1464</v>
      </c>
      <c r="D19" s="1896">
        <v>5377</v>
      </c>
      <c r="E19" s="1896">
        <v>966</v>
      </c>
      <c r="F19" s="1896">
        <v>363</v>
      </c>
      <c r="G19" s="1896">
        <v>477</v>
      </c>
      <c r="H19" s="1896">
        <v>802</v>
      </c>
      <c r="I19" s="1896">
        <v>1205</v>
      </c>
      <c r="J19" s="1896">
        <v>1532</v>
      </c>
      <c r="K19" s="1896">
        <v>1718</v>
      </c>
      <c r="L19" s="1896">
        <v>8591</v>
      </c>
      <c r="M19" s="1896">
        <v>21031</v>
      </c>
    </row>
    <row r="20" spans="1:13" s="1629" customFormat="1" ht="12.75" customHeight="1" outlineLevel="1">
      <c r="B20" s="1532"/>
      <c r="C20" s="1532" t="s">
        <v>1465</v>
      </c>
      <c r="D20" s="1896">
        <v>697</v>
      </c>
      <c r="E20" s="1896">
        <v>72</v>
      </c>
      <c r="F20" s="1896">
        <v>18</v>
      </c>
      <c r="G20" s="1896">
        <v>32</v>
      </c>
      <c r="H20" s="1896">
        <v>86</v>
      </c>
      <c r="I20" s="1896">
        <v>189</v>
      </c>
      <c r="J20" s="1896">
        <v>250</v>
      </c>
      <c r="K20" s="1896">
        <v>366</v>
      </c>
      <c r="L20" s="1896">
        <v>1615</v>
      </c>
      <c r="M20" s="1896">
        <v>3325</v>
      </c>
    </row>
    <row r="21" spans="1:13" s="1629" customFormat="1" ht="12.75" customHeight="1" outlineLevel="1">
      <c r="A21" s="1676"/>
      <c r="B21" s="1537" t="s">
        <v>1466</v>
      </c>
      <c r="C21" s="1537"/>
      <c r="D21" s="1897">
        <v>464</v>
      </c>
      <c r="E21" s="1897">
        <v>125</v>
      </c>
      <c r="F21" s="1897">
        <v>47</v>
      </c>
      <c r="G21" s="1897">
        <v>41</v>
      </c>
      <c r="H21" s="1897">
        <v>109</v>
      </c>
      <c r="I21" s="1897">
        <v>170</v>
      </c>
      <c r="J21" s="1897">
        <v>243</v>
      </c>
      <c r="K21" s="1897">
        <v>351</v>
      </c>
      <c r="L21" s="1897">
        <v>5793</v>
      </c>
      <c r="M21" s="1897">
        <v>7343</v>
      </c>
    </row>
    <row r="22" spans="1:13" s="1629" customFormat="1" ht="12.75" customHeight="1" outlineLevel="1">
      <c r="A22" s="1540" t="s">
        <v>142</v>
      </c>
      <c r="C22" s="1540"/>
      <c r="D22" s="1895">
        <v>6966</v>
      </c>
      <c r="E22" s="1895">
        <v>1142</v>
      </c>
      <c r="F22" s="1895">
        <v>399</v>
      </c>
      <c r="G22" s="1895">
        <v>627</v>
      </c>
      <c r="H22" s="1895">
        <v>1213</v>
      </c>
      <c r="I22" s="1895">
        <v>1996</v>
      </c>
      <c r="J22" s="1895">
        <v>2739</v>
      </c>
      <c r="K22" s="1895">
        <v>3631</v>
      </c>
      <c r="L22" s="1895">
        <v>17993</v>
      </c>
      <c r="M22" s="1895">
        <v>36706</v>
      </c>
    </row>
    <row r="23" spans="1:13" s="1629" customFormat="1" ht="12.75" customHeight="1" outlineLevel="1">
      <c r="B23" s="1533" t="s">
        <v>1463</v>
      </c>
      <c r="D23" s="1896">
        <v>6116</v>
      </c>
      <c r="E23" s="1896">
        <v>940</v>
      </c>
      <c r="F23" s="1896">
        <v>353</v>
      </c>
      <c r="G23" s="1896">
        <v>548</v>
      </c>
      <c r="H23" s="1896">
        <v>1033</v>
      </c>
      <c r="I23" s="1896">
        <v>1703</v>
      </c>
      <c r="J23" s="1896">
        <v>2322</v>
      </c>
      <c r="K23" s="1896">
        <v>2639</v>
      </c>
      <c r="L23" s="1896">
        <v>11884</v>
      </c>
      <c r="M23" s="1896">
        <v>27538</v>
      </c>
    </row>
    <row r="24" spans="1:13" s="1629" customFormat="1" ht="12.75" customHeight="1" outlineLevel="1">
      <c r="B24" s="1532"/>
      <c r="C24" s="1532" t="s">
        <v>1464</v>
      </c>
      <c r="D24" s="1896">
        <v>5312</v>
      </c>
      <c r="E24" s="1896">
        <v>882</v>
      </c>
      <c r="F24" s="1896">
        <v>325</v>
      </c>
      <c r="G24" s="1896">
        <v>518</v>
      </c>
      <c r="H24" s="1896">
        <v>931</v>
      </c>
      <c r="I24" s="1896">
        <v>1486</v>
      </c>
      <c r="J24" s="1896">
        <v>2003</v>
      </c>
      <c r="K24" s="1896">
        <v>2264</v>
      </c>
      <c r="L24" s="1896">
        <v>10156</v>
      </c>
      <c r="M24" s="1896">
        <v>23877</v>
      </c>
    </row>
    <row r="25" spans="1:13" s="1629" customFormat="1" ht="12.75" customHeight="1" outlineLevel="1">
      <c r="B25" s="1532"/>
      <c r="C25" s="1532" t="s">
        <v>1465</v>
      </c>
      <c r="D25" s="1896">
        <v>804</v>
      </c>
      <c r="E25" s="1896">
        <v>58</v>
      </c>
      <c r="F25" s="1896">
        <v>28</v>
      </c>
      <c r="G25" s="1896">
        <v>30</v>
      </c>
      <c r="H25" s="1896">
        <v>102</v>
      </c>
      <c r="I25" s="1896">
        <v>217</v>
      </c>
      <c r="J25" s="1896">
        <v>319</v>
      </c>
      <c r="K25" s="1896">
        <v>375</v>
      </c>
      <c r="L25" s="1896">
        <v>1728</v>
      </c>
      <c r="M25" s="1896">
        <v>3661</v>
      </c>
    </row>
    <row r="26" spans="1:13" s="1629" customFormat="1" ht="12.75" customHeight="1" outlineLevel="1">
      <c r="A26" s="1676"/>
      <c r="B26" s="1537" t="s">
        <v>1466</v>
      </c>
      <c r="C26" s="1537"/>
      <c r="D26" s="1897">
        <v>850</v>
      </c>
      <c r="E26" s="1897">
        <v>202</v>
      </c>
      <c r="F26" s="1897">
        <v>46</v>
      </c>
      <c r="G26" s="1897">
        <v>79</v>
      </c>
      <c r="H26" s="1897">
        <v>180</v>
      </c>
      <c r="I26" s="1897">
        <v>293</v>
      </c>
      <c r="J26" s="1897">
        <v>417</v>
      </c>
      <c r="K26" s="1897">
        <v>992</v>
      </c>
      <c r="L26" s="1897">
        <v>6109</v>
      </c>
      <c r="M26" s="1897">
        <v>9168</v>
      </c>
    </row>
    <row r="27" spans="1:13" s="1629" customFormat="1" ht="12.75" customHeight="1">
      <c r="A27" s="1656" t="s">
        <v>143</v>
      </c>
      <c r="C27" s="1656"/>
      <c r="D27" s="1895">
        <v>24929</v>
      </c>
      <c r="E27" s="1895">
        <v>4083</v>
      </c>
      <c r="F27" s="1895">
        <v>1604</v>
      </c>
      <c r="G27" s="1895">
        <v>2134</v>
      </c>
      <c r="H27" s="1895">
        <v>3959</v>
      </c>
      <c r="I27" s="1895">
        <v>6269</v>
      </c>
      <c r="J27" s="1895">
        <v>8276</v>
      </c>
      <c r="K27" s="1895">
        <v>10420</v>
      </c>
      <c r="L27" s="1895">
        <v>59831</v>
      </c>
      <c r="M27" s="1895">
        <v>121505</v>
      </c>
    </row>
    <row r="28" spans="1:13" s="1629" customFormat="1" ht="12.75" customHeight="1">
      <c r="B28" s="1533" t="s">
        <v>1463</v>
      </c>
      <c r="D28" s="1896">
        <v>23033</v>
      </c>
      <c r="E28" s="1896">
        <v>3563</v>
      </c>
      <c r="F28" s="1896">
        <v>1443</v>
      </c>
      <c r="G28" s="1896">
        <v>1950</v>
      </c>
      <c r="H28" s="1896">
        <v>3541</v>
      </c>
      <c r="I28" s="1896">
        <v>5563</v>
      </c>
      <c r="J28" s="1896">
        <v>7276</v>
      </c>
      <c r="K28" s="1896">
        <v>8556</v>
      </c>
      <c r="L28" s="1896">
        <v>40055</v>
      </c>
      <c r="M28" s="1896">
        <v>94980</v>
      </c>
    </row>
    <row r="29" spans="1:13" s="1629" customFormat="1" ht="12.75" customHeight="1">
      <c r="B29" s="1532"/>
      <c r="C29" s="1532" t="s">
        <v>1464</v>
      </c>
      <c r="D29" s="1896">
        <v>20064</v>
      </c>
      <c r="E29" s="1896">
        <v>3315</v>
      </c>
      <c r="F29" s="1896">
        <v>1355</v>
      </c>
      <c r="G29" s="1896">
        <v>1814</v>
      </c>
      <c r="H29" s="1896">
        <v>3177</v>
      </c>
      <c r="I29" s="1896">
        <v>4798</v>
      </c>
      <c r="J29" s="1896">
        <v>6204</v>
      </c>
      <c r="K29" s="1896">
        <v>7242</v>
      </c>
      <c r="L29" s="1896">
        <v>34073</v>
      </c>
      <c r="M29" s="1896">
        <v>82042</v>
      </c>
    </row>
    <row r="30" spans="1:13" s="1629" customFormat="1" ht="12.75" customHeight="1">
      <c r="B30" s="1532"/>
      <c r="C30" s="1532" t="s">
        <v>1465</v>
      </c>
      <c r="D30" s="1896">
        <v>2969</v>
      </c>
      <c r="E30" s="1896">
        <v>248</v>
      </c>
      <c r="F30" s="1896">
        <v>88</v>
      </c>
      <c r="G30" s="1896">
        <v>136</v>
      </c>
      <c r="H30" s="1896">
        <v>364</v>
      </c>
      <c r="I30" s="1896">
        <v>765</v>
      </c>
      <c r="J30" s="1896">
        <v>1072</v>
      </c>
      <c r="K30" s="1896">
        <v>1314</v>
      </c>
      <c r="L30" s="1896">
        <v>5982</v>
      </c>
      <c r="M30" s="1896">
        <v>12938</v>
      </c>
    </row>
    <row r="31" spans="1:13" s="1629" customFormat="1" ht="12.75" customHeight="1">
      <c r="A31" s="1676"/>
      <c r="B31" s="1537" t="s">
        <v>1466</v>
      </c>
      <c r="C31" s="1537"/>
      <c r="D31" s="1897">
        <v>1896</v>
      </c>
      <c r="E31" s="1897">
        <v>520</v>
      </c>
      <c r="F31" s="1897">
        <v>161</v>
      </c>
      <c r="G31" s="1897">
        <v>184</v>
      </c>
      <c r="H31" s="1897">
        <v>418</v>
      </c>
      <c r="I31" s="1897">
        <v>706</v>
      </c>
      <c r="J31" s="1897">
        <v>1000</v>
      </c>
      <c r="K31" s="1897">
        <v>1864</v>
      </c>
      <c r="L31" s="1897">
        <v>19776</v>
      </c>
      <c r="M31" s="1897">
        <v>26525</v>
      </c>
    </row>
    <row r="32" spans="1:13" s="1629" customFormat="1" ht="12.6" customHeight="1">
      <c r="A32" s="1532" t="s">
        <v>1445</v>
      </c>
      <c r="C32" s="1532"/>
      <c r="D32" s="173">
        <v>20.516851158388544</v>
      </c>
      <c r="E32" s="173">
        <v>3.3603555409242416</v>
      </c>
      <c r="F32" s="173">
        <v>1.3201102835274268</v>
      </c>
      <c r="G32" s="173">
        <v>1.756306324842599</v>
      </c>
      <c r="H32" s="173">
        <v>3.2583021274844657</v>
      </c>
      <c r="I32" s="173">
        <v>5.1594584584996506</v>
      </c>
      <c r="J32" s="173">
        <v>6.8112423357063498</v>
      </c>
      <c r="K32" s="173">
        <v>8.5757787745360279</v>
      </c>
      <c r="L32" s="173">
        <v>49.241594996090697</v>
      </c>
      <c r="M32" s="173">
        <v>100</v>
      </c>
    </row>
    <row r="33" spans="1:13" s="1629" customFormat="1" ht="3.6" customHeight="1" thickBot="1">
      <c r="A33" s="1657"/>
      <c r="B33" s="1550"/>
      <c r="C33" s="1550"/>
      <c r="D33" s="1636"/>
      <c r="E33" s="1636"/>
      <c r="F33" s="1636"/>
      <c r="G33" s="1636"/>
      <c r="H33" s="1636"/>
      <c r="I33" s="1636"/>
      <c r="J33" s="1636"/>
      <c r="K33" s="1636"/>
      <c r="L33" s="1636"/>
      <c r="M33" s="1636"/>
    </row>
    <row r="34" spans="1:13" s="1629" customFormat="1" ht="13.8">
      <c r="A34" s="2500" t="s">
        <v>1467</v>
      </c>
      <c r="B34" s="2500"/>
      <c r="C34" s="2500"/>
      <c r="D34" s="2500"/>
      <c r="E34" s="2500"/>
      <c r="F34" s="2500"/>
      <c r="G34" s="2500"/>
      <c r="H34" s="2500"/>
      <c r="I34" s="2500"/>
      <c r="J34" s="2500"/>
      <c r="K34" s="2500"/>
      <c r="L34" s="2500"/>
      <c r="M34" s="2501"/>
    </row>
    <row r="35" spans="1:13" s="1629" customFormat="1" ht="43.5" customHeight="1">
      <c r="A35" s="2485" t="s">
        <v>1468</v>
      </c>
      <c r="B35" s="2485"/>
      <c r="C35" s="2485"/>
      <c r="D35" s="2485"/>
      <c r="E35" s="2485"/>
      <c r="F35" s="2485"/>
      <c r="G35" s="2485"/>
      <c r="H35" s="2485"/>
      <c r="I35" s="2485"/>
      <c r="J35" s="2485"/>
      <c r="K35" s="2485"/>
      <c r="L35" s="2485"/>
      <c r="M35" s="2485"/>
    </row>
    <row r="36" spans="1:13" s="1629" customFormat="1" ht="13.8">
      <c r="A36" s="2485" t="s">
        <v>1469</v>
      </c>
      <c r="B36" s="2485"/>
      <c r="C36" s="2485"/>
      <c r="D36" s="2485"/>
      <c r="E36" s="2485"/>
      <c r="F36" s="2485"/>
      <c r="G36" s="2485"/>
      <c r="H36" s="2485"/>
      <c r="I36" s="2485"/>
      <c r="J36" s="2485"/>
      <c r="K36" s="2485"/>
      <c r="L36" s="2485"/>
      <c r="M36" s="2485"/>
    </row>
    <row r="37" spans="1:13" s="1629" customFormat="1" ht="13.8">
      <c r="A37" s="2485" t="s">
        <v>1470</v>
      </c>
      <c r="B37" s="2485"/>
      <c r="C37" s="2485"/>
      <c r="D37" s="2485"/>
      <c r="E37" s="2485"/>
      <c r="F37" s="2485"/>
      <c r="G37" s="2485"/>
      <c r="H37" s="2485"/>
      <c r="I37" s="2485"/>
      <c r="J37" s="2485"/>
      <c r="K37" s="2485"/>
      <c r="L37" s="2485"/>
      <c r="M37" s="2501"/>
    </row>
    <row r="38" spans="1:13" s="1629" customFormat="1" ht="13.8">
      <c r="A38" s="2485" t="s">
        <v>198</v>
      </c>
      <c r="B38" s="2485"/>
      <c r="C38" s="2485"/>
      <c r="D38" s="2485"/>
      <c r="E38" s="2485"/>
      <c r="F38" s="2485"/>
      <c r="G38" s="2485"/>
      <c r="H38" s="2485"/>
      <c r="I38" s="2485"/>
      <c r="J38" s="2485"/>
      <c r="K38" s="2485"/>
      <c r="L38" s="2485"/>
    </row>
    <row r="39" spans="1:13">
      <c r="A39" s="2495"/>
      <c r="B39" s="2495"/>
      <c r="C39" s="2495"/>
      <c r="D39" s="2495"/>
      <c r="E39" s="2495"/>
      <c r="F39" s="2495"/>
      <c r="G39" s="2495"/>
      <c r="H39" s="2495"/>
      <c r="I39" s="2495"/>
      <c r="J39" s="2495"/>
      <c r="K39" s="2495"/>
      <c r="L39" s="2495"/>
    </row>
    <row r="199" spans="3:3">
      <c r="C199" s="1849" t="s">
        <v>234</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A314-9DA6-4F11-BB66-B5130D3E5461}">
  <sheetPr>
    <pageSetUpPr fitToPage="1"/>
  </sheetPr>
  <dimension ref="A1:R34"/>
  <sheetViews>
    <sheetView workbookViewId="0">
      <pane ySplit="4" topLeftCell="A11" activePane="bottomLeft" state="frozen"/>
      <selection activeCell="N18" sqref="N18"/>
      <selection pane="bottomLeft"/>
    </sheetView>
  </sheetViews>
  <sheetFormatPr baseColWidth="10" defaultColWidth="11.44140625" defaultRowHeight="13.2" outlineLevelRow="1"/>
  <cols>
    <col min="1" max="1" width="2" style="1849" customWidth="1"/>
    <col min="2" max="2" width="1.77734375" style="1849" customWidth="1"/>
    <col min="3" max="3" width="22.44140625" style="1849" customWidth="1"/>
    <col min="4" max="9" width="11.33203125" style="1849" customWidth="1"/>
    <col min="10" max="256" width="11.44140625" style="1849"/>
    <col min="257" max="257" width="2" style="1849" customWidth="1"/>
    <col min="258" max="258" width="1.77734375" style="1849" customWidth="1"/>
    <col min="259" max="259" width="22.44140625" style="1849" customWidth="1"/>
    <col min="260" max="265" width="11.33203125" style="1849" customWidth="1"/>
    <col min="266" max="512" width="11.44140625" style="1849"/>
    <col min="513" max="513" width="2" style="1849" customWidth="1"/>
    <col min="514" max="514" width="1.77734375" style="1849" customWidth="1"/>
    <col min="515" max="515" width="22.44140625" style="1849" customWidth="1"/>
    <col min="516" max="521" width="11.33203125" style="1849" customWidth="1"/>
    <col min="522" max="768" width="11.44140625" style="1849"/>
    <col min="769" max="769" width="2" style="1849" customWidth="1"/>
    <col min="770" max="770" width="1.77734375" style="1849" customWidth="1"/>
    <col min="771" max="771" width="22.44140625" style="1849" customWidth="1"/>
    <col min="772" max="777" width="11.33203125" style="1849" customWidth="1"/>
    <col min="778" max="1024" width="11.44140625" style="1849"/>
    <col min="1025" max="1025" width="2" style="1849" customWidth="1"/>
    <col min="1026" max="1026" width="1.77734375" style="1849" customWidth="1"/>
    <col min="1027" max="1027" width="22.44140625" style="1849" customWidth="1"/>
    <col min="1028" max="1033" width="11.33203125" style="1849" customWidth="1"/>
    <col min="1034" max="1280" width="11.44140625" style="1849"/>
    <col min="1281" max="1281" width="2" style="1849" customWidth="1"/>
    <col min="1282" max="1282" width="1.77734375" style="1849" customWidth="1"/>
    <col min="1283" max="1283" width="22.44140625" style="1849" customWidth="1"/>
    <col min="1284" max="1289" width="11.33203125" style="1849" customWidth="1"/>
    <col min="1290" max="1536" width="11.44140625" style="1849"/>
    <col min="1537" max="1537" width="2" style="1849" customWidth="1"/>
    <col min="1538" max="1538" width="1.77734375" style="1849" customWidth="1"/>
    <col min="1539" max="1539" width="22.44140625" style="1849" customWidth="1"/>
    <col min="1540" max="1545" width="11.33203125" style="1849" customWidth="1"/>
    <col min="1546" max="1792" width="11.44140625" style="1849"/>
    <col min="1793" max="1793" width="2" style="1849" customWidth="1"/>
    <col min="1794" max="1794" width="1.77734375" style="1849" customWidth="1"/>
    <col min="1795" max="1795" width="22.44140625" style="1849" customWidth="1"/>
    <col min="1796" max="1801" width="11.33203125" style="1849" customWidth="1"/>
    <col min="1802" max="2048" width="11.44140625" style="1849"/>
    <col min="2049" max="2049" width="2" style="1849" customWidth="1"/>
    <col min="2050" max="2050" width="1.77734375" style="1849" customWidth="1"/>
    <col min="2051" max="2051" width="22.44140625" style="1849" customWidth="1"/>
    <col min="2052" max="2057" width="11.33203125" style="1849" customWidth="1"/>
    <col min="2058" max="2304" width="11.44140625" style="1849"/>
    <col min="2305" max="2305" width="2" style="1849" customWidth="1"/>
    <col min="2306" max="2306" width="1.77734375" style="1849" customWidth="1"/>
    <col min="2307" max="2307" width="22.44140625" style="1849" customWidth="1"/>
    <col min="2308" max="2313" width="11.33203125" style="1849" customWidth="1"/>
    <col min="2314" max="2560" width="11.44140625" style="1849"/>
    <col min="2561" max="2561" width="2" style="1849" customWidth="1"/>
    <col min="2562" max="2562" width="1.77734375" style="1849" customWidth="1"/>
    <col min="2563" max="2563" width="22.44140625" style="1849" customWidth="1"/>
    <col min="2564" max="2569" width="11.33203125" style="1849" customWidth="1"/>
    <col min="2570" max="2816" width="11.44140625" style="1849"/>
    <col min="2817" max="2817" width="2" style="1849" customWidth="1"/>
    <col min="2818" max="2818" width="1.77734375" style="1849" customWidth="1"/>
    <col min="2819" max="2819" width="22.44140625" style="1849" customWidth="1"/>
    <col min="2820" max="2825" width="11.33203125" style="1849" customWidth="1"/>
    <col min="2826" max="3072" width="11.44140625" style="1849"/>
    <col min="3073" max="3073" width="2" style="1849" customWidth="1"/>
    <col min="3074" max="3074" width="1.77734375" style="1849" customWidth="1"/>
    <col min="3075" max="3075" width="22.44140625" style="1849" customWidth="1"/>
    <col min="3076" max="3081" width="11.33203125" style="1849" customWidth="1"/>
    <col min="3082" max="3328" width="11.44140625" style="1849"/>
    <col min="3329" max="3329" width="2" style="1849" customWidth="1"/>
    <col min="3330" max="3330" width="1.77734375" style="1849" customWidth="1"/>
    <col min="3331" max="3331" width="22.44140625" style="1849" customWidth="1"/>
    <col min="3332" max="3337" width="11.33203125" style="1849" customWidth="1"/>
    <col min="3338" max="3584" width="11.44140625" style="1849"/>
    <col min="3585" max="3585" width="2" style="1849" customWidth="1"/>
    <col min="3586" max="3586" width="1.77734375" style="1849" customWidth="1"/>
    <col min="3587" max="3587" width="22.44140625" style="1849" customWidth="1"/>
    <col min="3588" max="3593" width="11.33203125" style="1849" customWidth="1"/>
    <col min="3594" max="3840" width="11.44140625" style="1849"/>
    <col min="3841" max="3841" width="2" style="1849" customWidth="1"/>
    <col min="3842" max="3842" width="1.77734375" style="1849" customWidth="1"/>
    <col min="3843" max="3843" width="22.44140625" style="1849" customWidth="1"/>
    <col min="3844" max="3849" width="11.33203125" style="1849" customWidth="1"/>
    <col min="3850" max="4096" width="11.44140625" style="1849"/>
    <col min="4097" max="4097" width="2" style="1849" customWidth="1"/>
    <col min="4098" max="4098" width="1.77734375" style="1849" customWidth="1"/>
    <col min="4099" max="4099" width="22.44140625" style="1849" customWidth="1"/>
    <col min="4100" max="4105" width="11.33203125" style="1849" customWidth="1"/>
    <col min="4106" max="4352" width="11.44140625" style="1849"/>
    <col min="4353" max="4353" width="2" style="1849" customWidth="1"/>
    <col min="4354" max="4354" width="1.77734375" style="1849" customWidth="1"/>
    <col min="4355" max="4355" width="22.44140625" style="1849" customWidth="1"/>
    <col min="4356" max="4361" width="11.33203125" style="1849" customWidth="1"/>
    <col min="4362" max="4608" width="11.44140625" style="1849"/>
    <col min="4609" max="4609" width="2" style="1849" customWidth="1"/>
    <col min="4610" max="4610" width="1.77734375" style="1849" customWidth="1"/>
    <col min="4611" max="4611" width="22.44140625" style="1849" customWidth="1"/>
    <col min="4612" max="4617" width="11.33203125" style="1849" customWidth="1"/>
    <col min="4618" max="4864" width="11.44140625" style="1849"/>
    <col min="4865" max="4865" width="2" style="1849" customWidth="1"/>
    <col min="4866" max="4866" width="1.77734375" style="1849" customWidth="1"/>
    <col min="4867" max="4867" width="22.44140625" style="1849" customWidth="1"/>
    <col min="4868" max="4873" width="11.33203125" style="1849" customWidth="1"/>
    <col min="4874" max="5120" width="11.44140625" style="1849"/>
    <col min="5121" max="5121" width="2" style="1849" customWidth="1"/>
    <col min="5122" max="5122" width="1.77734375" style="1849" customWidth="1"/>
    <col min="5123" max="5123" width="22.44140625" style="1849" customWidth="1"/>
    <col min="5124" max="5129" width="11.33203125" style="1849" customWidth="1"/>
    <col min="5130" max="5376" width="11.44140625" style="1849"/>
    <col min="5377" max="5377" width="2" style="1849" customWidth="1"/>
    <col min="5378" max="5378" width="1.77734375" style="1849" customWidth="1"/>
    <col min="5379" max="5379" width="22.44140625" style="1849" customWidth="1"/>
    <col min="5380" max="5385" width="11.33203125" style="1849" customWidth="1"/>
    <col min="5386" max="5632" width="11.44140625" style="1849"/>
    <col min="5633" max="5633" width="2" style="1849" customWidth="1"/>
    <col min="5634" max="5634" width="1.77734375" style="1849" customWidth="1"/>
    <col min="5635" max="5635" width="22.44140625" style="1849" customWidth="1"/>
    <col min="5636" max="5641" width="11.33203125" style="1849" customWidth="1"/>
    <col min="5642" max="5888" width="11.44140625" style="1849"/>
    <col min="5889" max="5889" width="2" style="1849" customWidth="1"/>
    <col min="5890" max="5890" width="1.77734375" style="1849" customWidth="1"/>
    <col min="5891" max="5891" width="22.44140625" style="1849" customWidth="1"/>
    <col min="5892" max="5897" width="11.33203125" style="1849" customWidth="1"/>
    <col min="5898" max="6144" width="11.44140625" style="1849"/>
    <col min="6145" max="6145" width="2" style="1849" customWidth="1"/>
    <col min="6146" max="6146" width="1.77734375" style="1849" customWidth="1"/>
    <col min="6147" max="6147" width="22.44140625" style="1849" customWidth="1"/>
    <col min="6148" max="6153" width="11.33203125" style="1849" customWidth="1"/>
    <col min="6154" max="6400" width="11.44140625" style="1849"/>
    <col min="6401" max="6401" width="2" style="1849" customWidth="1"/>
    <col min="6402" max="6402" width="1.77734375" style="1849" customWidth="1"/>
    <col min="6403" max="6403" width="22.44140625" style="1849" customWidth="1"/>
    <col min="6404" max="6409" width="11.33203125" style="1849" customWidth="1"/>
    <col min="6410" max="6656" width="11.44140625" style="1849"/>
    <col min="6657" max="6657" width="2" style="1849" customWidth="1"/>
    <col min="6658" max="6658" width="1.77734375" style="1849" customWidth="1"/>
    <col min="6659" max="6659" width="22.44140625" style="1849" customWidth="1"/>
    <col min="6660" max="6665" width="11.33203125" style="1849" customWidth="1"/>
    <col min="6666" max="6912" width="11.44140625" style="1849"/>
    <col min="6913" max="6913" width="2" style="1849" customWidth="1"/>
    <col min="6914" max="6914" width="1.77734375" style="1849" customWidth="1"/>
    <col min="6915" max="6915" width="22.44140625" style="1849" customWidth="1"/>
    <col min="6916" max="6921" width="11.33203125" style="1849" customWidth="1"/>
    <col min="6922" max="7168" width="11.44140625" style="1849"/>
    <col min="7169" max="7169" width="2" style="1849" customWidth="1"/>
    <col min="7170" max="7170" width="1.77734375" style="1849" customWidth="1"/>
    <col min="7171" max="7171" width="22.44140625" style="1849" customWidth="1"/>
    <col min="7172" max="7177" width="11.33203125" style="1849" customWidth="1"/>
    <col min="7178" max="7424" width="11.44140625" style="1849"/>
    <col min="7425" max="7425" width="2" style="1849" customWidth="1"/>
    <col min="7426" max="7426" width="1.77734375" style="1849" customWidth="1"/>
    <col min="7427" max="7427" width="22.44140625" style="1849" customWidth="1"/>
    <col min="7428" max="7433" width="11.33203125" style="1849" customWidth="1"/>
    <col min="7434" max="7680" width="11.44140625" style="1849"/>
    <col min="7681" max="7681" width="2" style="1849" customWidth="1"/>
    <col min="7682" max="7682" width="1.77734375" style="1849" customWidth="1"/>
    <col min="7683" max="7683" width="22.44140625" style="1849" customWidth="1"/>
    <col min="7684" max="7689" width="11.33203125" style="1849" customWidth="1"/>
    <col min="7690" max="7936" width="11.44140625" style="1849"/>
    <col min="7937" max="7937" width="2" style="1849" customWidth="1"/>
    <col min="7938" max="7938" width="1.77734375" style="1849" customWidth="1"/>
    <col min="7939" max="7939" width="22.44140625" style="1849" customWidth="1"/>
    <col min="7940" max="7945" width="11.33203125" style="1849" customWidth="1"/>
    <col min="7946" max="8192" width="11.44140625" style="1849"/>
    <col min="8193" max="8193" width="2" style="1849" customWidth="1"/>
    <col min="8194" max="8194" width="1.77734375" style="1849" customWidth="1"/>
    <col min="8195" max="8195" width="22.44140625" style="1849" customWidth="1"/>
    <col min="8196" max="8201" width="11.33203125" style="1849" customWidth="1"/>
    <col min="8202" max="8448" width="11.44140625" style="1849"/>
    <col min="8449" max="8449" width="2" style="1849" customWidth="1"/>
    <col min="8450" max="8450" width="1.77734375" style="1849" customWidth="1"/>
    <col min="8451" max="8451" width="22.44140625" style="1849" customWidth="1"/>
    <col min="8452" max="8457" width="11.33203125" style="1849" customWidth="1"/>
    <col min="8458" max="8704" width="11.44140625" style="1849"/>
    <col min="8705" max="8705" width="2" style="1849" customWidth="1"/>
    <col min="8706" max="8706" width="1.77734375" style="1849" customWidth="1"/>
    <col min="8707" max="8707" width="22.44140625" style="1849" customWidth="1"/>
    <col min="8708" max="8713" width="11.33203125" style="1849" customWidth="1"/>
    <col min="8714" max="8960" width="11.44140625" style="1849"/>
    <col min="8961" max="8961" width="2" style="1849" customWidth="1"/>
    <col min="8962" max="8962" width="1.77734375" style="1849" customWidth="1"/>
    <col min="8963" max="8963" width="22.44140625" style="1849" customWidth="1"/>
    <col min="8964" max="8969" width="11.33203125" style="1849" customWidth="1"/>
    <col min="8970" max="9216" width="11.44140625" style="1849"/>
    <col min="9217" max="9217" width="2" style="1849" customWidth="1"/>
    <col min="9218" max="9218" width="1.77734375" style="1849" customWidth="1"/>
    <col min="9219" max="9219" width="22.44140625" style="1849" customWidth="1"/>
    <col min="9220" max="9225" width="11.33203125" style="1849" customWidth="1"/>
    <col min="9226" max="9472" width="11.44140625" style="1849"/>
    <col min="9473" max="9473" width="2" style="1849" customWidth="1"/>
    <col min="9474" max="9474" width="1.77734375" style="1849" customWidth="1"/>
    <col min="9475" max="9475" width="22.44140625" style="1849" customWidth="1"/>
    <col min="9476" max="9481" width="11.33203125" style="1849" customWidth="1"/>
    <col min="9482" max="9728" width="11.44140625" style="1849"/>
    <col min="9729" max="9729" width="2" style="1849" customWidth="1"/>
    <col min="9730" max="9730" width="1.77734375" style="1849" customWidth="1"/>
    <col min="9731" max="9731" width="22.44140625" style="1849" customWidth="1"/>
    <col min="9732" max="9737" width="11.33203125" style="1849" customWidth="1"/>
    <col min="9738" max="9984" width="11.44140625" style="1849"/>
    <col min="9985" max="9985" width="2" style="1849" customWidth="1"/>
    <col min="9986" max="9986" width="1.77734375" style="1849" customWidth="1"/>
    <col min="9987" max="9987" width="22.44140625" style="1849" customWidth="1"/>
    <col min="9988" max="9993" width="11.33203125" style="1849" customWidth="1"/>
    <col min="9994" max="10240" width="11.44140625" style="1849"/>
    <col min="10241" max="10241" width="2" style="1849" customWidth="1"/>
    <col min="10242" max="10242" width="1.77734375" style="1849" customWidth="1"/>
    <col min="10243" max="10243" width="22.44140625" style="1849" customWidth="1"/>
    <col min="10244" max="10249" width="11.33203125" style="1849" customWidth="1"/>
    <col min="10250" max="10496" width="11.44140625" style="1849"/>
    <col min="10497" max="10497" width="2" style="1849" customWidth="1"/>
    <col min="10498" max="10498" width="1.77734375" style="1849" customWidth="1"/>
    <col min="10499" max="10499" width="22.44140625" style="1849" customWidth="1"/>
    <col min="10500" max="10505" width="11.33203125" style="1849" customWidth="1"/>
    <col min="10506" max="10752" width="11.44140625" style="1849"/>
    <col min="10753" max="10753" width="2" style="1849" customWidth="1"/>
    <col min="10754" max="10754" width="1.77734375" style="1849" customWidth="1"/>
    <col min="10755" max="10755" width="22.44140625" style="1849" customWidth="1"/>
    <col min="10756" max="10761" width="11.33203125" style="1849" customWidth="1"/>
    <col min="10762" max="11008" width="11.44140625" style="1849"/>
    <col min="11009" max="11009" width="2" style="1849" customWidth="1"/>
    <col min="11010" max="11010" width="1.77734375" style="1849" customWidth="1"/>
    <col min="11011" max="11011" width="22.44140625" style="1849" customWidth="1"/>
    <col min="11012" max="11017" width="11.33203125" style="1849" customWidth="1"/>
    <col min="11018" max="11264" width="11.44140625" style="1849"/>
    <col min="11265" max="11265" width="2" style="1849" customWidth="1"/>
    <col min="11266" max="11266" width="1.77734375" style="1849" customWidth="1"/>
    <col min="11267" max="11267" width="22.44140625" style="1849" customWidth="1"/>
    <col min="11268" max="11273" width="11.33203125" style="1849" customWidth="1"/>
    <col min="11274" max="11520" width="11.44140625" style="1849"/>
    <col min="11521" max="11521" width="2" style="1849" customWidth="1"/>
    <col min="11522" max="11522" width="1.77734375" style="1849" customWidth="1"/>
    <col min="11523" max="11523" width="22.44140625" style="1849" customWidth="1"/>
    <col min="11524" max="11529" width="11.33203125" style="1849" customWidth="1"/>
    <col min="11530" max="11776" width="11.44140625" style="1849"/>
    <col min="11777" max="11777" width="2" style="1849" customWidth="1"/>
    <col min="11778" max="11778" width="1.77734375" style="1849" customWidth="1"/>
    <col min="11779" max="11779" width="22.44140625" style="1849" customWidth="1"/>
    <col min="11780" max="11785" width="11.33203125" style="1849" customWidth="1"/>
    <col min="11786" max="12032" width="11.44140625" style="1849"/>
    <col min="12033" max="12033" width="2" style="1849" customWidth="1"/>
    <col min="12034" max="12034" width="1.77734375" style="1849" customWidth="1"/>
    <col min="12035" max="12035" width="22.44140625" style="1849" customWidth="1"/>
    <col min="12036" max="12041" width="11.33203125" style="1849" customWidth="1"/>
    <col min="12042" max="12288" width="11.44140625" style="1849"/>
    <col min="12289" max="12289" width="2" style="1849" customWidth="1"/>
    <col min="12290" max="12290" width="1.77734375" style="1849" customWidth="1"/>
    <col min="12291" max="12291" width="22.44140625" style="1849" customWidth="1"/>
    <col min="12292" max="12297" width="11.33203125" style="1849" customWidth="1"/>
    <col min="12298" max="12544" width="11.44140625" style="1849"/>
    <col min="12545" max="12545" width="2" style="1849" customWidth="1"/>
    <col min="12546" max="12546" width="1.77734375" style="1849" customWidth="1"/>
    <col min="12547" max="12547" width="22.44140625" style="1849" customWidth="1"/>
    <col min="12548" max="12553" width="11.33203125" style="1849" customWidth="1"/>
    <col min="12554" max="12800" width="11.44140625" style="1849"/>
    <col min="12801" max="12801" width="2" style="1849" customWidth="1"/>
    <col min="12802" max="12802" width="1.77734375" style="1849" customWidth="1"/>
    <col min="12803" max="12803" width="22.44140625" style="1849" customWidth="1"/>
    <col min="12804" max="12809" width="11.33203125" style="1849" customWidth="1"/>
    <col min="12810" max="13056" width="11.44140625" style="1849"/>
    <col min="13057" max="13057" width="2" style="1849" customWidth="1"/>
    <col min="13058" max="13058" width="1.77734375" style="1849" customWidth="1"/>
    <col min="13059" max="13059" width="22.44140625" style="1849" customWidth="1"/>
    <col min="13060" max="13065" width="11.33203125" style="1849" customWidth="1"/>
    <col min="13066" max="13312" width="11.44140625" style="1849"/>
    <col min="13313" max="13313" width="2" style="1849" customWidth="1"/>
    <col min="13314" max="13314" width="1.77734375" style="1849" customWidth="1"/>
    <col min="13315" max="13315" width="22.44140625" style="1849" customWidth="1"/>
    <col min="13316" max="13321" width="11.33203125" style="1849" customWidth="1"/>
    <col min="13322" max="13568" width="11.44140625" style="1849"/>
    <col min="13569" max="13569" width="2" style="1849" customWidth="1"/>
    <col min="13570" max="13570" width="1.77734375" style="1849" customWidth="1"/>
    <col min="13571" max="13571" width="22.44140625" style="1849" customWidth="1"/>
    <col min="13572" max="13577" width="11.33203125" style="1849" customWidth="1"/>
    <col min="13578" max="13824" width="11.44140625" style="1849"/>
    <col min="13825" max="13825" width="2" style="1849" customWidth="1"/>
    <col min="13826" max="13826" width="1.77734375" style="1849" customWidth="1"/>
    <col min="13827" max="13827" width="22.44140625" style="1849" customWidth="1"/>
    <col min="13828" max="13833" width="11.33203125" style="1849" customWidth="1"/>
    <col min="13834" max="14080" width="11.44140625" style="1849"/>
    <col min="14081" max="14081" width="2" style="1849" customWidth="1"/>
    <col min="14082" max="14082" width="1.77734375" style="1849" customWidth="1"/>
    <col min="14083" max="14083" width="22.44140625" style="1849" customWidth="1"/>
    <col min="14084" max="14089" width="11.33203125" style="1849" customWidth="1"/>
    <col min="14090" max="14336" width="11.44140625" style="1849"/>
    <col min="14337" max="14337" width="2" style="1849" customWidth="1"/>
    <col min="14338" max="14338" width="1.77734375" style="1849" customWidth="1"/>
    <col min="14339" max="14339" width="22.44140625" style="1849" customWidth="1"/>
    <col min="14340" max="14345" width="11.33203125" style="1849" customWidth="1"/>
    <col min="14346" max="14592" width="11.44140625" style="1849"/>
    <col min="14593" max="14593" width="2" style="1849" customWidth="1"/>
    <col min="14594" max="14594" width="1.77734375" style="1849" customWidth="1"/>
    <col min="14595" max="14595" width="22.44140625" style="1849" customWidth="1"/>
    <col min="14596" max="14601" width="11.33203125" style="1849" customWidth="1"/>
    <col min="14602" max="14848" width="11.44140625" style="1849"/>
    <col min="14849" max="14849" width="2" style="1849" customWidth="1"/>
    <col min="14850" max="14850" width="1.77734375" style="1849" customWidth="1"/>
    <col min="14851" max="14851" width="22.44140625" style="1849" customWidth="1"/>
    <col min="14852" max="14857" width="11.33203125" style="1849" customWidth="1"/>
    <col min="14858" max="15104" width="11.44140625" style="1849"/>
    <col min="15105" max="15105" width="2" style="1849" customWidth="1"/>
    <col min="15106" max="15106" width="1.77734375" style="1849" customWidth="1"/>
    <col min="15107" max="15107" width="22.44140625" style="1849" customWidth="1"/>
    <col min="15108" max="15113" width="11.33203125" style="1849" customWidth="1"/>
    <col min="15114" max="15360" width="11.44140625" style="1849"/>
    <col min="15361" max="15361" width="2" style="1849" customWidth="1"/>
    <col min="15362" max="15362" width="1.77734375" style="1849" customWidth="1"/>
    <col min="15363" max="15363" width="22.44140625" style="1849" customWidth="1"/>
    <col min="15364" max="15369" width="11.33203125" style="1849" customWidth="1"/>
    <col min="15370" max="15616" width="11.44140625" style="1849"/>
    <col min="15617" max="15617" width="2" style="1849" customWidth="1"/>
    <col min="15618" max="15618" width="1.77734375" style="1849" customWidth="1"/>
    <col min="15619" max="15619" width="22.44140625" style="1849" customWidth="1"/>
    <col min="15620" max="15625" width="11.33203125" style="1849" customWidth="1"/>
    <col min="15626" max="15872" width="11.44140625" style="1849"/>
    <col min="15873" max="15873" width="2" style="1849" customWidth="1"/>
    <col min="15874" max="15874" width="1.77734375" style="1849" customWidth="1"/>
    <col min="15875" max="15875" width="22.44140625" style="1849" customWidth="1"/>
    <col min="15876" max="15881" width="11.33203125" style="1849" customWidth="1"/>
    <col min="15882" max="16128" width="11.44140625" style="1849"/>
    <col min="16129" max="16129" width="2" style="1849" customWidth="1"/>
    <col min="16130" max="16130" width="1.77734375" style="1849" customWidth="1"/>
    <col min="16131" max="16131" width="22.44140625" style="1849" customWidth="1"/>
    <col min="16132" max="16137" width="11.33203125" style="1849" customWidth="1"/>
    <col min="16138" max="16384" width="11.44140625" style="1849"/>
  </cols>
  <sheetData>
    <row r="1" spans="1:9" ht="17.25" customHeight="1">
      <c r="A1" s="1890"/>
      <c r="B1" s="1586"/>
      <c r="C1" s="1891"/>
      <c r="D1" s="1586"/>
    </row>
    <row r="2" spans="1:9" ht="55.5" customHeight="1">
      <c r="A2" s="1640" t="s">
        <v>79</v>
      </c>
      <c r="B2" s="1850"/>
      <c r="C2" s="1850"/>
      <c r="D2" s="1850"/>
      <c r="E2" s="1850"/>
      <c r="F2" s="1850"/>
      <c r="G2" s="1850"/>
      <c r="H2" s="1850"/>
      <c r="I2" s="1850"/>
    </row>
    <row r="3" spans="1:9" ht="15" customHeight="1" thickBot="1">
      <c r="A3" s="1898"/>
      <c r="B3" s="1852"/>
      <c r="C3" s="1852"/>
      <c r="D3" s="1853"/>
      <c r="E3" s="1853"/>
      <c r="F3" s="1853"/>
      <c r="G3" s="1853"/>
      <c r="H3" s="1853"/>
      <c r="I3" s="1853"/>
    </row>
    <row r="4" spans="1:9" ht="15.75" customHeight="1">
      <c r="A4" s="1846"/>
      <c r="B4" s="1846"/>
      <c r="C4" s="1846"/>
      <c r="D4" s="1899">
        <v>45777</v>
      </c>
      <c r="E4" s="1899">
        <v>45808</v>
      </c>
      <c r="F4" s="1899">
        <v>45838</v>
      </c>
      <c r="G4" s="1899">
        <v>45869</v>
      </c>
      <c r="H4" s="1899">
        <v>45900</v>
      </c>
      <c r="I4" s="1899">
        <v>45930</v>
      </c>
    </row>
    <row r="5" spans="1:9" ht="13.5" customHeight="1" outlineLevel="1">
      <c r="A5" s="1855" t="s">
        <v>137</v>
      </c>
      <c r="B5" s="1900"/>
      <c r="C5" s="1900"/>
      <c r="D5" s="1623">
        <v>28</v>
      </c>
      <c r="E5" s="1623">
        <v>48</v>
      </c>
      <c r="F5" s="1623">
        <v>55</v>
      </c>
      <c r="G5" s="1623">
        <v>51</v>
      </c>
      <c r="H5" s="1623">
        <v>47</v>
      </c>
      <c r="I5" s="1623">
        <v>53</v>
      </c>
    </row>
    <row r="6" spans="1:9" ht="13.5" customHeight="1" outlineLevel="1">
      <c r="A6" s="1900"/>
      <c r="B6" s="1900" t="s">
        <v>1463</v>
      </c>
      <c r="C6" s="1629"/>
      <c r="D6" s="1625">
        <v>25</v>
      </c>
      <c r="E6" s="1625">
        <v>37</v>
      </c>
      <c r="F6" s="1625">
        <v>55</v>
      </c>
      <c r="G6" s="1625">
        <v>50</v>
      </c>
      <c r="H6" s="1625">
        <v>43</v>
      </c>
      <c r="I6" s="1625">
        <v>46</v>
      </c>
    </row>
    <row r="7" spans="1:9" ht="13.5" customHeight="1" outlineLevel="1">
      <c r="A7" s="1900"/>
      <c r="B7" s="1900"/>
      <c r="C7" s="1532" t="s">
        <v>1464</v>
      </c>
      <c r="D7" s="1625">
        <v>24</v>
      </c>
      <c r="E7" s="1625">
        <v>37</v>
      </c>
      <c r="F7" s="1625">
        <v>54</v>
      </c>
      <c r="G7" s="1625">
        <v>50</v>
      </c>
      <c r="H7" s="1625">
        <v>42</v>
      </c>
      <c r="I7" s="1625">
        <v>46</v>
      </c>
    </row>
    <row r="8" spans="1:9" ht="13.5" customHeight="1" outlineLevel="1">
      <c r="A8" s="1900"/>
      <c r="B8" s="1900"/>
      <c r="C8" s="1900" t="s">
        <v>1465</v>
      </c>
      <c r="D8" s="1625">
        <v>1</v>
      </c>
      <c r="E8" s="1625">
        <v>0</v>
      </c>
      <c r="F8" s="1625">
        <v>1</v>
      </c>
      <c r="G8" s="1625">
        <v>0</v>
      </c>
      <c r="H8" s="1625">
        <v>1</v>
      </c>
      <c r="I8" s="1625">
        <v>0</v>
      </c>
    </row>
    <row r="9" spans="1:9" ht="13.5" customHeight="1" outlineLevel="1">
      <c r="A9" s="1901"/>
      <c r="B9" s="1537" t="s">
        <v>1466</v>
      </c>
      <c r="C9" s="1901"/>
      <c r="D9" s="1847">
        <v>3</v>
      </c>
      <c r="E9" s="1847">
        <v>11</v>
      </c>
      <c r="F9" s="1847">
        <v>0</v>
      </c>
      <c r="G9" s="1847">
        <v>1</v>
      </c>
      <c r="H9" s="1847">
        <v>4</v>
      </c>
      <c r="I9" s="1847">
        <v>7</v>
      </c>
    </row>
    <row r="10" spans="1:9" ht="13.5" customHeight="1" outlineLevel="1">
      <c r="A10" s="1855" t="s">
        <v>140</v>
      </c>
      <c r="B10" s="1900"/>
      <c r="C10" s="1900"/>
      <c r="D10" s="1623">
        <v>255</v>
      </c>
      <c r="E10" s="1623">
        <v>291</v>
      </c>
      <c r="F10" s="1623">
        <v>264</v>
      </c>
      <c r="G10" s="1623">
        <v>282</v>
      </c>
      <c r="H10" s="1623">
        <v>283</v>
      </c>
      <c r="I10" s="1623">
        <v>276</v>
      </c>
    </row>
    <row r="11" spans="1:9" ht="13.5" customHeight="1" outlineLevel="1">
      <c r="A11" s="1900"/>
      <c r="B11" s="1900" t="s">
        <v>1463</v>
      </c>
      <c r="C11" s="1900"/>
      <c r="D11" s="1625">
        <v>211</v>
      </c>
      <c r="E11" s="1625">
        <v>251</v>
      </c>
      <c r="F11" s="1625">
        <v>228</v>
      </c>
      <c r="G11" s="1625">
        <v>249</v>
      </c>
      <c r="H11" s="1625">
        <v>255</v>
      </c>
      <c r="I11" s="1625">
        <v>231</v>
      </c>
    </row>
    <row r="12" spans="1:9" ht="13.5" customHeight="1" outlineLevel="1">
      <c r="A12" s="1900"/>
      <c r="B12" s="1900"/>
      <c r="C12" s="1532" t="s">
        <v>1464</v>
      </c>
      <c r="D12" s="1625">
        <v>160</v>
      </c>
      <c r="E12" s="1625">
        <v>213</v>
      </c>
      <c r="F12" s="1625">
        <v>201</v>
      </c>
      <c r="G12" s="1625">
        <v>216</v>
      </c>
      <c r="H12" s="1625">
        <v>221</v>
      </c>
      <c r="I12" s="1625">
        <v>200</v>
      </c>
    </row>
    <row r="13" spans="1:9" ht="13.5" customHeight="1" outlineLevel="1">
      <c r="A13" s="1900"/>
      <c r="B13" s="1900"/>
      <c r="C13" s="1900" t="s">
        <v>1465</v>
      </c>
      <c r="D13" s="1625">
        <v>51</v>
      </c>
      <c r="E13" s="1625">
        <v>38</v>
      </c>
      <c r="F13" s="1625">
        <v>27</v>
      </c>
      <c r="G13" s="1625">
        <v>33</v>
      </c>
      <c r="H13" s="1625">
        <v>34</v>
      </c>
      <c r="I13" s="1625">
        <v>31</v>
      </c>
    </row>
    <row r="14" spans="1:9" ht="13.5" customHeight="1" outlineLevel="1">
      <c r="A14" s="1901"/>
      <c r="B14" s="1537" t="s">
        <v>1466</v>
      </c>
      <c r="C14" s="1901"/>
      <c r="D14" s="1847">
        <v>44</v>
      </c>
      <c r="E14" s="1847">
        <v>40</v>
      </c>
      <c r="F14" s="1847">
        <v>36</v>
      </c>
      <c r="G14" s="1847">
        <v>33</v>
      </c>
      <c r="H14" s="1847">
        <v>28</v>
      </c>
      <c r="I14" s="1847">
        <v>45</v>
      </c>
    </row>
    <row r="15" spans="1:9" ht="13.5" customHeight="1" outlineLevel="1">
      <c r="A15" s="1855" t="s">
        <v>141</v>
      </c>
      <c r="B15" s="1900"/>
      <c r="C15" s="1900"/>
      <c r="D15" s="1623">
        <v>148</v>
      </c>
      <c r="E15" s="1623">
        <v>163</v>
      </c>
      <c r="F15" s="1623">
        <v>173</v>
      </c>
      <c r="G15" s="1623">
        <v>118</v>
      </c>
      <c r="H15" s="1623">
        <v>168</v>
      </c>
      <c r="I15" s="1623">
        <v>187</v>
      </c>
    </row>
    <row r="16" spans="1:9" ht="13.5" customHeight="1" outlineLevel="1">
      <c r="A16" s="1900"/>
      <c r="B16" s="1900" t="s">
        <v>1463</v>
      </c>
      <c r="C16" s="1900"/>
      <c r="D16" s="1625">
        <v>135</v>
      </c>
      <c r="E16" s="1625">
        <v>140</v>
      </c>
      <c r="F16" s="1625">
        <v>163</v>
      </c>
      <c r="G16" s="1625">
        <v>114</v>
      </c>
      <c r="H16" s="1625">
        <v>142</v>
      </c>
      <c r="I16" s="1625">
        <v>171</v>
      </c>
    </row>
    <row r="17" spans="1:9" ht="13.5" customHeight="1" outlineLevel="1">
      <c r="A17" s="1855"/>
      <c r="B17" s="1900"/>
      <c r="C17" s="1532" t="s">
        <v>1464</v>
      </c>
      <c r="D17" s="1625">
        <v>122</v>
      </c>
      <c r="E17" s="1625">
        <v>131</v>
      </c>
      <c r="F17" s="1625">
        <v>155</v>
      </c>
      <c r="G17" s="1625">
        <v>101</v>
      </c>
      <c r="H17" s="1625">
        <v>130</v>
      </c>
      <c r="I17" s="1625">
        <v>161</v>
      </c>
    </row>
    <row r="18" spans="1:9" ht="13.5" customHeight="1" outlineLevel="1">
      <c r="A18" s="1900"/>
      <c r="B18" s="1900"/>
      <c r="C18" s="1900" t="s">
        <v>1465</v>
      </c>
      <c r="D18" s="1625">
        <v>13</v>
      </c>
      <c r="E18" s="1625">
        <v>9</v>
      </c>
      <c r="F18" s="1625">
        <v>8</v>
      </c>
      <c r="G18" s="1625">
        <v>13</v>
      </c>
      <c r="H18" s="1625">
        <v>12</v>
      </c>
      <c r="I18" s="1625">
        <v>10</v>
      </c>
    </row>
    <row r="19" spans="1:9" ht="13.5" customHeight="1" outlineLevel="1">
      <c r="A19" s="1901"/>
      <c r="B19" s="1537" t="s">
        <v>1466</v>
      </c>
      <c r="C19" s="1901"/>
      <c r="D19" s="1847">
        <v>13</v>
      </c>
      <c r="E19" s="1847">
        <v>23</v>
      </c>
      <c r="F19" s="1847">
        <v>10</v>
      </c>
      <c r="G19" s="1847">
        <v>4</v>
      </c>
      <c r="H19" s="1847">
        <v>26</v>
      </c>
      <c r="I19" s="1847">
        <v>16</v>
      </c>
    </row>
    <row r="20" spans="1:9" ht="13.5" customHeight="1" outlineLevel="1">
      <c r="A20" s="1541" t="s">
        <v>142</v>
      </c>
      <c r="B20" s="1900"/>
      <c r="C20" s="1900"/>
      <c r="D20" s="1623">
        <v>140</v>
      </c>
      <c r="E20" s="1623">
        <v>157</v>
      </c>
      <c r="F20" s="1623">
        <v>156</v>
      </c>
      <c r="G20" s="1623">
        <v>181</v>
      </c>
      <c r="H20" s="1623">
        <v>136</v>
      </c>
      <c r="I20" s="1623">
        <v>180</v>
      </c>
    </row>
    <row r="21" spans="1:9" ht="13.5" customHeight="1" outlineLevel="1">
      <c r="A21" s="1900"/>
      <c r="B21" s="1900" t="s">
        <v>1463</v>
      </c>
      <c r="C21" s="1900"/>
      <c r="D21" s="1625">
        <v>124</v>
      </c>
      <c r="E21" s="1625">
        <v>144</v>
      </c>
      <c r="F21" s="1625">
        <v>142</v>
      </c>
      <c r="G21" s="1625">
        <v>168</v>
      </c>
      <c r="H21" s="1625">
        <v>131</v>
      </c>
      <c r="I21" s="1625">
        <v>161</v>
      </c>
    </row>
    <row r="22" spans="1:9" ht="13.5" customHeight="1" outlineLevel="1">
      <c r="A22" s="1855"/>
      <c r="B22" s="1900"/>
      <c r="C22" s="1532" t="s">
        <v>1464</v>
      </c>
      <c r="D22" s="1625">
        <v>92</v>
      </c>
      <c r="E22" s="1625">
        <v>114</v>
      </c>
      <c r="F22" s="1625">
        <v>126</v>
      </c>
      <c r="G22" s="1625">
        <v>146</v>
      </c>
      <c r="H22" s="1625">
        <v>108</v>
      </c>
      <c r="I22" s="1625">
        <v>130</v>
      </c>
    </row>
    <row r="23" spans="1:9" ht="13.5" customHeight="1" outlineLevel="1">
      <c r="A23" s="1900"/>
      <c r="B23" s="1900"/>
      <c r="C23" s="1900" t="s">
        <v>1465</v>
      </c>
      <c r="D23" s="1625">
        <v>32</v>
      </c>
      <c r="E23" s="1625">
        <v>30</v>
      </c>
      <c r="F23" s="1625">
        <v>16</v>
      </c>
      <c r="G23" s="1625">
        <v>22</v>
      </c>
      <c r="H23" s="1625">
        <v>23</v>
      </c>
      <c r="I23" s="1625">
        <v>31</v>
      </c>
    </row>
    <row r="24" spans="1:9" ht="13.5" customHeight="1" outlineLevel="1">
      <c r="A24" s="1846"/>
      <c r="B24" s="1545" t="s">
        <v>1466</v>
      </c>
      <c r="C24" s="1846"/>
      <c r="D24" s="1848">
        <v>16</v>
      </c>
      <c r="E24" s="1848">
        <v>13</v>
      </c>
      <c r="F24" s="1848">
        <v>14</v>
      </c>
      <c r="G24" s="1848">
        <v>13</v>
      </c>
      <c r="H24" s="1848">
        <v>5</v>
      </c>
      <c r="I24" s="1848">
        <v>19</v>
      </c>
    </row>
    <row r="25" spans="1:9" ht="13.5" customHeight="1">
      <c r="A25" s="1855" t="s">
        <v>143</v>
      </c>
      <c r="B25" s="1900"/>
      <c r="C25" s="1900"/>
      <c r="D25" s="1623">
        <v>571</v>
      </c>
      <c r="E25" s="1623">
        <v>659</v>
      </c>
      <c r="F25" s="1623">
        <v>648</v>
      </c>
      <c r="G25" s="1623">
        <v>632</v>
      </c>
      <c r="H25" s="1623">
        <v>634</v>
      </c>
      <c r="I25" s="1623">
        <v>696</v>
      </c>
    </row>
    <row r="26" spans="1:9" ht="13.5" customHeight="1">
      <c r="A26" s="1900"/>
      <c r="B26" s="1900" t="s">
        <v>1463</v>
      </c>
      <c r="C26" s="1900"/>
      <c r="D26" s="1625">
        <v>495</v>
      </c>
      <c r="E26" s="1625">
        <v>572</v>
      </c>
      <c r="F26" s="1625">
        <v>588</v>
      </c>
      <c r="G26" s="1625">
        <v>581</v>
      </c>
      <c r="H26" s="1625">
        <v>571</v>
      </c>
      <c r="I26" s="1625">
        <v>609</v>
      </c>
    </row>
    <row r="27" spans="1:9" ht="13.5" customHeight="1">
      <c r="A27" s="1900"/>
      <c r="B27" s="1900"/>
      <c r="C27" s="1532" t="s">
        <v>1464</v>
      </c>
      <c r="D27" s="1625">
        <v>398</v>
      </c>
      <c r="E27" s="1625">
        <v>495</v>
      </c>
      <c r="F27" s="1625">
        <v>536</v>
      </c>
      <c r="G27" s="1625">
        <v>513</v>
      </c>
      <c r="H27" s="1625">
        <v>501</v>
      </c>
      <c r="I27" s="1625">
        <v>537</v>
      </c>
    </row>
    <row r="28" spans="1:9" ht="13.5" customHeight="1">
      <c r="A28" s="1900"/>
      <c r="B28" s="1900"/>
      <c r="C28" s="1900" t="s">
        <v>1465</v>
      </c>
      <c r="D28" s="1625">
        <v>97</v>
      </c>
      <c r="E28" s="1625">
        <v>77</v>
      </c>
      <c r="F28" s="1625">
        <v>52</v>
      </c>
      <c r="G28" s="1625">
        <v>68</v>
      </c>
      <c r="H28" s="1625">
        <v>70</v>
      </c>
      <c r="I28" s="1625">
        <v>72</v>
      </c>
    </row>
    <row r="29" spans="1:9" ht="18" customHeight="1" thickBot="1">
      <c r="A29" s="1900"/>
      <c r="B29" s="1532" t="s">
        <v>1466</v>
      </c>
      <c r="C29" s="1900"/>
      <c r="D29" s="1625">
        <v>76</v>
      </c>
      <c r="E29" s="1625">
        <v>87</v>
      </c>
      <c r="F29" s="1625">
        <v>60</v>
      </c>
      <c r="G29" s="1625">
        <v>51</v>
      </c>
      <c r="H29" s="1625">
        <v>63</v>
      </c>
      <c r="I29" s="1625">
        <v>87</v>
      </c>
    </row>
    <row r="30" spans="1:9" ht="28.5" customHeight="1">
      <c r="A30" s="2502" t="s">
        <v>1467</v>
      </c>
      <c r="B30" s="2503"/>
      <c r="C30" s="2503"/>
      <c r="D30" s="2503"/>
      <c r="E30" s="2503"/>
      <c r="F30" s="2503"/>
      <c r="G30" s="2503"/>
      <c r="H30" s="2503"/>
      <c r="I30" s="2503"/>
    </row>
    <row r="31" spans="1:9" ht="54.6" customHeight="1">
      <c r="A31" s="2504" t="s">
        <v>1468</v>
      </c>
      <c r="B31" s="2505"/>
      <c r="C31" s="2505"/>
      <c r="D31" s="2505"/>
      <c r="E31" s="2505"/>
      <c r="F31" s="2505"/>
      <c r="G31" s="2505"/>
      <c r="H31" s="2505"/>
      <c r="I31" s="2505"/>
    </row>
    <row r="32" spans="1:9" ht="13.8">
      <c r="A32" s="2504" t="s">
        <v>1469</v>
      </c>
      <c r="B32" s="2505"/>
      <c r="C32" s="2505"/>
      <c r="D32" s="2505"/>
      <c r="E32" s="2505"/>
      <c r="F32" s="2505"/>
      <c r="G32" s="2505"/>
      <c r="H32" s="2505"/>
      <c r="I32" s="2505"/>
    </row>
    <row r="33" spans="1:18" s="1902" customFormat="1" ht="29.25" customHeight="1">
      <c r="A33" s="2504" t="s">
        <v>1470</v>
      </c>
      <c r="B33" s="2505"/>
      <c r="C33" s="2505"/>
      <c r="D33" s="2505"/>
      <c r="E33" s="2505"/>
      <c r="F33" s="2505"/>
      <c r="G33" s="2505"/>
      <c r="H33" s="2505"/>
      <c r="I33" s="2505"/>
      <c r="J33" s="1849"/>
      <c r="K33" s="1849"/>
      <c r="L33" s="1849"/>
      <c r="M33" s="1849"/>
      <c r="N33" s="1849"/>
      <c r="O33" s="1849"/>
      <c r="P33" s="1849"/>
      <c r="Q33" s="1849"/>
      <c r="R33" s="1849"/>
    </row>
    <row r="34" spans="1:18" s="1902" customFormat="1" ht="13.8">
      <c r="A34" s="1629" t="s">
        <v>198</v>
      </c>
      <c r="B34" s="1849"/>
      <c r="C34" s="1849"/>
      <c r="D34" s="1849"/>
      <c r="E34" s="1849"/>
      <c r="F34" s="1849"/>
      <c r="G34" s="1849"/>
      <c r="H34" s="1849"/>
      <c r="I34" s="1849"/>
      <c r="J34" s="1849"/>
      <c r="K34" s="1849"/>
      <c r="L34" s="1849"/>
      <c r="M34" s="1849"/>
      <c r="N34" s="1849"/>
      <c r="O34" s="1849"/>
      <c r="P34" s="1849"/>
      <c r="Q34" s="1849"/>
      <c r="R34" s="1849"/>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9371A-741A-44C2-92B3-6005193D9AB2}">
  <sheetPr>
    <pageSetUpPr fitToPage="1"/>
  </sheetPr>
  <dimension ref="A1:J198"/>
  <sheetViews>
    <sheetView showGridLines="0" zoomScaleNormal="100" workbookViewId="0">
      <pane ySplit="6" topLeftCell="A29" activePane="bottomLeft" state="frozen"/>
      <selection activeCell="N18" sqref="N18"/>
      <selection pane="bottomLeft" activeCell="J48" sqref="J48"/>
    </sheetView>
  </sheetViews>
  <sheetFormatPr baseColWidth="10" defaultColWidth="11.44140625" defaultRowHeight="13.2" outlineLevelRow="1"/>
  <cols>
    <col min="1" max="2" width="1.6640625" style="131" customWidth="1"/>
    <col min="3" max="3" width="29.109375" style="131" customWidth="1"/>
    <col min="4" max="9" width="12.33203125" style="131" customWidth="1"/>
    <col min="10" max="10" width="12" style="131" customWidth="1"/>
    <col min="11" max="256" width="11.44140625" style="131"/>
    <col min="257" max="258" width="1.6640625" style="131" customWidth="1"/>
    <col min="259" max="259" width="29.109375" style="131" customWidth="1"/>
    <col min="260" max="265" width="12.77734375" style="131" customWidth="1"/>
    <col min="266" max="266" width="12" style="131" customWidth="1"/>
    <col min="267" max="512" width="11.44140625" style="131"/>
    <col min="513" max="514" width="1.6640625" style="131" customWidth="1"/>
    <col min="515" max="515" width="29.109375" style="131" customWidth="1"/>
    <col min="516" max="521" width="12.77734375" style="131" customWidth="1"/>
    <col min="522" max="522" width="12" style="131" customWidth="1"/>
    <col min="523" max="768" width="11.44140625" style="131"/>
    <col min="769" max="770" width="1.6640625" style="131" customWidth="1"/>
    <col min="771" max="771" width="29.109375" style="131" customWidth="1"/>
    <col min="772" max="777" width="12.77734375" style="131" customWidth="1"/>
    <col min="778" max="778" width="12" style="131" customWidth="1"/>
    <col min="779" max="1024" width="11.44140625" style="131"/>
    <col min="1025" max="1026" width="1.6640625" style="131" customWidth="1"/>
    <col min="1027" max="1027" width="29.109375" style="131" customWidth="1"/>
    <col min="1028" max="1033" width="12.77734375" style="131" customWidth="1"/>
    <col min="1034" max="1034" width="12" style="131" customWidth="1"/>
    <col min="1035" max="1280" width="11.44140625" style="131"/>
    <col min="1281" max="1282" width="1.6640625" style="131" customWidth="1"/>
    <col min="1283" max="1283" width="29.109375" style="131" customWidth="1"/>
    <col min="1284" max="1289" width="12.77734375" style="131" customWidth="1"/>
    <col min="1290" max="1290" width="12" style="131" customWidth="1"/>
    <col min="1291" max="1536" width="11.44140625" style="131"/>
    <col min="1537" max="1538" width="1.6640625" style="131" customWidth="1"/>
    <col min="1539" max="1539" width="29.109375" style="131" customWidth="1"/>
    <col min="1540" max="1545" width="12.77734375" style="131" customWidth="1"/>
    <col min="1546" max="1546" width="12" style="131" customWidth="1"/>
    <col min="1547" max="1792" width="11.44140625" style="131"/>
    <col min="1793" max="1794" width="1.6640625" style="131" customWidth="1"/>
    <col min="1795" max="1795" width="29.109375" style="131" customWidth="1"/>
    <col min="1796" max="1801" width="12.77734375" style="131" customWidth="1"/>
    <col min="1802" max="1802" width="12" style="131" customWidth="1"/>
    <col min="1803" max="2048" width="11.44140625" style="131"/>
    <col min="2049" max="2050" width="1.6640625" style="131" customWidth="1"/>
    <col min="2051" max="2051" width="29.109375" style="131" customWidth="1"/>
    <col min="2052" max="2057" width="12.77734375" style="131" customWidth="1"/>
    <col min="2058" max="2058" width="12" style="131" customWidth="1"/>
    <col min="2059" max="2304" width="11.44140625" style="131"/>
    <col min="2305" max="2306" width="1.6640625" style="131" customWidth="1"/>
    <col min="2307" max="2307" width="29.109375" style="131" customWidth="1"/>
    <col min="2308" max="2313" width="12.77734375" style="131" customWidth="1"/>
    <col min="2314" max="2314" width="12" style="131" customWidth="1"/>
    <col min="2315" max="2560" width="11.44140625" style="131"/>
    <col min="2561" max="2562" width="1.6640625" style="131" customWidth="1"/>
    <col min="2563" max="2563" width="29.109375" style="131" customWidth="1"/>
    <col min="2564" max="2569" width="12.77734375" style="131" customWidth="1"/>
    <col min="2570" max="2570" width="12" style="131" customWidth="1"/>
    <col min="2571" max="2816" width="11.44140625" style="131"/>
    <col min="2817" max="2818" width="1.6640625" style="131" customWidth="1"/>
    <col min="2819" max="2819" width="29.109375" style="131" customWidth="1"/>
    <col min="2820" max="2825" width="12.77734375" style="131" customWidth="1"/>
    <col min="2826" max="2826" width="12" style="131" customWidth="1"/>
    <col min="2827" max="3072" width="11.44140625" style="131"/>
    <col min="3073" max="3074" width="1.6640625" style="131" customWidth="1"/>
    <col min="3075" max="3075" width="29.109375" style="131" customWidth="1"/>
    <col min="3076" max="3081" width="12.77734375" style="131" customWidth="1"/>
    <col min="3082" max="3082" width="12" style="131" customWidth="1"/>
    <col min="3083" max="3328" width="11.44140625" style="131"/>
    <col min="3329" max="3330" width="1.6640625" style="131" customWidth="1"/>
    <col min="3331" max="3331" width="29.109375" style="131" customWidth="1"/>
    <col min="3332" max="3337" width="12.77734375" style="131" customWidth="1"/>
    <col min="3338" max="3338" width="12" style="131" customWidth="1"/>
    <col min="3339" max="3584" width="11.44140625" style="131"/>
    <col min="3585" max="3586" width="1.6640625" style="131" customWidth="1"/>
    <col min="3587" max="3587" width="29.109375" style="131" customWidth="1"/>
    <col min="3588" max="3593" width="12.77734375" style="131" customWidth="1"/>
    <col min="3594" max="3594" width="12" style="131" customWidth="1"/>
    <col min="3595" max="3840" width="11.44140625" style="131"/>
    <col min="3841" max="3842" width="1.6640625" style="131" customWidth="1"/>
    <col min="3843" max="3843" width="29.109375" style="131" customWidth="1"/>
    <col min="3844" max="3849" width="12.77734375" style="131" customWidth="1"/>
    <col min="3850" max="3850" width="12" style="131" customWidth="1"/>
    <col min="3851" max="4096" width="11.44140625" style="131"/>
    <col min="4097" max="4098" width="1.6640625" style="131" customWidth="1"/>
    <col min="4099" max="4099" width="29.109375" style="131" customWidth="1"/>
    <col min="4100" max="4105" width="12.77734375" style="131" customWidth="1"/>
    <col min="4106" max="4106" width="12" style="131" customWidth="1"/>
    <col min="4107" max="4352" width="11.44140625" style="131"/>
    <col min="4353" max="4354" width="1.6640625" style="131" customWidth="1"/>
    <col min="4355" max="4355" width="29.109375" style="131" customWidth="1"/>
    <col min="4356" max="4361" width="12.77734375" style="131" customWidth="1"/>
    <col min="4362" max="4362" width="12" style="131" customWidth="1"/>
    <col min="4363" max="4608" width="11.44140625" style="131"/>
    <col min="4609" max="4610" width="1.6640625" style="131" customWidth="1"/>
    <col min="4611" max="4611" width="29.109375" style="131" customWidth="1"/>
    <col min="4612" max="4617" width="12.77734375" style="131" customWidth="1"/>
    <col min="4618" max="4618" width="12" style="131" customWidth="1"/>
    <col min="4619" max="4864" width="11.44140625" style="131"/>
    <col min="4865" max="4866" width="1.6640625" style="131" customWidth="1"/>
    <col min="4867" max="4867" width="29.109375" style="131" customWidth="1"/>
    <col min="4868" max="4873" width="12.77734375" style="131" customWidth="1"/>
    <col min="4874" max="4874" width="12" style="131" customWidth="1"/>
    <col min="4875" max="5120" width="11.44140625" style="131"/>
    <col min="5121" max="5122" width="1.6640625" style="131" customWidth="1"/>
    <col min="5123" max="5123" width="29.109375" style="131" customWidth="1"/>
    <col min="5124" max="5129" width="12.77734375" style="131" customWidth="1"/>
    <col min="5130" max="5130" width="12" style="131" customWidth="1"/>
    <col min="5131" max="5376" width="11.44140625" style="131"/>
    <col min="5377" max="5378" width="1.6640625" style="131" customWidth="1"/>
    <col min="5379" max="5379" width="29.109375" style="131" customWidth="1"/>
    <col min="5380" max="5385" width="12.77734375" style="131" customWidth="1"/>
    <col min="5386" max="5386" width="12" style="131" customWidth="1"/>
    <col min="5387" max="5632" width="11.44140625" style="131"/>
    <col min="5633" max="5634" width="1.6640625" style="131" customWidth="1"/>
    <col min="5635" max="5635" width="29.109375" style="131" customWidth="1"/>
    <col min="5636" max="5641" width="12.77734375" style="131" customWidth="1"/>
    <col min="5642" max="5642" width="12" style="131" customWidth="1"/>
    <col min="5643" max="5888" width="11.44140625" style="131"/>
    <col min="5889" max="5890" width="1.6640625" style="131" customWidth="1"/>
    <col min="5891" max="5891" width="29.109375" style="131" customWidth="1"/>
    <col min="5892" max="5897" width="12.77734375" style="131" customWidth="1"/>
    <col min="5898" max="5898" width="12" style="131" customWidth="1"/>
    <col min="5899" max="6144" width="11.44140625" style="131"/>
    <col min="6145" max="6146" width="1.6640625" style="131" customWidth="1"/>
    <col min="6147" max="6147" width="29.109375" style="131" customWidth="1"/>
    <col min="6148" max="6153" width="12.77734375" style="131" customWidth="1"/>
    <col min="6154" max="6154" width="12" style="131" customWidth="1"/>
    <col min="6155" max="6400" width="11.44140625" style="131"/>
    <col min="6401" max="6402" width="1.6640625" style="131" customWidth="1"/>
    <col min="6403" max="6403" width="29.109375" style="131" customWidth="1"/>
    <col min="6404" max="6409" width="12.77734375" style="131" customWidth="1"/>
    <col min="6410" max="6410" width="12" style="131" customWidth="1"/>
    <col min="6411" max="6656" width="11.44140625" style="131"/>
    <col min="6657" max="6658" width="1.6640625" style="131" customWidth="1"/>
    <col min="6659" max="6659" width="29.109375" style="131" customWidth="1"/>
    <col min="6660" max="6665" width="12.77734375" style="131" customWidth="1"/>
    <col min="6666" max="6666" width="12" style="131" customWidth="1"/>
    <col min="6667" max="6912" width="11.44140625" style="131"/>
    <col min="6913" max="6914" width="1.6640625" style="131" customWidth="1"/>
    <col min="6915" max="6915" width="29.109375" style="131" customWidth="1"/>
    <col min="6916" max="6921" width="12.77734375" style="131" customWidth="1"/>
    <col min="6922" max="6922" width="12" style="131" customWidth="1"/>
    <col min="6923" max="7168" width="11.44140625" style="131"/>
    <col min="7169" max="7170" width="1.6640625" style="131" customWidth="1"/>
    <col min="7171" max="7171" width="29.109375" style="131" customWidth="1"/>
    <col min="7172" max="7177" width="12.77734375" style="131" customWidth="1"/>
    <col min="7178" max="7178" width="12" style="131" customWidth="1"/>
    <col min="7179" max="7424" width="11.44140625" style="131"/>
    <col min="7425" max="7426" width="1.6640625" style="131" customWidth="1"/>
    <col min="7427" max="7427" width="29.109375" style="131" customWidth="1"/>
    <col min="7428" max="7433" width="12.77734375" style="131" customWidth="1"/>
    <col min="7434" max="7434" width="12" style="131" customWidth="1"/>
    <col min="7435" max="7680" width="11.44140625" style="131"/>
    <col min="7681" max="7682" width="1.6640625" style="131" customWidth="1"/>
    <col min="7683" max="7683" width="29.109375" style="131" customWidth="1"/>
    <col min="7684" max="7689" width="12.77734375" style="131" customWidth="1"/>
    <col min="7690" max="7690" width="12" style="131" customWidth="1"/>
    <col min="7691" max="7936" width="11.44140625" style="131"/>
    <col min="7937" max="7938" width="1.6640625" style="131" customWidth="1"/>
    <col min="7939" max="7939" width="29.109375" style="131" customWidth="1"/>
    <col min="7940" max="7945" width="12.77734375" style="131" customWidth="1"/>
    <col min="7946" max="7946" width="12" style="131" customWidth="1"/>
    <col min="7947" max="8192" width="11.44140625" style="131"/>
    <col min="8193" max="8194" width="1.6640625" style="131" customWidth="1"/>
    <col min="8195" max="8195" width="29.109375" style="131" customWidth="1"/>
    <col min="8196" max="8201" width="12.77734375" style="131" customWidth="1"/>
    <col min="8202" max="8202" width="12" style="131" customWidth="1"/>
    <col min="8203" max="8448" width="11.44140625" style="131"/>
    <col min="8449" max="8450" width="1.6640625" style="131" customWidth="1"/>
    <col min="8451" max="8451" width="29.109375" style="131" customWidth="1"/>
    <col min="8452" max="8457" width="12.77734375" style="131" customWidth="1"/>
    <col min="8458" max="8458" width="12" style="131" customWidth="1"/>
    <col min="8459" max="8704" width="11.44140625" style="131"/>
    <col min="8705" max="8706" width="1.6640625" style="131" customWidth="1"/>
    <col min="8707" max="8707" width="29.109375" style="131" customWidth="1"/>
    <col min="8708" max="8713" width="12.77734375" style="131" customWidth="1"/>
    <col min="8714" max="8714" width="12" style="131" customWidth="1"/>
    <col min="8715" max="8960" width="11.44140625" style="131"/>
    <col min="8961" max="8962" width="1.6640625" style="131" customWidth="1"/>
    <col min="8963" max="8963" width="29.109375" style="131" customWidth="1"/>
    <col min="8964" max="8969" width="12.77734375" style="131" customWidth="1"/>
    <col min="8970" max="8970" width="12" style="131" customWidth="1"/>
    <col min="8971" max="9216" width="11.44140625" style="131"/>
    <col min="9217" max="9218" width="1.6640625" style="131" customWidth="1"/>
    <col min="9219" max="9219" width="29.109375" style="131" customWidth="1"/>
    <col min="9220" max="9225" width="12.77734375" style="131" customWidth="1"/>
    <col min="9226" max="9226" width="12" style="131" customWidth="1"/>
    <col min="9227" max="9472" width="11.44140625" style="131"/>
    <col min="9473" max="9474" width="1.6640625" style="131" customWidth="1"/>
    <col min="9475" max="9475" width="29.109375" style="131" customWidth="1"/>
    <col min="9476" max="9481" width="12.77734375" style="131" customWidth="1"/>
    <col min="9482" max="9482" width="12" style="131" customWidth="1"/>
    <col min="9483" max="9728" width="11.44140625" style="131"/>
    <col min="9729" max="9730" width="1.6640625" style="131" customWidth="1"/>
    <col min="9731" max="9731" width="29.109375" style="131" customWidth="1"/>
    <col min="9732" max="9737" width="12.77734375" style="131" customWidth="1"/>
    <col min="9738" max="9738" width="12" style="131" customWidth="1"/>
    <col min="9739" max="9984" width="11.44140625" style="131"/>
    <col min="9985" max="9986" width="1.6640625" style="131" customWidth="1"/>
    <col min="9987" max="9987" width="29.109375" style="131" customWidth="1"/>
    <col min="9988" max="9993" width="12.77734375" style="131" customWidth="1"/>
    <col min="9994" max="9994" width="12" style="131" customWidth="1"/>
    <col min="9995" max="10240" width="11.44140625" style="131"/>
    <col min="10241" max="10242" width="1.6640625" style="131" customWidth="1"/>
    <col min="10243" max="10243" width="29.109375" style="131" customWidth="1"/>
    <col min="10244" max="10249" width="12.77734375" style="131" customWidth="1"/>
    <col min="10250" max="10250" width="12" style="131" customWidth="1"/>
    <col min="10251" max="10496" width="11.44140625" style="131"/>
    <col min="10497" max="10498" width="1.6640625" style="131" customWidth="1"/>
    <col min="10499" max="10499" width="29.109375" style="131" customWidth="1"/>
    <col min="10500" max="10505" width="12.77734375" style="131" customWidth="1"/>
    <col min="10506" max="10506" width="12" style="131" customWidth="1"/>
    <col min="10507" max="10752" width="11.44140625" style="131"/>
    <col min="10753" max="10754" width="1.6640625" style="131" customWidth="1"/>
    <col min="10755" max="10755" width="29.109375" style="131" customWidth="1"/>
    <col min="10756" max="10761" width="12.77734375" style="131" customWidth="1"/>
    <col min="10762" max="10762" width="12" style="131" customWidth="1"/>
    <col min="10763" max="11008" width="11.44140625" style="131"/>
    <col min="11009" max="11010" width="1.6640625" style="131" customWidth="1"/>
    <col min="11011" max="11011" width="29.109375" style="131" customWidth="1"/>
    <col min="11012" max="11017" width="12.77734375" style="131" customWidth="1"/>
    <col min="11018" max="11018" width="12" style="131" customWidth="1"/>
    <col min="11019" max="11264" width="11.44140625" style="131"/>
    <col min="11265" max="11266" width="1.6640625" style="131" customWidth="1"/>
    <col min="11267" max="11267" width="29.109375" style="131" customWidth="1"/>
    <col min="11268" max="11273" width="12.77734375" style="131" customWidth="1"/>
    <col min="11274" max="11274" width="12" style="131" customWidth="1"/>
    <col min="11275" max="11520" width="11.44140625" style="131"/>
    <col min="11521" max="11522" width="1.6640625" style="131" customWidth="1"/>
    <col min="11523" max="11523" width="29.109375" style="131" customWidth="1"/>
    <col min="11524" max="11529" width="12.77734375" style="131" customWidth="1"/>
    <col min="11530" max="11530" width="12" style="131" customWidth="1"/>
    <col min="11531" max="11776" width="11.44140625" style="131"/>
    <col min="11777" max="11778" width="1.6640625" style="131" customWidth="1"/>
    <col min="11779" max="11779" width="29.109375" style="131" customWidth="1"/>
    <col min="11780" max="11785" width="12.77734375" style="131" customWidth="1"/>
    <col min="11786" max="11786" width="12" style="131" customWidth="1"/>
    <col min="11787" max="12032" width="11.44140625" style="131"/>
    <col min="12033" max="12034" width="1.6640625" style="131" customWidth="1"/>
    <col min="12035" max="12035" width="29.109375" style="131" customWidth="1"/>
    <col min="12036" max="12041" width="12.77734375" style="131" customWidth="1"/>
    <col min="12042" max="12042" width="12" style="131" customWidth="1"/>
    <col min="12043" max="12288" width="11.44140625" style="131"/>
    <col min="12289" max="12290" width="1.6640625" style="131" customWidth="1"/>
    <col min="12291" max="12291" width="29.109375" style="131" customWidth="1"/>
    <col min="12292" max="12297" width="12.77734375" style="131" customWidth="1"/>
    <col min="12298" max="12298" width="12" style="131" customWidth="1"/>
    <col min="12299" max="12544" width="11.44140625" style="131"/>
    <col min="12545" max="12546" width="1.6640625" style="131" customWidth="1"/>
    <col min="12547" max="12547" width="29.109375" style="131" customWidth="1"/>
    <col min="12548" max="12553" width="12.77734375" style="131" customWidth="1"/>
    <col min="12554" max="12554" width="12" style="131" customWidth="1"/>
    <col min="12555" max="12800" width="11.44140625" style="131"/>
    <col min="12801" max="12802" width="1.6640625" style="131" customWidth="1"/>
    <col min="12803" max="12803" width="29.109375" style="131" customWidth="1"/>
    <col min="12804" max="12809" width="12.77734375" style="131" customWidth="1"/>
    <col min="12810" max="12810" width="12" style="131" customWidth="1"/>
    <col min="12811" max="13056" width="11.44140625" style="131"/>
    <col min="13057" max="13058" width="1.6640625" style="131" customWidth="1"/>
    <col min="13059" max="13059" width="29.109375" style="131" customWidth="1"/>
    <col min="13060" max="13065" width="12.77734375" style="131" customWidth="1"/>
    <col min="13066" max="13066" width="12" style="131" customWidth="1"/>
    <col min="13067" max="13312" width="11.44140625" style="131"/>
    <col min="13313" max="13314" width="1.6640625" style="131" customWidth="1"/>
    <col min="13315" max="13315" width="29.109375" style="131" customWidth="1"/>
    <col min="13316" max="13321" width="12.77734375" style="131" customWidth="1"/>
    <col min="13322" max="13322" width="12" style="131" customWidth="1"/>
    <col min="13323" max="13568" width="11.44140625" style="131"/>
    <col min="13569" max="13570" width="1.6640625" style="131" customWidth="1"/>
    <col min="13571" max="13571" width="29.109375" style="131" customWidth="1"/>
    <col min="13572" max="13577" width="12.77734375" style="131" customWidth="1"/>
    <col min="13578" max="13578" width="12" style="131" customWidth="1"/>
    <col min="13579" max="13824" width="11.44140625" style="131"/>
    <col min="13825" max="13826" width="1.6640625" style="131" customWidth="1"/>
    <col min="13827" max="13827" width="29.109375" style="131" customWidth="1"/>
    <col min="13828" max="13833" width="12.77734375" style="131" customWidth="1"/>
    <col min="13834" max="13834" width="12" style="131" customWidth="1"/>
    <col min="13835" max="14080" width="11.44140625" style="131"/>
    <col min="14081" max="14082" width="1.6640625" style="131" customWidth="1"/>
    <col min="14083" max="14083" width="29.109375" style="131" customWidth="1"/>
    <col min="14084" max="14089" width="12.77734375" style="131" customWidth="1"/>
    <col min="14090" max="14090" width="12" style="131" customWidth="1"/>
    <col min="14091" max="14336" width="11.44140625" style="131"/>
    <col min="14337" max="14338" width="1.6640625" style="131" customWidth="1"/>
    <col min="14339" max="14339" width="29.109375" style="131" customWidth="1"/>
    <col min="14340" max="14345" width="12.77734375" style="131" customWidth="1"/>
    <col min="14346" max="14346" width="12" style="131" customWidth="1"/>
    <col min="14347" max="14592" width="11.44140625" style="131"/>
    <col min="14593" max="14594" width="1.6640625" style="131" customWidth="1"/>
    <col min="14595" max="14595" width="29.109375" style="131" customWidth="1"/>
    <col min="14596" max="14601" width="12.77734375" style="131" customWidth="1"/>
    <col min="14602" max="14602" width="12" style="131" customWidth="1"/>
    <col min="14603" max="14848" width="11.44140625" style="131"/>
    <col min="14849" max="14850" width="1.6640625" style="131" customWidth="1"/>
    <col min="14851" max="14851" width="29.109375" style="131" customWidth="1"/>
    <col min="14852" max="14857" width="12.77734375" style="131" customWidth="1"/>
    <col min="14858" max="14858" width="12" style="131" customWidth="1"/>
    <col min="14859" max="15104" width="11.44140625" style="131"/>
    <col min="15105" max="15106" width="1.6640625" style="131" customWidth="1"/>
    <col min="15107" max="15107" width="29.109375" style="131" customWidth="1"/>
    <col min="15108" max="15113" width="12.77734375" style="131" customWidth="1"/>
    <col min="15114" max="15114" width="12" style="131" customWidth="1"/>
    <col min="15115" max="15360" width="11.44140625" style="131"/>
    <col min="15361" max="15362" width="1.6640625" style="131" customWidth="1"/>
    <col min="15363" max="15363" width="29.109375" style="131" customWidth="1"/>
    <col min="15364" max="15369" width="12.77734375" style="131" customWidth="1"/>
    <col min="15370" max="15370" width="12" style="131" customWidth="1"/>
    <col min="15371" max="15616" width="11.44140625" style="131"/>
    <col min="15617" max="15618" width="1.6640625" style="131" customWidth="1"/>
    <col min="15619" max="15619" width="29.109375" style="131" customWidth="1"/>
    <col min="15620" max="15625" width="12.77734375" style="131" customWidth="1"/>
    <col min="15626" max="15626" width="12" style="131" customWidth="1"/>
    <col min="15627" max="15872" width="11.44140625" style="131"/>
    <col min="15873" max="15874" width="1.6640625" style="131" customWidth="1"/>
    <col min="15875" max="15875" width="29.109375" style="131" customWidth="1"/>
    <col min="15876" max="15881" width="12.77734375" style="131" customWidth="1"/>
    <col min="15882" max="15882" width="12" style="131" customWidth="1"/>
    <col min="15883" max="16128" width="11.44140625" style="131"/>
    <col min="16129" max="16130" width="1.6640625" style="131" customWidth="1"/>
    <col min="16131" max="16131" width="29.109375" style="131" customWidth="1"/>
    <col min="16132" max="16137" width="12.77734375" style="131" customWidth="1"/>
    <col min="16138" max="16138" width="12" style="131" customWidth="1"/>
    <col min="16139" max="16384" width="11.44140625" style="131"/>
  </cols>
  <sheetData>
    <row r="1" spans="1:10" ht="13.8">
      <c r="A1" s="1890"/>
      <c r="B1" s="1586"/>
      <c r="C1" s="1891"/>
    </row>
    <row r="2" spans="1:10" ht="68.400000000000006" customHeight="1">
      <c r="A2" s="772" t="s">
        <v>1471</v>
      </c>
      <c r="B2" s="1640"/>
      <c r="C2" s="1640"/>
      <c r="D2" s="1843"/>
      <c r="E2" s="1843"/>
      <c r="F2" s="1843"/>
      <c r="G2" s="1843"/>
      <c r="H2" s="1843"/>
      <c r="I2" s="1843"/>
      <c r="J2" s="1903"/>
    </row>
    <row r="3" spans="1:10" ht="15.6">
      <c r="A3" s="1904" t="s">
        <v>1382</v>
      </c>
      <c r="B3" s="1904"/>
      <c r="C3" s="1904"/>
      <c r="D3" s="1904"/>
      <c r="E3" s="1904"/>
      <c r="F3" s="1904"/>
      <c r="G3" s="1904"/>
      <c r="H3" s="1904"/>
      <c r="I3" s="1904"/>
      <c r="J3" s="1903"/>
    </row>
    <row r="4" spans="1:10" ht="5.25" customHeight="1" thickBot="1">
      <c r="A4" s="1860"/>
      <c r="B4" s="1860"/>
      <c r="C4" s="1860"/>
      <c r="D4" s="1849"/>
      <c r="E4" s="1849"/>
      <c r="F4" s="1849"/>
      <c r="G4" s="1849"/>
      <c r="H4" s="1849"/>
      <c r="I4" s="1849"/>
      <c r="J4" s="1849"/>
    </row>
    <row r="5" spans="1:10" ht="13.8">
      <c r="A5" s="1666"/>
      <c r="B5" s="1666"/>
      <c r="C5" s="1666"/>
      <c r="D5" s="1667" t="s">
        <v>465</v>
      </c>
      <c r="E5" s="1667"/>
      <c r="F5" s="1905" t="s">
        <v>1383</v>
      </c>
      <c r="G5" s="1667"/>
      <c r="H5" s="1905" t="s">
        <v>1384</v>
      </c>
      <c r="I5" s="1667"/>
      <c r="J5" s="1903"/>
    </row>
    <row r="6" spans="1:10" ht="27.6">
      <c r="A6" s="1596"/>
      <c r="B6" s="1596"/>
      <c r="C6" s="1596"/>
      <c r="D6" s="1668" t="s">
        <v>1385</v>
      </c>
      <c r="E6" s="1669" t="s">
        <v>1386</v>
      </c>
      <c r="F6" s="1906" t="s">
        <v>1385</v>
      </c>
      <c r="G6" s="1669" t="s">
        <v>1386</v>
      </c>
      <c r="H6" s="1906" t="s">
        <v>1385</v>
      </c>
      <c r="I6" s="1669" t="s">
        <v>1386</v>
      </c>
      <c r="J6" s="1689"/>
    </row>
    <row r="7" spans="1:10" ht="13.8" outlineLevel="1">
      <c r="A7" s="1542" t="s">
        <v>137</v>
      </c>
      <c r="B7" s="1542"/>
      <c r="C7" s="1542"/>
      <c r="D7" s="1542"/>
      <c r="E7" s="1907"/>
      <c r="F7" s="1542"/>
      <c r="G7" s="1907"/>
      <c r="H7" s="1542"/>
      <c r="I7" s="1542"/>
      <c r="J7" s="1856"/>
    </row>
    <row r="8" spans="1:10" ht="12" customHeight="1" outlineLevel="1">
      <c r="A8" s="1542"/>
      <c r="B8" s="1629" t="s">
        <v>1387</v>
      </c>
      <c r="C8" s="1672"/>
      <c r="D8" s="117"/>
      <c r="E8" s="827"/>
      <c r="F8" s="1629">
        <v>44</v>
      </c>
      <c r="G8" s="1864">
        <v>475.20454545454544</v>
      </c>
      <c r="H8" s="1629">
        <v>377</v>
      </c>
      <c r="I8" s="1629">
        <v>500.0053050397878</v>
      </c>
      <c r="J8" s="1849"/>
    </row>
    <row r="9" spans="1:10" ht="12" customHeight="1" outlineLevel="1">
      <c r="A9" s="1542"/>
      <c r="B9" s="1629" t="s">
        <v>1389</v>
      </c>
      <c r="C9" s="1672"/>
      <c r="D9" s="117"/>
      <c r="E9" s="827"/>
      <c r="F9" s="1629"/>
      <c r="G9" s="1864"/>
      <c r="H9" s="1629"/>
      <c r="I9" s="1629"/>
      <c r="J9" s="1849"/>
    </row>
    <row r="10" spans="1:10" ht="12" customHeight="1" outlineLevel="1">
      <c r="A10" s="1542"/>
      <c r="B10" s="1629"/>
      <c r="C10" s="1672" t="s">
        <v>1390</v>
      </c>
      <c r="D10" s="117"/>
      <c r="E10" s="827"/>
      <c r="F10" s="1629">
        <v>265</v>
      </c>
      <c r="G10" s="1864">
        <v>598.6490566037736</v>
      </c>
      <c r="H10" s="1629">
        <v>1422</v>
      </c>
      <c r="I10" s="1629">
        <v>558.27777777777783</v>
      </c>
      <c r="J10" s="1849"/>
    </row>
    <row r="11" spans="1:10" ht="12" customHeight="1" outlineLevel="1">
      <c r="A11" s="1542"/>
      <c r="B11" s="1629"/>
      <c r="C11" s="1629" t="s">
        <v>1391</v>
      </c>
      <c r="D11" s="117"/>
      <c r="E11" s="827"/>
      <c r="F11" s="1629">
        <v>130</v>
      </c>
      <c r="G11" s="1864">
        <v>1854.1307692307691</v>
      </c>
      <c r="H11" s="1629">
        <v>949</v>
      </c>
      <c r="I11" s="1629">
        <v>1291.218124341412</v>
      </c>
      <c r="J11" s="1849"/>
    </row>
    <row r="12" spans="1:10" ht="12" customHeight="1" outlineLevel="1">
      <c r="A12" s="1542"/>
      <c r="B12" s="1629" t="s">
        <v>1449</v>
      </c>
      <c r="C12" s="1672"/>
      <c r="D12" s="1629">
        <v>195</v>
      </c>
      <c r="E12" s="1864">
        <v>702.01538461538462</v>
      </c>
      <c r="F12" s="1629"/>
      <c r="G12" s="1864"/>
      <c r="H12" s="1629"/>
      <c r="I12" s="1629"/>
      <c r="J12" s="1903"/>
    </row>
    <row r="13" spans="1:10" ht="12" customHeight="1" outlineLevel="1">
      <c r="A13" s="1542"/>
      <c r="B13" s="1629" t="s">
        <v>1393</v>
      </c>
      <c r="C13" s="1672"/>
      <c r="D13" s="1629">
        <v>0</v>
      </c>
      <c r="E13" s="1864">
        <v>0</v>
      </c>
      <c r="F13" s="1629"/>
      <c r="G13" s="1864"/>
      <c r="H13" s="1629"/>
      <c r="I13" s="1629"/>
      <c r="J13" s="1908"/>
    </row>
    <row r="14" spans="1:10" ht="12" customHeight="1" outlineLevel="1">
      <c r="A14" s="1542"/>
      <c r="B14" s="1629" t="s">
        <v>1394</v>
      </c>
      <c r="C14" s="1672"/>
      <c r="D14" s="117"/>
      <c r="E14" s="827"/>
      <c r="F14" s="1629">
        <v>0</v>
      </c>
      <c r="G14" s="1864">
        <v>0</v>
      </c>
      <c r="H14" s="1629">
        <v>0</v>
      </c>
      <c r="I14" s="1629">
        <v>0</v>
      </c>
      <c r="J14" s="1908"/>
    </row>
    <row r="15" spans="1:10" ht="12" customHeight="1" outlineLevel="1">
      <c r="A15" s="1651"/>
      <c r="B15" s="1676" t="s">
        <v>1395</v>
      </c>
      <c r="C15" s="1675"/>
      <c r="D15" s="1676"/>
      <c r="E15" s="1867"/>
      <c r="F15" s="1676"/>
      <c r="G15" s="1867"/>
      <c r="H15" s="1676">
        <v>0</v>
      </c>
      <c r="I15" s="1676">
        <v>0</v>
      </c>
      <c r="J15" s="1908"/>
    </row>
    <row r="16" spans="1:10" ht="13.8" outlineLevel="1">
      <c r="A16" s="1542" t="s">
        <v>140</v>
      </c>
      <c r="B16" s="1542"/>
      <c r="C16" s="1542"/>
      <c r="D16" s="1542"/>
      <c r="E16" s="1863"/>
      <c r="F16" s="1542"/>
      <c r="G16" s="1863"/>
      <c r="H16" s="1542"/>
      <c r="I16" s="1542"/>
      <c r="J16" s="1856"/>
    </row>
    <row r="17" spans="1:10" ht="12" customHeight="1" outlineLevel="1">
      <c r="A17" s="1542"/>
      <c r="B17" s="1629" t="s">
        <v>1387</v>
      </c>
      <c r="C17" s="1672"/>
      <c r="D17" s="117"/>
      <c r="E17" s="827"/>
      <c r="F17" s="1629">
        <v>4291</v>
      </c>
      <c r="G17" s="1864">
        <v>914.7399207643906</v>
      </c>
      <c r="H17" s="1629">
        <v>2337</v>
      </c>
      <c r="I17" s="1629">
        <v>496.79845956354302</v>
      </c>
      <c r="J17" s="1849"/>
    </row>
    <row r="18" spans="1:10" ht="12" customHeight="1" outlineLevel="1">
      <c r="A18" s="1542"/>
      <c r="B18" s="1629" t="s">
        <v>1389</v>
      </c>
      <c r="C18" s="1672"/>
      <c r="D18" s="117"/>
      <c r="E18" s="827"/>
      <c r="F18" s="1629"/>
      <c r="G18" s="1864"/>
      <c r="H18" s="1629"/>
      <c r="I18" s="1629"/>
      <c r="J18" s="1849"/>
    </row>
    <row r="19" spans="1:10" ht="12" customHeight="1" outlineLevel="1">
      <c r="A19" s="1542"/>
      <c r="B19" s="1629"/>
      <c r="C19" s="1672" t="s">
        <v>1390</v>
      </c>
      <c r="D19" s="117"/>
      <c r="E19" s="827"/>
      <c r="F19" s="1629">
        <v>5956</v>
      </c>
      <c r="G19" s="1864">
        <v>838.82891202149096</v>
      </c>
      <c r="H19" s="1629">
        <v>15977</v>
      </c>
      <c r="I19" s="1629">
        <v>629.38067221631093</v>
      </c>
      <c r="J19" s="1849"/>
    </row>
    <row r="20" spans="1:10" ht="12" customHeight="1" outlineLevel="1">
      <c r="A20" s="1542"/>
      <c r="B20" s="1629"/>
      <c r="C20" s="1629" t="s">
        <v>1391</v>
      </c>
      <c r="D20" s="117"/>
      <c r="E20" s="827"/>
      <c r="F20" s="1629">
        <v>1064</v>
      </c>
      <c r="G20" s="1864">
        <v>1237.4595864661653</v>
      </c>
      <c r="H20" s="1629">
        <v>6010</v>
      </c>
      <c r="I20" s="1629">
        <v>1080.8376039933444</v>
      </c>
      <c r="J20" s="1849"/>
    </row>
    <row r="21" spans="1:10" ht="12" customHeight="1" outlineLevel="1">
      <c r="A21" s="1542"/>
      <c r="B21" s="1629" t="s">
        <v>1449</v>
      </c>
      <c r="C21" s="1672"/>
      <c r="D21" s="1629">
        <v>5327</v>
      </c>
      <c r="E21" s="1864">
        <v>394.32663788248544</v>
      </c>
      <c r="F21" s="1629"/>
      <c r="G21" s="1864"/>
      <c r="H21" s="1629"/>
      <c r="I21" s="1629"/>
      <c r="J21" s="1903"/>
    </row>
    <row r="22" spans="1:10" ht="12" customHeight="1" outlineLevel="1">
      <c r="A22" s="1542"/>
      <c r="B22" s="1629" t="s">
        <v>1393</v>
      </c>
      <c r="C22" s="1672"/>
      <c r="D22" s="1629">
        <v>224</v>
      </c>
      <c r="E22" s="1864">
        <v>888.80803571428567</v>
      </c>
      <c r="F22" s="1629"/>
      <c r="G22" s="1864"/>
      <c r="H22" s="1629"/>
      <c r="I22" s="1629"/>
      <c r="J22" s="1908"/>
    </row>
    <row r="23" spans="1:10" ht="12" customHeight="1" outlineLevel="1">
      <c r="A23" s="1542"/>
      <c r="B23" s="1629" t="s">
        <v>1394</v>
      </c>
      <c r="C23" s="1672"/>
      <c r="D23" s="117"/>
      <c r="E23" s="827"/>
      <c r="F23" s="1629">
        <v>34</v>
      </c>
      <c r="G23" s="1864">
        <v>990.17647058823525</v>
      </c>
      <c r="H23" s="1629">
        <v>0</v>
      </c>
      <c r="I23" s="1629">
        <v>0</v>
      </c>
      <c r="J23" s="1908"/>
    </row>
    <row r="24" spans="1:10" ht="12" customHeight="1" outlineLevel="1">
      <c r="A24" s="1651"/>
      <c r="B24" s="1676" t="s">
        <v>1395</v>
      </c>
      <c r="C24" s="1675"/>
      <c r="D24" s="1676"/>
      <c r="E24" s="1867"/>
      <c r="F24" s="1676"/>
      <c r="G24" s="1867"/>
      <c r="H24" s="1676">
        <v>0</v>
      </c>
      <c r="I24" s="1676">
        <v>0</v>
      </c>
      <c r="J24" s="1908"/>
    </row>
    <row r="25" spans="1:10" ht="13.8" outlineLevel="1">
      <c r="A25" s="1542" t="s">
        <v>141</v>
      </c>
      <c r="B25" s="1542"/>
      <c r="C25" s="1542"/>
      <c r="D25" s="1542"/>
      <c r="E25" s="1863"/>
      <c r="F25" s="1542"/>
      <c r="G25" s="1863"/>
      <c r="H25" s="1542"/>
      <c r="I25" s="1542"/>
      <c r="J25" s="1856"/>
    </row>
    <row r="26" spans="1:10" ht="12" customHeight="1" outlineLevel="1">
      <c r="A26" s="1542"/>
      <c r="B26" s="1629" t="s">
        <v>1387</v>
      </c>
      <c r="C26" s="1672"/>
      <c r="D26" s="117"/>
      <c r="E26" s="827"/>
      <c r="F26" s="1629">
        <v>2665</v>
      </c>
      <c r="G26" s="1864">
        <v>979.31144465290811</v>
      </c>
      <c r="H26" s="1629">
        <v>1579</v>
      </c>
      <c r="I26" s="1629">
        <v>493.66877770740973</v>
      </c>
      <c r="J26" s="1849"/>
    </row>
    <row r="27" spans="1:10" ht="12" customHeight="1" outlineLevel="1">
      <c r="A27" s="1542"/>
      <c r="B27" s="1629" t="s">
        <v>1389</v>
      </c>
      <c r="C27" s="1672"/>
      <c r="D27" s="117"/>
      <c r="E27" s="827"/>
      <c r="F27" s="1629"/>
      <c r="G27" s="1864"/>
      <c r="H27" s="1629"/>
      <c r="I27" s="1629"/>
      <c r="J27" s="1849"/>
    </row>
    <row r="28" spans="1:10" ht="12" customHeight="1" outlineLevel="1">
      <c r="A28" s="1542"/>
      <c r="B28" s="1629"/>
      <c r="C28" s="1672" t="s">
        <v>1390</v>
      </c>
      <c r="D28" s="117"/>
      <c r="E28" s="827"/>
      <c r="F28" s="1629">
        <v>2426</v>
      </c>
      <c r="G28" s="1864">
        <v>893.82605111294311</v>
      </c>
      <c r="H28" s="1629">
        <v>11227</v>
      </c>
      <c r="I28" s="1629">
        <v>709.20833704462461</v>
      </c>
      <c r="J28" s="1849"/>
    </row>
    <row r="29" spans="1:10" ht="12" customHeight="1" outlineLevel="1">
      <c r="A29" s="1542"/>
      <c r="B29" s="1629"/>
      <c r="C29" s="1629" t="s">
        <v>1391</v>
      </c>
      <c r="D29" s="117"/>
      <c r="E29" s="827"/>
      <c r="F29" s="1629">
        <v>578</v>
      </c>
      <c r="G29" s="1864">
        <v>1570.3027681660899</v>
      </c>
      <c r="H29" s="1629">
        <v>3584</v>
      </c>
      <c r="I29" s="1629">
        <v>1285.6994977678571</v>
      </c>
      <c r="J29" s="1849"/>
    </row>
    <row r="30" spans="1:10" ht="12" customHeight="1" outlineLevel="1">
      <c r="A30" s="1542"/>
      <c r="B30" s="1629" t="s">
        <v>1449</v>
      </c>
      <c r="C30" s="1672"/>
      <c r="D30" s="1629">
        <v>3214</v>
      </c>
      <c r="E30" s="1864">
        <v>476.72713130056007</v>
      </c>
      <c r="F30" s="1629"/>
      <c r="G30" s="1864"/>
      <c r="H30" s="1629"/>
      <c r="I30" s="1629"/>
      <c r="J30" s="1903"/>
    </row>
    <row r="31" spans="1:10" ht="12" customHeight="1" outlineLevel="1">
      <c r="A31" s="1542"/>
      <c r="B31" s="1629" t="s">
        <v>1393</v>
      </c>
      <c r="C31" s="1672"/>
      <c r="D31" s="1629">
        <v>89</v>
      </c>
      <c r="E31" s="1864">
        <v>1296.7415730337079</v>
      </c>
      <c r="F31" s="1629"/>
      <c r="G31" s="1864"/>
      <c r="H31" s="1629"/>
      <c r="I31" s="1629"/>
      <c r="J31" s="1908"/>
    </row>
    <row r="32" spans="1:10" ht="12" customHeight="1" outlineLevel="1">
      <c r="A32" s="1542"/>
      <c r="B32" s="1629" t="s">
        <v>1394</v>
      </c>
      <c r="C32" s="1672"/>
      <c r="D32" s="117"/>
      <c r="E32" s="827"/>
      <c r="F32" s="1629">
        <v>25</v>
      </c>
      <c r="G32" s="1864">
        <v>471.52</v>
      </c>
      <c r="H32" s="1629">
        <v>38</v>
      </c>
      <c r="I32" s="1629">
        <v>891.18421052631584</v>
      </c>
      <c r="J32" s="1908"/>
    </row>
    <row r="33" spans="1:10" ht="12" customHeight="1" outlineLevel="1">
      <c r="A33" s="1651"/>
      <c r="B33" s="1676" t="s">
        <v>1395</v>
      </c>
      <c r="C33" s="1675"/>
      <c r="D33" s="1676"/>
      <c r="E33" s="1867"/>
      <c r="F33" s="1676"/>
      <c r="G33" s="1867"/>
      <c r="H33" s="1676">
        <v>1</v>
      </c>
      <c r="I33" s="1676">
        <v>4299</v>
      </c>
      <c r="J33" s="1908"/>
    </row>
    <row r="34" spans="1:10" ht="13.8" outlineLevel="1">
      <c r="A34" s="1542" t="s">
        <v>142</v>
      </c>
      <c r="B34" s="1542"/>
      <c r="C34" s="1542"/>
      <c r="D34" s="1542"/>
      <c r="E34" s="1863"/>
      <c r="F34" s="1542"/>
      <c r="G34" s="1863"/>
      <c r="H34" s="1542"/>
      <c r="I34" s="1542"/>
      <c r="J34" s="1856"/>
    </row>
    <row r="35" spans="1:10" ht="12" customHeight="1" outlineLevel="1">
      <c r="A35" s="1542"/>
      <c r="B35" s="1629" t="s">
        <v>1387</v>
      </c>
      <c r="C35" s="1672"/>
      <c r="D35" s="117"/>
      <c r="E35" s="827"/>
      <c r="F35" s="1629">
        <v>3687</v>
      </c>
      <c r="G35" s="1864">
        <v>776.98264171413075</v>
      </c>
      <c r="H35" s="1629">
        <v>1750</v>
      </c>
      <c r="I35" s="1629">
        <v>522.3434285714286</v>
      </c>
      <c r="J35" s="1849"/>
    </row>
    <row r="36" spans="1:10" ht="12" customHeight="1" outlineLevel="1">
      <c r="A36" s="1542"/>
      <c r="B36" s="1629" t="s">
        <v>1389</v>
      </c>
      <c r="C36" s="1672"/>
      <c r="D36" s="117"/>
      <c r="E36" s="827"/>
      <c r="F36" s="1629"/>
      <c r="G36" s="1864"/>
      <c r="H36" s="1629"/>
      <c r="I36" s="1629"/>
      <c r="J36" s="1849"/>
    </row>
    <row r="37" spans="1:10" ht="12" customHeight="1" outlineLevel="1">
      <c r="A37" s="1542"/>
      <c r="B37" s="1629"/>
      <c r="C37" s="1672" t="s">
        <v>1390</v>
      </c>
      <c r="D37" s="117"/>
      <c r="E37" s="827"/>
      <c r="F37" s="1629">
        <v>2931</v>
      </c>
      <c r="G37" s="1864">
        <v>729.18219037871029</v>
      </c>
      <c r="H37" s="1629">
        <v>13802</v>
      </c>
      <c r="I37" s="1629">
        <v>600.85973047384437</v>
      </c>
      <c r="J37" s="1849"/>
    </row>
    <row r="38" spans="1:10" ht="12" customHeight="1" outlineLevel="1">
      <c r="A38" s="1542"/>
      <c r="B38" s="1629"/>
      <c r="C38" s="1629" t="s">
        <v>1391</v>
      </c>
      <c r="D38" s="117"/>
      <c r="E38" s="827"/>
      <c r="F38" s="1629">
        <v>453</v>
      </c>
      <c r="G38" s="1864">
        <v>1329.2891832229579</v>
      </c>
      <c r="H38" s="1629">
        <v>3864</v>
      </c>
      <c r="I38" s="1629">
        <v>1184.3374741200828</v>
      </c>
      <c r="J38" s="1849"/>
    </row>
    <row r="39" spans="1:10" ht="12" customHeight="1" outlineLevel="1">
      <c r="A39" s="1542"/>
      <c r="B39" s="1629" t="s">
        <v>1449</v>
      </c>
      <c r="C39" s="1672"/>
      <c r="D39" s="1629">
        <v>4290</v>
      </c>
      <c r="E39" s="1864">
        <v>347.16946386946387</v>
      </c>
      <c r="F39" s="1629"/>
      <c r="G39" s="1864"/>
      <c r="H39" s="1629"/>
      <c r="I39" s="1629"/>
      <c r="J39" s="1903"/>
    </row>
    <row r="40" spans="1:10" ht="12" customHeight="1" outlineLevel="1">
      <c r="A40" s="1542"/>
      <c r="B40" s="1629" t="s">
        <v>1393</v>
      </c>
      <c r="C40" s="1672"/>
      <c r="D40" s="1629">
        <v>149</v>
      </c>
      <c r="E40" s="1864">
        <v>937.84563758389265</v>
      </c>
      <c r="F40" s="1629"/>
      <c r="G40" s="1864"/>
      <c r="H40" s="1629"/>
      <c r="I40" s="1629"/>
      <c r="J40" s="1908"/>
    </row>
    <row r="41" spans="1:10" ht="12" customHeight="1" outlineLevel="1">
      <c r="A41" s="1542"/>
      <c r="B41" s="1629" t="s">
        <v>1394</v>
      </c>
      <c r="C41" s="1672"/>
      <c r="D41" s="117"/>
      <c r="E41" s="827"/>
      <c r="F41" s="1629">
        <v>47</v>
      </c>
      <c r="G41" s="1864">
        <v>643.89361702127655</v>
      </c>
      <c r="H41" s="1629">
        <v>37</v>
      </c>
      <c r="I41" s="1629">
        <v>891.21621621621625</v>
      </c>
      <c r="J41" s="1908"/>
    </row>
    <row r="42" spans="1:10" ht="12" customHeight="1" outlineLevel="1">
      <c r="A42" s="1651"/>
      <c r="B42" s="1676" t="s">
        <v>1395</v>
      </c>
      <c r="C42" s="1675"/>
      <c r="D42" s="1676"/>
      <c r="E42" s="1867"/>
      <c r="F42" s="1676"/>
      <c r="G42" s="1867"/>
      <c r="H42" s="1676">
        <v>0</v>
      </c>
      <c r="I42" s="1676">
        <v>0</v>
      </c>
      <c r="J42" s="1908"/>
    </row>
    <row r="43" spans="1:10" ht="13.8">
      <c r="A43" s="1542" t="s">
        <v>143</v>
      </c>
      <c r="B43" s="1542"/>
      <c r="C43" s="1542"/>
      <c r="D43" s="1542"/>
      <c r="E43" s="1863"/>
      <c r="F43" s="1542"/>
      <c r="G43" s="1863"/>
      <c r="H43" s="1542"/>
      <c r="I43" s="1542"/>
      <c r="J43" s="1856"/>
    </row>
    <row r="44" spans="1:10" ht="12" customHeight="1">
      <c r="A44" s="1542"/>
      <c r="B44" s="1629" t="s">
        <v>1387</v>
      </c>
      <c r="C44" s="1672"/>
      <c r="D44" s="117"/>
      <c r="E44" s="827"/>
      <c r="F44" s="1629">
        <v>10687</v>
      </c>
      <c r="G44" s="1864">
        <v>881.50640965659215</v>
      </c>
      <c r="H44" s="1629">
        <v>6043</v>
      </c>
      <c r="I44" s="1629">
        <v>503.57852060234984</v>
      </c>
      <c r="J44" s="1849"/>
    </row>
    <row r="45" spans="1:10" ht="12" customHeight="1">
      <c r="A45" s="1542"/>
      <c r="B45" s="1629" t="s">
        <v>1389</v>
      </c>
      <c r="C45" s="1672"/>
      <c r="D45" s="117"/>
      <c r="E45" s="827"/>
      <c r="F45" s="1629"/>
      <c r="G45" s="1864"/>
      <c r="H45" s="1629"/>
      <c r="I45" s="1629"/>
      <c r="J45" s="1849"/>
    </row>
    <row r="46" spans="1:10" ht="12" customHeight="1">
      <c r="A46" s="1542"/>
      <c r="B46" s="1629"/>
      <c r="C46" s="1672" t="s">
        <v>1390</v>
      </c>
      <c r="D46" s="117"/>
      <c r="E46" s="827"/>
      <c r="F46" s="1629">
        <v>11578</v>
      </c>
      <c r="G46" s="1864">
        <v>817.09820348937637</v>
      </c>
      <c r="H46" s="1629">
        <v>42428</v>
      </c>
      <c r="I46" s="1629">
        <v>638.84309889695487</v>
      </c>
      <c r="J46" s="1849"/>
    </row>
    <row r="47" spans="1:10" ht="12" customHeight="1">
      <c r="A47" s="1542"/>
      <c r="B47" s="1629"/>
      <c r="C47" s="1629" t="s">
        <v>1391</v>
      </c>
      <c r="D47" s="117"/>
      <c r="E47" s="827"/>
      <c r="F47" s="1629">
        <v>2225</v>
      </c>
      <c r="G47" s="1864">
        <v>1378.6507865168539</v>
      </c>
      <c r="H47" s="1629">
        <v>14407</v>
      </c>
      <c r="I47" s="1629">
        <v>1173.4177136114388</v>
      </c>
      <c r="J47" s="1849"/>
    </row>
    <row r="48" spans="1:10" ht="12" customHeight="1">
      <c r="A48" s="1542"/>
      <c r="B48" s="1629" t="s">
        <v>1449</v>
      </c>
      <c r="C48" s="1672"/>
      <c r="D48" s="1629">
        <v>13026</v>
      </c>
      <c r="E48" s="1864">
        <v>403.73330262551821</v>
      </c>
      <c r="F48" s="1629"/>
      <c r="G48" s="1864"/>
      <c r="H48" s="1629"/>
      <c r="I48" s="1629"/>
      <c r="J48" s="1903"/>
    </row>
    <row r="49" spans="1:10" ht="12" customHeight="1">
      <c r="A49" s="1542"/>
      <c r="B49" s="1629" t="s">
        <v>1393</v>
      </c>
      <c r="C49" s="1672"/>
      <c r="D49" s="1629">
        <v>462</v>
      </c>
      <c r="E49" s="1864">
        <v>983.20995670995671</v>
      </c>
      <c r="F49" s="1629"/>
      <c r="G49" s="1864"/>
      <c r="H49" s="1629"/>
      <c r="I49" s="1629"/>
      <c r="J49" s="1908"/>
    </row>
    <row r="50" spans="1:10" ht="12" customHeight="1">
      <c r="A50" s="1542"/>
      <c r="B50" s="1629" t="s">
        <v>1394</v>
      </c>
      <c r="C50" s="1672"/>
      <c r="D50" s="117"/>
      <c r="E50" s="827"/>
      <c r="F50" s="1629">
        <v>106</v>
      </c>
      <c r="G50" s="1864">
        <v>714.32075471698113</v>
      </c>
      <c r="H50" s="1629">
        <v>75</v>
      </c>
      <c r="I50" s="1629">
        <v>891.21333333333337</v>
      </c>
      <c r="J50" s="1908"/>
    </row>
    <row r="51" spans="1:10" ht="12" customHeight="1" thickBot="1">
      <c r="A51" s="1542"/>
      <c r="B51" s="1909" t="s">
        <v>1395</v>
      </c>
      <c r="C51" s="1672"/>
      <c r="D51" s="1629"/>
      <c r="E51" s="1864"/>
      <c r="F51" s="1629"/>
      <c r="G51" s="1864"/>
      <c r="H51" s="1629">
        <v>1</v>
      </c>
      <c r="I51" s="1629">
        <v>4299</v>
      </c>
      <c r="J51" s="1908"/>
    </row>
    <row r="52" spans="1:10" ht="29.25" customHeight="1">
      <c r="A52" s="2463" t="s">
        <v>1396</v>
      </c>
      <c r="B52" s="2463"/>
      <c r="C52" s="2463"/>
      <c r="D52" s="2463"/>
      <c r="E52" s="2463"/>
      <c r="F52" s="2463"/>
      <c r="G52" s="2463"/>
      <c r="H52" s="2463"/>
      <c r="I52" s="2463"/>
      <c r="J52" s="1683"/>
    </row>
    <row r="53" spans="1:10" ht="27.75" customHeight="1">
      <c r="A53" s="2464" t="s">
        <v>1397</v>
      </c>
      <c r="B53" s="2506"/>
      <c r="C53" s="2506"/>
      <c r="D53" s="2506"/>
      <c r="E53" s="2506"/>
      <c r="F53" s="2506"/>
      <c r="G53" s="2506"/>
      <c r="H53" s="2506"/>
      <c r="I53" s="2506"/>
      <c r="J53" s="1683"/>
    </row>
    <row r="54" spans="1:10" ht="13.8">
      <c r="A54" s="1332" t="s">
        <v>1398</v>
      </c>
      <c r="B54" s="1332"/>
      <c r="C54" s="1332"/>
      <c r="D54" s="1332"/>
      <c r="E54" s="1332"/>
      <c r="F54" s="1332"/>
      <c r="G54" s="1332"/>
      <c r="H54" s="1332"/>
      <c r="I54" s="1332"/>
    </row>
    <row r="55" spans="1:10" ht="28.5" customHeight="1">
      <c r="A55" s="2466" t="s">
        <v>198</v>
      </c>
      <c r="B55" s="2466"/>
      <c r="C55" s="2466"/>
      <c r="D55" s="2466"/>
      <c r="E55" s="2466"/>
      <c r="F55" s="2466"/>
      <c r="G55" s="2466"/>
      <c r="H55" s="2466"/>
      <c r="I55" s="2466"/>
      <c r="J55" s="1683"/>
    </row>
    <row r="56" spans="1:10" ht="13.8">
      <c r="A56" s="292"/>
      <c r="B56" s="1910"/>
      <c r="C56" s="1910"/>
      <c r="D56" s="1910"/>
      <c r="E56" s="1910"/>
      <c r="F56" s="1910"/>
      <c r="G56" s="1910"/>
      <c r="H56" s="1910"/>
      <c r="I56" s="1910"/>
      <c r="J56" s="1683"/>
    </row>
    <row r="57" spans="1:10" ht="27" customHeight="1">
      <c r="A57" s="2466"/>
      <c r="B57" s="2507"/>
      <c r="C57" s="2507"/>
      <c r="D57" s="2507"/>
      <c r="E57" s="2507"/>
      <c r="F57" s="2507"/>
      <c r="G57" s="2507"/>
      <c r="H57" s="2507"/>
      <c r="I57" s="2507"/>
      <c r="J57" s="1683"/>
    </row>
    <row r="58" spans="1:10" ht="40.799999999999997" customHeight="1">
      <c r="A58" s="2466"/>
      <c r="B58" s="2507"/>
      <c r="C58" s="2507"/>
      <c r="D58" s="2507"/>
      <c r="E58" s="2507"/>
      <c r="F58" s="2507"/>
      <c r="G58" s="2507"/>
      <c r="H58" s="2507"/>
      <c r="I58" s="2507"/>
      <c r="J58" s="1683"/>
    </row>
    <row r="59" spans="1:10" ht="13.8">
      <c r="A59" s="292"/>
      <c r="B59" s="292"/>
      <c r="C59" s="292"/>
      <c r="D59" s="292"/>
      <c r="E59" s="292"/>
      <c r="F59" s="292"/>
      <c r="G59" s="292"/>
      <c r="H59" s="292"/>
      <c r="I59" s="292"/>
      <c r="J59" s="1683"/>
    </row>
    <row r="60" spans="1:10" ht="13.8" customHeight="1">
      <c r="A60" s="292"/>
      <c r="B60" s="154"/>
      <c r="C60" s="154"/>
      <c r="D60" s="154"/>
      <c r="E60" s="154"/>
      <c r="F60" s="154"/>
      <c r="G60" s="154"/>
      <c r="H60" s="154"/>
      <c r="I60" s="154"/>
      <c r="J60" s="154"/>
    </row>
    <row r="61" spans="1:10" ht="13.2" customHeight="1">
      <c r="A61" s="154"/>
      <c r="B61" s="154"/>
      <c r="C61" s="154"/>
      <c r="D61" s="154"/>
      <c r="E61" s="154"/>
      <c r="F61" s="154"/>
      <c r="G61" s="154"/>
      <c r="H61" s="154"/>
      <c r="I61" s="154"/>
      <c r="J61" s="154"/>
    </row>
    <row r="62" spans="1:10" ht="13.2" customHeight="1">
      <c r="A62" s="154"/>
      <c r="B62" s="154"/>
      <c r="C62" s="154"/>
      <c r="D62" s="154"/>
      <c r="E62" s="154"/>
      <c r="F62" s="154"/>
      <c r="G62" s="154"/>
      <c r="H62" s="154"/>
      <c r="I62" s="154"/>
      <c r="J62" s="154"/>
    </row>
    <row r="63" spans="1:10" ht="13.2" customHeight="1">
      <c r="A63" s="154"/>
      <c r="B63" s="154"/>
      <c r="C63" s="154"/>
      <c r="D63" s="154"/>
      <c r="E63" s="154"/>
      <c r="F63" s="154"/>
      <c r="G63" s="154"/>
      <c r="H63" s="154"/>
      <c r="I63" s="154"/>
      <c r="J63" s="154"/>
    </row>
    <row r="198" spans="3:3">
      <c r="C198" s="131" t="s">
        <v>234</v>
      </c>
    </row>
  </sheetData>
  <mergeCells count="5">
    <mergeCell ref="A52:I52"/>
    <mergeCell ref="A53:I53"/>
    <mergeCell ref="A55:I55"/>
    <mergeCell ref="A57:I57"/>
    <mergeCell ref="A58:I58"/>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4538-41AE-4826-B466-F92A0EE4F653}">
  <sheetPr>
    <pageSetUpPr fitToPage="1"/>
  </sheetPr>
  <dimension ref="A1:H37"/>
  <sheetViews>
    <sheetView showGridLines="0" zoomScaleNormal="100" workbookViewId="0">
      <pane ySplit="6" topLeftCell="A13" activePane="bottomLeft" state="frozen"/>
      <selection activeCell="N18" sqref="N18"/>
      <selection pane="bottomLeft" activeCell="H24" sqref="H24"/>
    </sheetView>
  </sheetViews>
  <sheetFormatPr baseColWidth="10" defaultColWidth="11.44140625" defaultRowHeight="13.2" outlineLevelRow="1"/>
  <cols>
    <col min="1" max="2" width="1.6640625" style="131" customWidth="1"/>
    <col min="3" max="3" width="27.44140625" style="131" customWidth="1"/>
    <col min="4" max="7" width="14.77734375" style="131" customWidth="1"/>
    <col min="8" max="8" width="12" style="131" customWidth="1"/>
    <col min="9" max="256" width="11.44140625" style="131"/>
    <col min="257" max="258" width="1.6640625" style="131" customWidth="1"/>
    <col min="259" max="259" width="27.44140625" style="131" customWidth="1"/>
    <col min="260" max="263" width="14.77734375" style="131" customWidth="1"/>
    <col min="264" max="264" width="12" style="131" customWidth="1"/>
    <col min="265" max="512" width="11.44140625" style="131"/>
    <col min="513" max="514" width="1.6640625" style="131" customWidth="1"/>
    <col min="515" max="515" width="27.44140625" style="131" customWidth="1"/>
    <col min="516" max="519" width="14.77734375" style="131" customWidth="1"/>
    <col min="520" max="520" width="12" style="131" customWidth="1"/>
    <col min="521" max="768" width="11.44140625" style="131"/>
    <col min="769" max="770" width="1.6640625" style="131" customWidth="1"/>
    <col min="771" max="771" width="27.44140625" style="131" customWidth="1"/>
    <col min="772" max="775" width="14.77734375" style="131" customWidth="1"/>
    <col min="776" max="776" width="12" style="131" customWidth="1"/>
    <col min="777" max="1024" width="11.44140625" style="131"/>
    <col min="1025" max="1026" width="1.6640625" style="131" customWidth="1"/>
    <col min="1027" max="1027" width="27.44140625" style="131" customWidth="1"/>
    <col min="1028" max="1031" width="14.77734375" style="131" customWidth="1"/>
    <col min="1032" max="1032" width="12" style="131" customWidth="1"/>
    <col min="1033" max="1280" width="11.44140625" style="131"/>
    <col min="1281" max="1282" width="1.6640625" style="131" customWidth="1"/>
    <col min="1283" max="1283" width="27.44140625" style="131" customWidth="1"/>
    <col min="1284" max="1287" width="14.77734375" style="131" customWidth="1"/>
    <col min="1288" max="1288" width="12" style="131" customWidth="1"/>
    <col min="1289" max="1536" width="11.44140625" style="131"/>
    <col min="1537" max="1538" width="1.6640625" style="131" customWidth="1"/>
    <col min="1539" max="1539" width="27.44140625" style="131" customWidth="1"/>
    <col min="1540" max="1543" width="14.77734375" style="131" customWidth="1"/>
    <col min="1544" max="1544" width="12" style="131" customWidth="1"/>
    <col min="1545" max="1792" width="11.44140625" style="131"/>
    <col min="1793" max="1794" width="1.6640625" style="131" customWidth="1"/>
    <col min="1795" max="1795" width="27.44140625" style="131" customWidth="1"/>
    <col min="1796" max="1799" width="14.77734375" style="131" customWidth="1"/>
    <col min="1800" max="1800" width="12" style="131" customWidth="1"/>
    <col min="1801" max="2048" width="11.44140625" style="131"/>
    <col min="2049" max="2050" width="1.6640625" style="131" customWidth="1"/>
    <col min="2051" max="2051" width="27.44140625" style="131" customWidth="1"/>
    <col min="2052" max="2055" width="14.77734375" style="131" customWidth="1"/>
    <col min="2056" max="2056" width="12" style="131" customWidth="1"/>
    <col min="2057" max="2304" width="11.44140625" style="131"/>
    <col min="2305" max="2306" width="1.6640625" style="131" customWidth="1"/>
    <col min="2307" max="2307" width="27.44140625" style="131" customWidth="1"/>
    <col min="2308" max="2311" width="14.77734375" style="131" customWidth="1"/>
    <col min="2312" max="2312" width="12" style="131" customWidth="1"/>
    <col min="2313" max="2560" width="11.44140625" style="131"/>
    <col min="2561" max="2562" width="1.6640625" style="131" customWidth="1"/>
    <col min="2563" max="2563" width="27.44140625" style="131" customWidth="1"/>
    <col min="2564" max="2567" width="14.77734375" style="131" customWidth="1"/>
    <col min="2568" max="2568" width="12" style="131" customWidth="1"/>
    <col min="2569" max="2816" width="11.44140625" style="131"/>
    <col min="2817" max="2818" width="1.6640625" style="131" customWidth="1"/>
    <col min="2819" max="2819" width="27.44140625" style="131" customWidth="1"/>
    <col min="2820" max="2823" width="14.77734375" style="131" customWidth="1"/>
    <col min="2824" max="2824" width="12" style="131" customWidth="1"/>
    <col min="2825" max="3072" width="11.44140625" style="131"/>
    <col min="3073" max="3074" width="1.6640625" style="131" customWidth="1"/>
    <col min="3075" max="3075" width="27.44140625" style="131" customWidth="1"/>
    <col min="3076" max="3079" width="14.77734375" style="131" customWidth="1"/>
    <col min="3080" max="3080" width="12" style="131" customWidth="1"/>
    <col min="3081" max="3328" width="11.44140625" style="131"/>
    <col min="3329" max="3330" width="1.6640625" style="131" customWidth="1"/>
    <col min="3331" max="3331" width="27.44140625" style="131" customWidth="1"/>
    <col min="3332" max="3335" width="14.77734375" style="131" customWidth="1"/>
    <col min="3336" max="3336" width="12" style="131" customWidth="1"/>
    <col min="3337" max="3584" width="11.44140625" style="131"/>
    <col min="3585" max="3586" width="1.6640625" style="131" customWidth="1"/>
    <col min="3587" max="3587" width="27.44140625" style="131" customWidth="1"/>
    <col min="3588" max="3591" width="14.77734375" style="131" customWidth="1"/>
    <col min="3592" max="3592" width="12" style="131" customWidth="1"/>
    <col min="3593" max="3840" width="11.44140625" style="131"/>
    <col min="3841" max="3842" width="1.6640625" style="131" customWidth="1"/>
    <col min="3843" max="3843" width="27.44140625" style="131" customWidth="1"/>
    <col min="3844" max="3847" width="14.77734375" style="131" customWidth="1"/>
    <col min="3848" max="3848" width="12" style="131" customWidth="1"/>
    <col min="3849" max="4096" width="11.44140625" style="131"/>
    <col min="4097" max="4098" width="1.6640625" style="131" customWidth="1"/>
    <col min="4099" max="4099" width="27.44140625" style="131" customWidth="1"/>
    <col min="4100" max="4103" width="14.77734375" style="131" customWidth="1"/>
    <col min="4104" max="4104" width="12" style="131" customWidth="1"/>
    <col min="4105" max="4352" width="11.44140625" style="131"/>
    <col min="4353" max="4354" width="1.6640625" style="131" customWidth="1"/>
    <col min="4355" max="4355" width="27.44140625" style="131" customWidth="1"/>
    <col min="4356" max="4359" width="14.77734375" style="131" customWidth="1"/>
    <col min="4360" max="4360" width="12" style="131" customWidth="1"/>
    <col min="4361" max="4608" width="11.44140625" style="131"/>
    <col min="4609" max="4610" width="1.6640625" style="131" customWidth="1"/>
    <col min="4611" max="4611" width="27.44140625" style="131" customWidth="1"/>
    <col min="4612" max="4615" width="14.77734375" style="131" customWidth="1"/>
    <col min="4616" max="4616" width="12" style="131" customWidth="1"/>
    <col min="4617" max="4864" width="11.44140625" style="131"/>
    <col min="4865" max="4866" width="1.6640625" style="131" customWidth="1"/>
    <col min="4867" max="4867" width="27.44140625" style="131" customWidth="1"/>
    <col min="4868" max="4871" width="14.77734375" style="131" customWidth="1"/>
    <col min="4872" max="4872" width="12" style="131" customWidth="1"/>
    <col min="4873" max="5120" width="11.44140625" style="131"/>
    <col min="5121" max="5122" width="1.6640625" style="131" customWidth="1"/>
    <col min="5123" max="5123" width="27.44140625" style="131" customWidth="1"/>
    <col min="5124" max="5127" width="14.77734375" style="131" customWidth="1"/>
    <col min="5128" max="5128" width="12" style="131" customWidth="1"/>
    <col min="5129" max="5376" width="11.44140625" style="131"/>
    <col min="5377" max="5378" width="1.6640625" style="131" customWidth="1"/>
    <col min="5379" max="5379" width="27.44140625" style="131" customWidth="1"/>
    <col min="5380" max="5383" width="14.77734375" style="131" customWidth="1"/>
    <col min="5384" max="5384" width="12" style="131" customWidth="1"/>
    <col min="5385" max="5632" width="11.44140625" style="131"/>
    <col min="5633" max="5634" width="1.6640625" style="131" customWidth="1"/>
    <col min="5635" max="5635" width="27.44140625" style="131" customWidth="1"/>
    <col min="5636" max="5639" width="14.77734375" style="131" customWidth="1"/>
    <col min="5640" max="5640" width="12" style="131" customWidth="1"/>
    <col min="5641" max="5888" width="11.44140625" style="131"/>
    <col min="5889" max="5890" width="1.6640625" style="131" customWidth="1"/>
    <col min="5891" max="5891" width="27.44140625" style="131" customWidth="1"/>
    <col min="5892" max="5895" width="14.77734375" style="131" customWidth="1"/>
    <col min="5896" max="5896" width="12" style="131" customWidth="1"/>
    <col min="5897" max="6144" width="11.44140625" style="131"/>
    <col min="6145" max="6146" width="1.6640625" style="131" customWidth="1"/>
    <col min="6147" max="6147" width="27.44140625" style="131" customWidth="1"/>
    <col min="6148" max="6151" width="14.77734375" style="131" customWidth="1"/>
    <col min="6152" max="6152" width="12" style="131" customWidth="1"/>
    <col min="6153" max="6400" width="11.44140625" style="131"/>
    <col min="6401" max="6402" width="1.6640625" style="131" customWidth="1"/>
    <col min="6403" max="6403" width="27.44140625" style="131" customWidth="1"/>
    <col min="6404" max="6407" width="14.77734375" style="131" customWidth="1"/>
    <col min="6408" max="6408" width="12" style="131" customWidth="1"/>
    <col min="6409" max="6656" width="11.44140625" style="131"/>
    <col min="6657" max="6658" width="1.6640625" style="131" customWidth="1"/>
    <col min="6659" max="6659" width="27.44140625" style="131" customWidth="1"/>
    <col min="6660" max="6663" width="14.77734375" style="131" customWidth="1"/>
    <col min="6664" max="6664" width="12" style="131" customWidth="1"/>
    <col min="6665" max="6912" width="11.44140625" style="131"/>
    <col min="6913" max="6914" width="1.6640625" style="131" customWidth="1"/>
    <col min="6915" max="6915" width="27.44140625" style="131" customWidth="1"/>
    <col min="6916" max="6919" width="14.77734375" style="131" customWidth="1"/>
    <col min="6920" max="6920" width="12" style="131" customWidth="1"/>
    <col min="6921" max="7168" width="11.44140625" style="131"/>
    <col min="7169" max="7170" width="1.6640625" style="131" customWidth="1"/>
    <col min="7171" max="7171" width="27.44140625" style="131" customWidth="1"/>
    <col min="7172" max="7175" width="14.77734375" style="131" customWidth="1"/>
    <col min="7176" max="7176" width="12" style="131" customWidth="1"/>
    <col min="7177" max="7424" width="11.44140625" style="131"/>
    <col min="7425" max="7426" width="1.6640625" style="131" customWidth="1"/>
    <col min="7427" max="7427" width="27.44140625" style="131" customWidth="1"/>
    <col min="7428" max="7431" width="14.77734375" style="131" customWidth="1"/>
    <col min="7432" max="7432" width="12" style="131" customWidth="1"/>
    <col min="7433" max="7680" width="11.44140625" style="131"/>
    <col min="7681" max="7682" width="1.6640625" style="131" customWidth="1"/>
    <col min="7683" max="7683" width="27.44140625" style="131" customWidth="1"/>
    <col min="7684" max="7687" width="14.77734375" style="131" customWidth="1"/>
    <col min="7688" max="7688" width="12" style="131" customWidth="1"/>
    <col min="7689" max="7936" width="11.44140625" style="131"/>
    <col min="7937" max="7938" width="1.6640625" style="131" customWidth="1"/>
    <col min="7939" max="7939" width="27.44140625" style="131" customWidth="1"/>
    <col min="7940" max="7943" width="14.77734375" style="131" customWidth="1"/>
    <col min="7944" max="7944" width="12" style="131" customWidth="1"/>
    <col min="7945" max="8192" width="11.44140625" style="131"/>
    <col min="8193" max="8194" width="1.6640625" style="131" customWidth="1"/>
    <col min="8195" max="8195" width="27.44140625" style="131" customWidth="1"/>
    <col min="8196" max="8199" width="14.77734375" style="131" customWidth="1"/>
    <col min="8200" max="8200" width="12" style="131" customWidth="1"/>
    <col min="8201" max="8448" width="11.44140625" style="131"/>
    <col min="8449" max="8450" width="1.6640625" style="131" customWidth="1"/>
    <col min="8451" max="8451" width="27.44140625" style="131" customWidth="1"/>
    <col min="8452" max="8455" width="14.77734375" style="131" customWidth="1"/>
    <col min="8456" max="8456" width="12" style="131" customWidth="1"/>
    <col min="8457" max="8704" width="11.44140625" style="131"/>
    <col min="8705" max="8706" width="1.6640625" style="131" customWidth="1"/>
    <col min="8707" max="8707" width="27.44140625" style="131" customWidth="1"/>
    <col min="8708" max="8711" width="14.77734375" style="131" customWidth="1"/>
    <col min="8712" max="8712" width="12" style="131" customWidth="1"/>
    <col min="8713" max="8960" width="11.44140625" style="131"/>
    <col min="8961" max="8962" width="1.6640625" style="131" customWidth="1"/>
    <col min="8963" max="8963" width="27.44140625" style="131" customWidth="1"/>
    <col min="8964" max="8967" width="14.77734375" style="131" customWidth="1"/>
    <col min="8968" max="8968" width="12" style="131" customWidth="1"/>
    <col min="8969" max="9216" width="11.44140625" style="131"/>
    <col min="9217" max="9218" width="1.6640625" style="131" customWidth="1"/>
    <col min="9219" max="9219" width="27.44140625" style="131" customWidth="1"/>
    <col min="9220" max="9223" width="14.77734375" style="131" customWidth="1"/>
    <col min="9224" max="9224" width="12" style="131" customWidth="1"/>
    <col min="9225" max="9472" width="11.44140625" style="131"/>
    <col min="9473" max="9474" width="1.6640625" style="131" customWidth="1"/>
    <col min="9475" max="9475" width="27.44140625" style="131" customWidth="1"/>
    <col min="9476" max="9479" width="14.77734375" style="131" customWidth="1"/>
    <col min="9480" max="9480" width="12" style="131" customWidth="1"/>
    <col min="9481" max="9728" width="11.44140625" style="131"/>
    <col min="9729" max="9730" width="1.6640625" style="131" customWidth="1"/>
    <col min="9731" max="9731" width="27.44140625" style="131" customWidth="1"/>
    <col min="9732" max="9735" width="14.77734375" style="131" customWidth="1"/>
    <col min="9736" max="9736" width="12" style="131" customWidth="1"/>
    <col min="9737" max="9984" width="11.44140625" style="131"/>
    <col min="9985" max="9986" width="1.6640625" style="131" customWidth="1"/>
    <col min="9987" max="9987" width="27.44140625" style="131" customWidth="1"/>
    <col min="9988" max="9991" width="14.77734375" style="131" customWidth="1"/>
    <col min="9992" max="9992" width="12" style="131" customWidth="1"/>
    <col min="9993" max="10240" width="11.44140625" style="131"/>
    <col min="10241" max="10242" width="1.6640625" style="131" customWidth="1"/>
    <col min="10243" max="10243" width="27.44140625" style="131" customWidth="1"/>
    <col min="10244" max="10247" width="14.77734375" style="131" customWidth="1"/>
    <col min="10248" max="10248" width="12" style="131" customWidth="1"/>
    <col min="10249" max="10496" width="11.44140625" style="131"/>
    <col min="10497" max="10498" width="1.6640625" style="131" customWidth="1"/>
    <col min="10499" max="10499" width="27.44140625" style="131" customWidth="1"/>
    <col min="10500" max="10503" width="14.77734375" style="131" customWidth="1"/>
    <col min="10504" max="10504" width="12" style="131" customWidth="1"/>
    <col min="10505" max="10752" width="11.44140625" style="131"/>
    <col min="10753" max="10754" width="1.6640625" style="131" customWidth="1"/>
    <col min="10755" max="10755" width="27.44140625" style="131" customWidth="1"/>
    <col min="10756" max="10759" width="14.77734375" style="131" customWidth="1"/>
    <col min="10760" max="10760" width="12" style="131" customWidth="1"/>
    <col min="10761" max="11008" width="11.44140625" style="131"/>
    <col min="11009" max="11010" width="1.6640625" style="131" customWidth="1"/>
    <col min="11011" max="11011" width="27.44140625" style="131" customWidth="1"/>
    <col min="11012" max="11015" width="14.77734375" style="131" customWidth="1"/>
    <col min="11016" max="11016" width="12" style="131" customWidth="1"/>
    <col min="11017" max="11264" width="11.44140625" style="131"/>
    <col min="11265" max="11266" width="1.6640625" style="131" customWidth="1"/>
    <col min="11267" max="11267" width="27.44140625" style="131" customWidth="1"/>
    <col min="11268" max="11271" width="14.77734375" style="131" customWidth="1"/>
    <col min="11272" max="11272" width="12" style="131" customWidth="1"/>
    <col min="11273" max="11520" width="11.44140625" style="131"/>
    <col min="11521" max="11522" width="1.6640625" style="131" customWidth="1"/>
    <col min="11523" max="11523" width="27.44140625" style="131" customWidth="1"/>
    <col min="11524" max="11527" width="14.77734375" style="131" customWidth="1"/>
    <col min="11528" max="11528" width="12" style="131" customWidth="1"/>
    <col min="11529" max="11776" width="11.44140625" style="131"/>
    <col min="11777" max="11778" width="1.6640625" style="131" customWidth="1"/>
    <col min="11779" max="11779" width="27.44140625" style="131" customWidth="1"/>
    <col min="11780" max="11783" width="14.77734375" style="131" customWidth="1"/>
    <col min="11784" max="11784" width="12" style="131" customWidth="1"/>
    <col min="11785" max="12032" width="11.44140625" style="131"/>
    <col min="12033" max="12034" width="1.6640625" style="131" customWidth="1"/>
    <col min="12035" max="12035" width="27.44140625" style="131" customWidth="1"/>
    <col min="12036" max="12039" width="14.77734375" style="131" customWidth="1"/>
    <col min="12040" max="12040" width="12" style="131" customWidth="1"/>
    <col min="12041" max="12288" width="11.44140625" style="131"/>
    <col min="12289" max="12290" width="1.6640625" style="131" customWidth="1"/>
    <col min="12291" max="12291" width="27.44140625" style="131" customWidth="1"/>
    <col min="12292" max="12295" width="14.77734375" style="131" customWidth="1"/>
    <col min="12296" max="12296" width="12" style="131" customWidth="1"/>
    <col min="12297" max="12544" width="11.44140625" style="131"/>
    <col min="12545" max="12546" width="1.6640625" style="131" customWidth="1"/>
    <col min="12547" max="12547" width="27.44140625" style="131" customWidth="1"/>
    <col min="12548" max="12551" width="14.77734375" style="131" customWidth="1"/>
    <col min="12552" max="12552" width="12" style="131" customWidth="1"/>
    <col min="12553" max="12800" width="11.44140625" style="131"/>
    <col min="12801" max="12802" width="1.6640625" style="131" customWidth="1"/>
    <col min="12803" max="12803" width="27.44140625" style="131" customWidth="1"/>
    <col min="12804" max="12807" width="14.77734375" style="131" customWidth="1"/>
    <col min="12808" max="12808" width="12" style="131" customWidth="1"/>
    <col min="12809" max="13056" width="11.44140625" style="131"/>
    <col min="13057" max="13058" width="1.6640625" style="131" customWidth="1"/>
    <col min="13059" max="13059" width="27.44140625" style="131" customWidth="1"/>
    <col min="13060" max="13063" width="14.77734375" style="131" customWidth="1"/>
    <col min="13064" max="13064" width="12" style="131" customWidth="1"/>
    <col min="13065" max="13312" width="11.44140625" style="131"/>
    <col min="13313" max="13314" width="1.6640625" style="131" customWidth="1"/>
    <col min="13315" max="13315" width="27.44140625" style="131" customWidth="1"/>
    <col min="13316" max="13319" width="14.77734375" style="131" customWidth="1"/>
    <col min="13320" max="13320" width="12" style="131" customWidth="1"/>
    <col min="13321" max="13568" width="11.44140625" style="131"/>
    <col min="13569" max="13570" width="1.6640625" style="131" customWidth="1"/>
    <col min="13571" max="13571" width="27.44140625" style="131" customWidth="1"/>
    <col min="13572" max="13575" width="14.77734375" style="131" customWidth="1"/>
    <col min="13576" max="13576" width="12" style="131" customWidth="1"/>
    <col min="13577" max="13824" width="11.44140625" style="131"/>
    <col min="13825" max="13826" width="1.6640625" style="131" customWidth="1"/>
    <col min="13827" max="13827" width="27.44140625" style="131" customWidth="1"/>
    <col min="13828" max="13831" width="14.77734375" style="131" customWidth="1"/>
    <col min="13832" max="13832" width="12" style="131" customWidth="1"/>
    <col min="13833" max="14080" width="11.44140625" style="131"/>
    <col min="14081" max="14082" width="1.6640625" style="131" customWidth="1"/>
    <col min="14083" max="14083" width="27.44140625" style="131" customWidth="1"/>
    <col min="14084" max="14087" width="14.77734375" style="131" customWidth="1"/>
    <col min="14088" max="14088" width="12" style="131" customWidth="1"/>
    <col min="14089" max="14336" width="11.44140625" style="131"/>
    <col min="14337" max="14338" width="1.6640625" style="131" customWidth="1"/>
    <col min="14339" max="14339" width="27.44140625" style="131" customWidth="1"/>
    <col min="14340" max="14343" width="14.77734375" style="131" customWidth="1"/>
    <col min="14344" max="14344" width="12" style="131" customWidth="1"/>
    <col min="14345" max="14592" width="11.44140625" style="131"/>
    <col min="14593" max="14594" width="1.6640625" style="131" customWidth="1"/>
    <col min="14595" max="14595" width="27.44140625" style="131" customWidth="1"/>
    <col min="14596" max="14599" width="14.77734375" style="131" customWidth="1"/>
    <col min="14600" max="14600" width="12" style="131" customWidth="1"/>
    <col min="14601" max="14848" width="11.44140625" style="131"/>
    <col min="14849" max="14850" width="1.6640625" style="131" customWidth="1"/>
    <col min="14851" max="14851" width="27.44140625" style="131" customWidth="1"/>
    <col min="14852" max="14855" width="14.77734375" style="131" customWidth="1"/>
    <col min="14856" max="14856" width="12" style="131" customWidth="1"/>
    <col min="14857" max="15104" width="11.44140625" style="131"/>
    <col min="15105" max="15106" width="1.6640625" style="131" customWidth="1"/>
    <col min="15107" max="15107" width="27.44140625" style="131" customWidth="1"/>
    <col min="15108" max="15111" width="14.77734375" style="131" customWidth="1"/>
    <col min="15112" max="15112" width="12" style="131" customWidth="1"/>
    <col min="15113" max="15360" width="11.44140625" style="131"/>
    <col min="15361" max="15362" width="1.6640625" style="131" customWidth="1"/>
    <col min="15363" max="15363" width="27.44140625" style="131" customWidth="1"/>
    <col min="15364" max="15367" width="14.77734375" style="131" customWidth="1"/>
    <col min="15368" max="15368" width="12" style="131" customWidth="1"/>
    <col min="15369" max="15616" width="11.44140625" style="131"/>
    <col min="15617" max="15618" width="1.6640625" style="131" customWidth="1"/>
    <col min="15619" max="15619" width="27.44140625" style="131" customWidth="1"/>
    <col min="15620" max="15623" width="14.77734375" style="131" customWidth="1"/>
    <col min="15624" max="15624" width="12" style="131" customWidth="1"/>
    <col min="15625" max="15872" width="11.44140625" style="131"/>
    <col min="15873" max="15874" width="1.6640625" style="131" customWidth="1"/>
    <col min="15875" max="15875" width="27.44140625" style="131" customWidth="1"/>
    <col min="15876" max="15879" width="14.77734375" style="131" customWidth="1"/>
    <col min="15880" max="15880" width="12" style="131" customWidth="1"/>
    <col min="15881" max="16128" width="11.44140625" style="131"/>
    <col min="16129" max="16130" width="1.6640625" style="131" customWidth="1"/>
    <col min="16131" max="16131" width="27.44140625" style="131" customWidth="1"/>
    <col min="16132" max="16135" width="14.77734375" style="131" customWidth="1"/>
    <col min="16136" max="16136" width="12" style="131" customWidth="1"/>
    <col min="16137" max="16384" width="11.44140625" style="131"/>
  </cols>
  <sheetData>
    <row r="1" spans="1:8" ht="13.8">
      <c r="A1" s="1890"/>
      <c r="B1" s="1586"/>
      <c r="C1" s="1891"/>
    </row>
    <row r="2" spans="1:8" ht="68.400000000000006" customHeight="1">
      <c r="A2" s="772" t="s">
        <v>1472</v>
      </c>
      <c r="B2" s="1640"/>
      <c r="C2" s="1640"/>
      <c r="D2" s="1843"/>
      <c r="E2" s="1843"/>
      <c r="F2" s="1843"/>
      <c r="G2" s="1843"/>
      <c r="H2" s="1903"/>
    </row>
    <row r="3" spans="1:8" ht="19.8" customHeight="1">
      <c r="A3" s="1904" t="s">
        <v>1382</v>
      </c>
      <c r="B3" s="1904"/>
      <c r="C3" s="1904"/>
      <c r="D3" s="1904"/>
      <c r="E3" s="1904"/>
      <c r="F3" s="1904"/>
      <c r="G3" s="1904"/>
      <c r="H3" s="1903"/>
    </row>
    <row r="4" spans="1:8" ht="13.2" customHeight="1" thickBot="1">
      <c r="A4" s="1860"/>
      <c r="B4" s="1860"/>
      <c r="C4" s="1860"/>
      <c r="D4" s="1849"/>
      <c r="E4" s="1849"/>
      <c r="F4" s="1849"/>
      <c r="G4" s="1849"/>
      <c r="H4" s="1849"/>
    </row>
    <row r="5" spans="1:8" ht="13.8">
      <c r="A5" s="1666"/>
      <c r="B5" s="1666"/>
      <c r="C5" s="1666"/>
      <c r="D5" s="1667" t="s">
        <v>467</v>
      </c>
      <c r="E5" s="1861"/>
      <c r="F5" s="1667" t="s">
        <v>1400</v>
      </c>
      <c r="G5" s="1667"/>
      <c r="H5" s="1903"/>
    </row>
    <row r="6" spans="1:8" ht="18.600000000000001" customHeight="1">
      <c r="A6" s="1596"/>
      <c r="B6" s="1596"/>
      <c r="C6" s="1596"/>
      <c r="D6" s="1668" t="s">
        <v>1385</v>
      </c>
      <c r="E6" s="1862" t="s">
        <v>1386</v>
      </c>
      <c r="F6" s="1668" t="s">
        <v>1385</v>
      </c>
      <c r="G6" s="1669" t="s">
        <v>1386</v>
      </c>
      <c r="H6" s="1689"/>
    </row>
    <row r="7" spans="1:8" ht="13.8" outlineLevel="1">
      <c r="A7" s="1542" t="s">
        <v>137</v>
      </c>
      <c r="B7" s="1542"/>
      <c r="C7" s="1542"/>
      <c r="D7" s="1702"/>
      <c r="E7" s="1911"/>
      <c r="F7" s="1702"/>
      <c r="G7" s="1702"/>
      <c r="H7" s="1856"/>
    </row>
    <row r="8" spans="1:8" ht="12" customHeight="1" outlineLevel="1">
      <c r="A8" s="1542"/>
      <c r="B8" s="1629" t="s">
        <v>1387</v>
      </c>
      <c r="C8" s="1672"/>
      <c r="D8" s="1704">
        <v>0</v>
      </c>
      <c r="E8" s="1912">
        <v>0</v>
      </c>
      <c r="F8" s="1704">
        <v>36</v>
      </c>
      <c r="G8" s="1704">
        <v>322</v>
      </c>
      <c r="H8" s="1849"/>
    </row>
    <row r="9" spans="1:8" ht="12" customHeight="1" outlineLevel="1">
      <c r="A9" s="1542"/>
      <c r="B9" s="1629" t="s">
        <v>1389</v>
      </c>
      <c r="C9" s="1672"/>
      <c r="D9" s="1704"/>
      <c r="E9" s="1912"/>
      <c r="F9" s="1704"/>
      <c r="G9" s="1704"/>
      <c r="H9" s="1849"/>
    </row>
    <row r="10" spans="1:8" ht="12" customHeight="1" outlineLevel="1">
      <c r="A10" s="1542"/>
      <c r="B10" s="1629"/>
      <c r="C10" s="1672" t="s">
        <v>1390</v>
      </c>
      <c r="D10" s="1704">
        <v>0</v>
      </c>
      <c r="E10" s="1912">
        <v>0</v>
      </c>
      <c r="F10" s="1704">
        <v>125</v>
      </c>
      <c r="G10" s="1704">
        <v>367.86399999999998</v>
      </c>
      <c r="H10" s="1849"/>
    </row>
    <row r="11" spans="1:8" ht="12" customHeight="1" outlineLevel="1">
      <c r="A11" s="1651"/>
      <c r="B11" s="1676"/>
      <c r="C11" s="1676" t="s">
        <v>1453</v>
      </c>
      <c r="D11" s="1913">
        <v>0</v>
      </c>
      <c r="E11" s="1914">
        <v>0</v>
      </c>
      <c r="F11" s="1913">
        <v>1</v>
      </c>
      <c r="G11" s="1913">
        <v>2940</v>
      </c>
      <c r="H11" s="1849"/>
    </row>
    <row r="12" spans="1:8" ht="13.8" outlineLevel="1">
      <c r="A12" s="1542" t="s">
        <v>140</v>
      </c>
      <c r="B12" s="1542"/>
      <c r="C12" s="1542"/>
      <c r="D12" s="1702"/>
      <c r="E12" s="1911"/>
      <c r="F12" s="1702"/>
      <c r="G12" s="1702"/>
      <c r="H12" s="1856"/>
    </row>
    <row r="13" spans="1:8" ht="12" customHeight="1" outlineLevel="1">
      <c r="A13" s="1542"/>
      <c r="B13" s="1629" t="s">
        <v>1387</v>
      </c>
      <c r="C13" s="1672"/>
      <c r="D13" s="1704">
        <v>1088</v>
      </c>
      <c r="E13" s="1912">
        <v>187.78676470588235</v>
      </c>
      <c r="F13" s="1704">
        <v>131</v>
      </c>
      <c r="G13" s="1704">
        <v>230.74809160305344</v>
      </c>
      <c r="H13" s="1849"/>
    </row>
    <row r="14" spans="1:8" ht="12" customHeight="1" outlineLevel="1">
      <c r="A14" s="1542"/>
      <c r="B14" s="1629" t="s">
        <v>1389</v>
      </c>
      <c r="C14" s="1672"/>
      <c r="D14" s="1704"/>
      <c r="E14" s="1912"/>
      <c r="F14" s="1704"/>
      <c r="G14" s="1704"/>
      <c r="H14" s="1849"/>
    </row>
    <row r="15" spans="1:8" ht="12" customHeight="1" outlineLevel="1">
      <c r="A15" s="1542"/>
      <c r="B15" s="1629"/>
      <c r="C15" s="1672" t="s">
        <v>1390</v>
      </c>
      <c r="D15" s="1704">
        <v>5645</v>
      </c>
      <c r="E15" s="1912">
        <v>179.56634189548274</v>
      </c>
      <c r="F15" s="1704">
        <v>788</v>
      </c>
      <c r="G15" s="1704">
        <v>258.14720812182742</v>
      </c>
      <c r="H15" s="1849"/>
    </row>
    <row r="16" spans="1:8" ht="12" customHeight="1" outlineLevel="1">
      <c r="A16" s="1651"/>
      <c r="B16" s="1676"/>
      <c r="C16" s="1676" t="s">
        <v>1453</v>
      </c>
      <c r="D16" s="1913">
        <v>19</v>
      </c>
      <c r="E16" s="1914">
        <v>3498.2631578947367</v>
      </c>
      <c r="F16" s="1913">
        <v>336</v>
      </c>
      <c r="G16" s="1913">
        <v>1800.1904761904761</v>
      </c>
      <c r="H16" s="1849"/>
    </row>
    <row r="17" spans="1:8" ht="13.8" outlineLevel="1">
      <c r="A17" s="1542" t="s">
        <v>141</v>
      </c>
      <c r="B17" s="1542"/>
      <c r="C17" s="1542"/>
      <c r="D17" s="1702"/>
      <c r="E17" s="1915"/>
      <c r="F17" s="1702"/>
      <c r="G17" s="1702"/>
      <c r="H17" s="1856"/>
    </row>
    <row r="18" spans="1:8" ht="12" customHeight="1" outlineLevel="1">
      <c r="A18" s="1542"/>
      <c r="B18" s="1629" t="s">
        <v>1387</v>
      </c>
      <c r="C18" s="1672"/>
      <c r="D18" s="1704">
        <v>971</v>
      </c>
      <c r="E18" s="1912">
        <v>184.57775489186406</v>
      </c>
      <c r="F18" s="1704">
        <v>123</v>
      </c>
      <c r="G18" s="1704">
        <v>319.99186991869919</v>
      </c>
      <c r="H18" s="1849"/>
    </row>
    <row r="19" spans="1:8" ht="12" customHeight="1" outlineLevel="1">
      <c r="A19" s="1542"/>
      <c r="B19" s="1629" t="s">
        <v>1389</v>
      </c>
      <c r="C19" s="1672"/>
      <c r="D19" s="1704"/>
      <c r="E19" s="1912"/>
      <c r="F19" s="1704"/>
      <c r="G19" s="1704"/>
      <c r="H19" s="1849"/>
    </row>
    <row r="20" spans="1:8" ht="12" customHeight="1" outlineLevel="1">
      <c r="A20" s="1542"/>
      <c r="B20" s="1629"/>
      <c r="C20" s="1672" t="s">
        <v>1390</v>
      </c>
      <c r="D20" s="1704">
        <v>3948</v>
      </c>
      <c r="E20" s="1912">
        <v>179.07269503546098</v>
      </c>
      <c r="F20" s="1704">
        <v>757</v>
      </c>
      <c r="G20" s="1704">
        <v>318.02774108322325</v>
      </c>
      <c r="H20" s="1849"/>
    </row>
    <row r="21" spans="1:8" ht="12" customHeight="1" outlineLevel="1">
      <c r="A21" s="1651"/>
      <c r="B21" s="1676"/>
      <c r="C21" s="1676" t="s">
        <v>1453</v>
      </c>
      <c r="D21" s="1913">
        <v>1</v>
      </c>
      <c r="E21" s="1914">
        <v>491</v>
      </c>
      <c r="F21" s="1913">
        <v>286</v>
      </c>
      <c r="G21" s="1913">
        <v>2179.9230769230771</v>
      </c>
      <c r="H21" s="1849"/>
    </row>
    <row r="22" spans="1:8" ht="13.8" outlineLevel="1">
      <c r="A22" s="1542" t="s">
        <v>142</v>
      </c>
      <c r="B22" s="1542"/>
      <c r="C22" s="1542"/>
      <c r="D22" s="1702"/>
      <c r="E22" s="1911"/>
      <c r="F22" s="1702"/>
      <c r="G22" s="1702"/>
      <c r="H22" s="1856"/>
    </row>
    <row r="23" spans="1:8" ht="12" customHeight="1" outlineLevel="1">
      <c r="A23" s="1542"/>
      <c r="B23" s="1629" t="s">
        <v>1387</v>
      </c>
      <c r="C23" s="1672"/>
      <c r="D23" s="1704">
        <v>763</v>
      </c>
      <c r="E23" s="1912">
        <v>159.47051114023591</v>
      </c>
      <c r="F23" s="1704">
        <v>74</v>
      </c>
      <c r="G23" s="1704">
        <v>302.35135135135135</v>
      </c>
      <c r="H23" s="1849"/>
    </row>
    <row r="24" spans="1:8" ht="12" customHeight="1" outlineLevel="1">
      <c r="A24" s="1542"/>
      <c r="B24" s="1629" t="s">
        <v>1389</v>
      </c>
      <c r="C24" s="1672"/>
      <c r="D24" s="1704"/>
      <c r="E24" s="1912"/>
      <c r="F24" s="1704"/>
      <c r="G24" s="1704"/>
      <c r="H24" s="1849"/>
    </row>
    <row r="25" spans="1:8" ht="12" customHeight="1" outlineLevel="1">
      <c r="A25" s="1542"/>
      <c r="B25" s="1629"/>
      <c r="C25" s="1672" t="s">
        <v>1390</v>
      </c>
      <c r="D25" s="1704">
        <v>4005</v>
      </c>
      <c r="E25" s="1912">
        <v>147.40973782771536</v>
      </c>
      <c r="F25" s="1704">
        <v>611</v>
      </c>
      <c r="G25" s="1704">
        <v>267.55319148936172</v>
      </c>
      <c r="H25" s="1849"/>
    </row>
    <row r="26" spans="1:8" ht="12" customHeight="1" outlineLevel="1">
      <c r="A26" s="1655"/>
      <c r="B26" s="1680"/>
      <c r="C26" s="1680" t="s">
        <v>1453</v>
      </c>
      <c r="D26" s="1916">
        <v>0</v>
      </c>
      <c r="E26" s="1917">
        <v>0</v>
      </c>
      <c r="F26" s="1916">
        <v>63</v>
      </c>
      <c r="G26" s="1916">
        <v>2534.8095238095239</v>
      </c>
      <c r="H26" s="1849"/>
    </row>
    <row r="27" spans="1:8" ht="13.8">
      <c r="A27" s="1542" t="s">
        <v>143</v>
      </c>
      <c r="B27" s="1542"/>
      <c r="C27" s="1542"/>
      <c r="D27" s="1702"/>
      <c r="E27" s="1911"/>
      <c r="F27" s="1702"/>
      <c r="G27" s="1702"/>
      <c r="H27" s="1856"/>
    </row>
    <row r="28" spans="1:8" ht="12" customHeight="1">
      <c r="A28" s="1542"/>
      <c r="B28" s="1629" t="s">
        <v>1387</v>
      </c>
      <c r="C28" s="1672"/>
      <c r="D28" s="1704">
        <v>2822</v>
      </c>
      <c r="E28" s="1912">
        <v>179.02693125442948</v>
      </c>
      <c r="F28" s="1704">
        <v>364</v>
      </c>
      <c r="G28" s="1704">
        <v>284.48901098901098</v>
      </c>
      <c r="H28" s="1849"/>
    </row>
    <row r="29" spans="1:8" ht="12" customHeight="1">
      <c r="A29" s="1542"/>
      <c r="B29" s="1629" t="s">
        <v>1389</v>
      </c>
      <c r="C29" s="1672"/>
      <c r="D29" s="1704"/>
      <c r="E29" s="1912"/>
      <c r="F29" s="1704"/>
      <c r="G29" s="1704"/>
      <c r="H29" s="1849"/>
    </row>
    <row r="30" spans="1:8" ht="12" customHeight="1">
      <c r="A30" s="1542"/>
      <c r="B30" s="1629"/>
      <c r="C30" s="1672" t="s">
        <v>1390</v>
      </c>
      <c r="D30" s="1704">
        <v>13598</v>
      </c>
      <c r="E30" s="1912">
        <v>169.95212531254597</v>
      </c>
      <c r="F30" s="1704">
        <v>2281</v>
      </c>
      <c r="G30" s="1704">
        <v>286.55238930293729</v>
      </c>
      <c r="H30" s="1849"/>
    </row>
    <row r="31" spans="1:8" ht="12" customHeight="1" thickBot="1">
      <c r="A31" s="1635"/>
      <c r="B31" s="1657"/>
      <c r="C31" s="1657" t="s">
        <v>1453</v>
      </c>
      <c r="D31" s="1918">
        <v>20</v>
      </c>
      <c r="E31" s="1919">
        <v>3347.9</v>
      </c>
      <c r="F31" s="1918">
        <v>686</v>
      </c>
      <c r="G31" s="1918">
        <v>2027.6326530612246</v>
      </c>
      <c r="H31" s="1849"/>
    </row>
    <row r="32" spans="1:8" ht="29.25" customHeight="1">
      <c r="A32" s="2463" t="s">
        <v>1396</v>
      </c>
      <c r="B32" s="2463"/>
      <c r="C32" s="2463"/>
      <c r="D32" s="2463"/>
      <c r="E32" s="2463"/>
      <c r="F32" s="2463"/>
      <c r="G32" s="2463"/>
      <c r="H32" s="1683"/>
    </row>
    <row r="33" spans="1:8" ht="39.75" customHeight="1">
      <c r="A33" s="2464" t="s">
        <v>1397</v>
      </c>
      <c r="B33" s="2464"/>
      <c r="C33" s="2464"/>
      <c r="D33" s="2464"/>
      <c r="E33" s="2464"/>
      <c r="F33" s="2464"/>
      <c r="G33" s="2464"/>
      <c r="H33" s="1683"/>
    </row>
    <row r="34" spans="1:8" ht="16.8" customHeight="1">
      <c r="A34" s="1332" t="s">
        <v>1398</v>
      </c>
      <c r="B34" s="1332"/>
      <c r="C34" s="1332"/>
      <c r="D34" s="1332"/>
      <c r="E34" s="1332"/>
      <c r="F34" s="1332"/>
      <c r="G34" s="1332"/>
      <c r="H34" s="1683"/>
    </row>
    <row r="35" spans="1:8" ht="13.8">
      <c r="A35" s="292" t="s">
        <v>198</v>
      </c>
      <c r="B35" s="292"/>
      <c r="C35" s="292"/>
      <c r="D35" s="292"/>
      <c r="E35" s="292"/>
      <c r="F35" s="292"/>
      <c r="G35" s="292"/>
      <c r="H35" s="1683"/>
    </row>
    <row r="36" spans="1:8" ht="25.5" customHeight="1">
      <c r="A36" s="2466"/>
      <c r="B36" s="2466"/>
      <c r="C36" s="2466"/>
      <c r="D36" s="2466"/>
      <c r="E36" s="2466"/>
      <c r="F36" s="2466"/>
      <c r="G36" s="2466"/>
      <c r="H36" s="1683"/>
    </row>
    <row r="37" spans="1:8" ht="13.8">
      <c r="A37" s="292"/>
    </row>
  </sheetData>
  <mergeCells count="3">
    <mergeCell ref="A32:G32"/>
    <mergeCell ref="A33:G33"/>
    <mergeCell ref="A36:G36"/>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D2C4-C166-46E1-B659-B4CF5397F028}">
  <dimension ref="A1:F35"/>
  <sheetViews>
    <sheetView workbookViewId="0">
      <pane ySplit="6" topLeftCell="A7" activePane="bottomLeft" state="frozen"/>
      <selection activeCell="N18" sqref="N18"/>
      <selection pane="bottomLeft" activeCell="A27" sqref="A27:F27"/>
    </sheetView>
  </sheetViews>
  <sheetFormatPr baseColWidth="10" defaultColWidth="11.44140625" defaultRowHeight="13.2" outlineLevelRow="1"/>
  <cols>
    <col min="1" max="1" width="3.33203125" style="131" customWidth="1"/>
    <col min="2" max="2" width="12.44140625" style="131" customWidth="1"/>
    <col min="3" max="6" width="13.5546875" style="131" customWidth="1"/>
    <col min="7" max="256" width="11.44140625" style="131"/>
    <col min="257" max="257" width="3.33203125" style="131" customWidth="1"/>
    <col min="258" max="258" width="12.44140625" style="131" customWidth="1"/>
    <col min="259" max="259" width="13.33203125" style="131" customWidth="1"/>
    <col min="260" max="260" width="12.6640625" style="131" customWidth="1"/>
    <col min="261" max="261" width="13.6640625" style="131" customWidth="1"/>
    <col min="262" max="262" width="12.6640625" style="131" customWidth="1"/>
    <col min="263" max="512" width="11.44140625" style="131"/>
    <col min="513" max="513" width="3.33203125" style="131" customWidth="1"/>
    <col min="514" max="514" width="12.44140625" style="131" customWidth="1"/>
    <col min="515" max="515" width="13.33203125" style="131" customWidth="1"/>
    <col min="516" max="516" width="12.6640625" style="131" customWidth="1"/>
    <col min="517" max="517" width="13.6640625" style="131" customWidth="1"/>
    <col min="518" max="518" width="12.6640625" style="131" customWidth="1"/>
    <col min="519" max="768" width="11.44140625" style="131"/>
    <col min="769" max="769" width="3.33203125" style="131" customWidth="1"/>
    <col min="770" max="770" width="12.44140625" style="131" customWidth="1"/>
    <col min="771" max="771" width="13.33203125" style="131" customWidth="1"/>
    <col min="772" max="772" width="12.6640625" style="131" customWidth="1"/>
    <col min="773" max="773" width="13.6640625" style="131" customWidth="1"/>
    <col min="774" max="774" width="12.6640625" style="131" customWidth="1"/>
    <col min="775" max="1024" width="11.44140625" style="131"/>
    <col min="1025" max="1025" width="3.33203125" style="131" customWidth="1"/>
    <col min="1026" max="1026" width="12.44140625" style="131" customWidth="1"/>
    <col min="1027" max="1027" width="13.33203125" style="131" customWidth="1"/>
    <col min="1028" max="1028" width="12.6640625" style="131" customWidth="1"/>
    <col min="1029" max="1029" width="13.6640625" style="131" customWidth="1"/>
    <col min="1030" max="1030" width="12.6640625" style="131" customWidth="1"/>
    <col min="1031" max="1280" width="11.44140625" style="131"/>
    <col min="1281" max="1281" width="3.33203125" style="131" customWidth="1"/>
    <col min="1282" max="1282" width="12.44140625" style="131" customWidth="1"/>
    <col min="1283" max="1283" width="13.33203125" style="131" customWidth="1"/>
    <col min="1284" max="1284" width="12.6640625" style="131" customWidth="1"/>
    <col min="1285" max="1285" width="13.6640625" style="131" customWidth="1"/>
    <col min="1286" max="1286" width="12.6640625" style="131" customWidth="1"/>
    <col min="1287" max="1536" width="11.44140625" style="131"/>
    <col min="1537" max="1537" width="3.33203125" style="131" customWidth="1"/>
    <col min="1538" max="1538" width="12.44140625" style="131" customWidth="1"/>
    <col min="1539" max="1539" width="13.33203125" style="131" customWidth="1"/>
    <col min="1540" max="1540" width="12.6640625" style="131" customWidth="1"/>
    <col min="1541" max="1541" width="13.6640625" style="131" customWidth="1"/>
    <col min="1542" max="1542" width="12.6640625" style="131" customWidth="1"/>
    <col min="1543" max="1792" width="11.44140625" style="131"/>
    <col min="1793" max="1793" width="3.33203125" style="131" customWidth="1"/>
    <col min="1794" max="1794" width="12.44140625" style="131" customWidth="1"/>
    <col min="1795" max="1795" width="13.33203125" style="131" customWidth="1"/>
    <col min="1796" max="1796" width="12.6640625" style="131" customWidth="1"/>
    <col min="1797" max="1797" width="13.6640625" style="131" customWidth="1"/>
    <col min="1798" max="1798" width="12.6640625" style="131" customWidth="1"/>
    <col min="1799" max="2048" width="11.44140625" style="131"/>
    <col min="2049" max="2049" width="3.33203125" style="131" customWidth="1"/>
    <col min="2050" max="2050" width="12.44140625" style="131" customWidth="1"/>
    <col min="2051" max="2051" width="13.33203125" style="131" customWidth="1"/>
    <col min="2052" max="2052" width="12.6640625" style="131" customWidth="1"/>
    <col min="2053" max="2053" width="13.6640625" style="131" customWidth="1"/>
    <col min="2054" max="2054" width="12.6640625" style="131" customWidth="1"/>
    <col min="2055" max="2304" width="11.44140625" style="131"/>
    <col min="2305" max="2305" width="3.33203125" style="131" customWidth="1"/>
    <col min="2306" max="2306" width="12.44140625" style="131" customWidth="1"/>
    <col min="2307" max="2307" width="13.33203125" style="131" customWidth="1"/>
    <col min="2308" max="2308" width="12.6640625" style="131" customWidth="1"/>
    <col min="2309" max="2309" width="13.6640625" style="131" customWidth="1"/>
    <col min="2310" max="2310" width="12.6640625" style="131" customWidth="1"/>
    <col min="2311" max="2560" width="11.44140625" style="131"/>
    <col min="2561" max="2561" width="3.33203125" style="131" customWidth="1"/>
    <col min="2562" max="2562" width="12.44140625" style="131" customWidth="1"/>
    <col min="2563" max="2563" width="13.33203125" style="131" customWidth="1"/>
    <col min="2564" max="2564" width="12.6640625" style="131" customWidth="1"/>
    <col min="2565" max="2565" width="13.6640625" style="131" customWidth="1"/>
    <col min="2566" max="2566" width="12.6640625" style="131" customWidth="1"/>
    <col min="2567" max="2816" width="11.44140625" style="131"/>
    <col min="2817" max="2817" width="3.33203125" style="131" customWidth="1"/>
    <col min="2818" max="2818" width="12.44140625" style="131" customWidth="1"/>
    <col min="2819" max="2819" width="13.33203125" style="131" customWidth="1"/>
    <col min="2820" max="2820" width="12.6640625" style="131" customWidth="1"/>
    <col min="2821" max="2821" width="13.6640625" style="131" customWidth="1"/>
    <col min="2822" max="2822" width="12.6640625" style="131" customWidth="1"/>
    <col min="2823" max="3072" width="11.44140625" style="131"/>
    <col min="3073" max="3073" width="3.33203125" style="131" customWidth="1"/>
    <col min="3074" max="3074" width="12.44140625" style="131" customWidth="1"/>
    <col min="3075" max="3075" width="13.33203125" style="131" customWidth="1"/>
    <col min="3076" max="3076" width="12.6640625" style="131" customWidth="1"/>
    <col min="3077" max="3077" width="13.6640625" style="131" customWidth="1"/>
    <col min="3078" max="3078" width="12.6640625" style="131" customWidth="1"/>
    <col min="3079" max="3328" width="11.44140625" style="131"/>
    <col min="3329" max="3329" width="3.33203125" style="131" customWidth="1"/>
    <col min="3330" max="3330" width="12.44140625" style="131" customWidth="1"/>
    <col min="3331" max="3331" width="13.33203125" style="131" customWidth="1"/>
    <col min="3332" max="3332" width="12.6640625" style="131" customWidth="1"/>
    <col min="3333" max="3333" width="13.6640625" style="131" customWidth="1"/>
    <col min="3334" max="3334" width="12.6640625" style="131" customWidth="1"/>
    <col min="3335" max="3584" width="11.44140625" style="131"/>
    <col min="3585" max="3585" width="3.33203125" style="131" customWidth="1"/>
    <col min="3586" max="3586" width="12.44140625" style="131" customWidth="1"/>
    <col min="3587" max="3587" width="13.33203125" style="131" customWidth="1"/>
    <col min="3588" max="3588" width="12.6640625" style="131" customWidth="1"/>
    <col min="3589" max="3589" width="13.6640625" style="131" customWidth="1"/>
    <col min="3590" max="3590" width="12.6640625" style="131" customWidth="1"/>
    <col min="3591" max="3840" width="11.44140625" style="131"/>
    <col min="3841" max="3841" width="3.33203125" style="131" customWidth="1"/>
    <col min="3842" max="3842" width="12.44140625" style="131" customWidth="1"/>
    <col min="3843" max="3843" width="13.33203125" style="131" customWidth="1"/>
    <col min="3844" max="3844" width="12.6640625" style="131" customWidth="1"/>
    <col min="3845" max="3845" width="13.6640625" style="131" customWidth="1"/>
    <col min="3846" max="3846" width="12.6640625" style="131" customWidth="1"/>
    <col min="3847" max="4096" width="11.44140625" style="131"/>
    <col min="4097" max="4097" width="3.33203125" style="131" customWidth="1"/>
    <col min="4098" max="4098" width="12.44140625" style="131" customWidth="1"/>
    <col min="4099" max="4099" width="13.33203125" style="131" customWidth="1"/>
    <col min="4100" max="4100" width="12.6640625" style="131" customWidth="1"/>
    <col min="4101" max="4101" width="13.6640625" style="131" customWidth="1"/>
    <col min="4102" max="4102" width="12.6640625" style="131" customWidth="1"/>
    <col min="4103" max="4352" width="11.44140625" style="131"/>
    <col min="4353" max="4353" width="3.33203125" style="131" customWidth="1"/>
    <col min="4354" max="4354" width="12.44140625" style="131" customWidth="1"/>
    <col min="4355" max="4355" width="13.33203125" style="131" customWidth="1"/>
    <col min="4356" max="4356" width="12.6640625" style="131" customWidth="1"/>
    <col min="4357" max="4357" width="13.6640625" style="131" customWidth="1"/>
    <col min="4358" max="4358" width="12.6640625" style="131" customWidth="1"/>
    <col min="4359" max="4608" width="11.44140625" style="131"/>
    <col min="4609" max="4609" width="3.33203125" style="131" customWidth="1"/>
    <col min="4610" max="4610" width="12.44140625" style="131" customWidth="1"/>
    <col min="4611" max="4611" width="13.33203125" style="131" customWidth="1"/>
    <col min="4612" max="4612" width="12.6640625" style="131" customWidth="1"/>
    <col min="4613" max="4613" width="13.6640625" style="131" customWidth="1"/>
    <col min="4614" max="4614" width="12.6640625" style="131" customWidth="1"/>
    <col min="4615" max="4864" width="11.44140625" style="131"/>
    <col min="4865" max="4865" width="3.33203125" style="131" customWidth="1"/>
    <col min="4866" max="4866" width="12.44140625" style="131" customWidth="1"/>
    <col min="4867" max="4867" width="13.33203125" style="131" customWidth="1"/>
    <col min="4868" max="4868" width="12.6640625" style="131" customWidth="1"/>
    <col min="4869" max="4869" width="13.6640625" style="131" customWidth="1"/>
    <col min="4870" max="4870" width="12.6640625" style="131" customWidth="1"/>
    <col min="4871" max="5120" width="11.44140625" style="131"/>
    <col min="5121" max="5121" width="3.33203125" style="131" customWidth="1"/>
    <col min="5122" max="5122" width="12.44140625" style="131" customWidth="1"/>
    <col min="5123" max="5123" width="13.33203125" style="131" customWidth="1"/>
    <col min="5124" max="5124" width="12.6640625" style="131" customWidth="1"/>
    <col min="5125" max="5125" width="13.6640625" style="131" customWidth="1"/>
    <col min="5126" max="5126" width="12.6640625" style="131" customWidth="1"/>
    <col min="5127" max="5376" width="11.44140625" style="131"/>
    <col min="5377" max="5377" width="3.33203125" style="131" customWidth="1"/>
    <col min="5378" max="5378" width="12.44140625" style="131" customWidth="1"/>
    <col min="5379" max="5379" width="13.33203125" style="131" customWidth="1"/>
    <col min="5380" max="5380" width="12.6640625" style="131" customWidth="1"/>
    <col min="5381" max="5381" width="13.6640625" style="131" customWidth="1"/>
    <col min="5382" max="5382" width="12.6640625" style="131" customWidth="1"/>
    <col min="5383" max="5632" width="11.44140625" style="131"/>
    <col min="5633" max="5633" width="3.33203125" style="131" customWidth="1"/>
    <col min="5634" max="5634" width="12.44140625" style="131" customWidth="1"/>
    <col min="5635" max="5635" width="13.33203125" style="131" customWidth="1"/>
    <col min="5636" max="5636" width="12.6640625" style="131" customWidth="1"/>
    <col min="5637" max="5637" width="13.6640625" style="131" customWidth="1"/>
    <col min="5638" max="5638" width="12.6640625" style="131" customWidth="1"/>
    <col min="5639" max="5888" width="11.44140625" style="131"/>
    <col min="5889" max="5889" width="3.33203125" style="131" customWidth="1"/>
    <col min="5890" max="5890" width="12.44140625" style="131" customWidth="1"/>
    <col min="5891" max="5891" width="13.33203125" style="131" customWidth="1"/>
    <col min="5892" max="5892" width="12.6640625" style="131" customWidth="1"/>
    <col min="5893" max="5893" width="13.6640625" style="131" customWidth="1"/>
    <col min="5894" max="5894" width="12.6640625" style="131" customWidth="1"/>
    <col min="5895" max="6144" width="11.44140625" style="131"/>
    <col min="6145" max="6145" width="3.33203125" style="131" customWidth="1"/>
    <col min="6146" max="6146" width="12.44140625" style="131" customWidth="1"/>
    <col min="6147" max="6147" width="13.33203125" style="131" customWidth="1"/>
    <col min="6148" max="6148" width="12.6640625" style="131" customWidth="1"/>
    <col min="6149" max="6149" width="13.6640625" style="131" customWidth="1"/>
    <col min="6150" max="6150" width="12.6640625" style="131" customWidth="1"/>
    <col min="6151" max="6400" width="11.44140625" style="131"/>
    <col min="6401" max="6401" width="3.33203125" style="131" customWidth="1"/>
    <col min="6402" max="6402" width="12.44140625" style="131" customWidth="1"/>
    <col min="6403" max="6403" width="13.33203125" style="131" customWidth="1"/>
    <col min="6404" max="6404" width="12.6640625" style="131" customWidth="1"/>
    <col min="6405" max="6405" width="13.6640625" style="131" customWidth="1"/>
    <col min="6406" max="6406" width="12.6640625" style="131" customWidth="1"/>
    <col min="6407" max="6656" width="11.44140625" style="131"/>
    <col min="6657" max="6657" width="3.33203125" style="131" customWidth="1"/>
    <col min="6658" max="6658" width="12.44140625" style="131" customWidth="1"/>
    <col min="6659" max="6659" width="13.33203125" style="131" customWidth="1"/>
    <col min="6660" max="6660" width="12.6640625" style="131" customWidth="1"/>
    <col min="6661" max="6661" width="13.6640625" style="131" customWidth="1"/>
    <col min="6662" max="6662" width="12.6640625" style="131" customWidth="1"/>
    <col min="6663" max="6912" width="11.44140625" style="131"/>
    <col min="6913" max="6913" width="3.33203125" style="131" customWidth="1"/>
    <col min="6914" max="6914" width="12.44140625" style="131" customWidth="1"/>
    <col min="6915" max="6915" width="13.33203125" style="131" customWidth="1"/>
    <col min="6916" max="6916" width="12.6640625" style="131" customWidth="1"/>
    <col min="6917" max="6917" width="13.6640625" style="131" customWidth="1"/>
    <col min="6918" max="6918" width="12.6640625" style="131" customWidth="1"/>
    <col min="6919" max="7168" width="11.44140625" style="131"/>
    <col min="7169" max="7169" width="3.33203125" style="131" customWidth="1"/>
    <col min="7170" max="7170" width="12.44140625" style="131" customWidth="1"/>
    <col min="7171" max="7171" width="13.33203125" style="131" customWidth="1"/>
    <col min="7172" max="7172" width="12.6640625" style="131" customWidth="1"/>
    <col min="7173" max="7173" width="13.6640625" style="131" customWidth="1"/>
    <col min="7174" max="7174" width="12.6640625" style="131" customWidth="1"/>
    <col min="7175" max="7424" width="11.44140625" style="131"/>
    <col min="7425" max="7425" width="3.33203125" style="131" customWidth="1"/>
    <col min="7426" max="7426" width="12.44140625" style="131" customWidth="1"/>
    <col min="7427" max="7427" width="13.33203125" style="131" customWidth="1"/>
    <col min="7428" max="7428" width="12.6640625" style="131" customWidth="1"/>
    <col min="7429" max="7429" width="13.6640625" style="131" customWidth="1"/>
    <col min="7430" max="7430" width="12.6640625" style="131" customWidth="1"/>
    <col min="7431" max="7680" width="11.44140625" style="131"/>
    <col min="7681" max="7681" width="3.33203125" style="131" customWidth="1"/>
    <col min="7682" max="7682" width="12.44140625" style="131" customWidth="1"/>
    <col min="7683" max="7683" width="13.33203125" style="131" customWidth="1"/>
    <col min="7684" max="7684" width="12.6640625" style="131" customWidth="1"/>
    <col min="7685" max="7685" width="13.6640625" style="131" customWidth="1"/>
    <col min="7686" max="7686" width="12.6640625" style="131" customWidth="1"/>
    <col min="7687" max="7936" width="11.44140625" style="131"/>
    <col min="7937" max="7937" width="3.33203125" style="131" customWidth="1"/>
    <col min="7938" max="7938" width="12.44140625" style="131" customWidth="1"/>
    <col min="7939" max="7939" width="13.33203125" style="131" customWidth="1"/>
    <col min="7940" max="7940" width="12.6640625" style="131" customWidth="1"/>
    <col min="7941" max="7941" width="13.6640625" style="131" customWidth="1"/>
    <col min="7942" max="7942" width="12.6640625" style="131" customWidth="1"/>
    <col min="7943" max="8192" width="11.44140625" style="131"/>
    <col min="8193" max="8193" width="3.33203125" style="131" customWidth="1"/>
    <col min="8194" max="8194" width="12.44140625" style="131" customWidth="1"/>
    <col min="8195" max="8195" width="13.33203125" style="131" customWidth="1"/>
    <col min="8196" max="8196" width="12.6640625" style="131" customWidth="1"/>
    <col min="8197" max="8197" width="13.6640625" style="131" customWidth="1"/>
    <col min="8198" max="8198" width="12.6640625" style="131" customWidth="1"/>
    <col min="8199" max="8448" width="11.44140625" style="131"/>
    <col min="8449" max="8449" width="3.33203125" style="131" customWidth="1"/>
    <col min="8450" max="8450" width="12.44140625" style="131" customWidth="1"/>
    <col min="8451" max="8451" width="13.33203125" style="131" customWidth="1"/>
    <col min="8452" max="8452" width="12.6640625" style="131" customWidth="1"/>
    <col min="8453" max="8453" width="13.6640625" style="131" customWidth="1"/>
    <col min="8454" max="8454" width="12.6640625" style="131" customWidth="1"/>
    <col min="8455" max="8704" width="11.44140625" style="131"/>
    <col min="8705" max="8705" width="3.33203125" style="131" customWidth="1"/>
    <col min="8706" max="8706" width="12.44140625" style="131" customWidth="1"/>
    <col min="8707" max="8707" width="13.33203125" style="131" customWidth="1"/>
    <col min="8708" max="8708" width="12.6640625" style="131" customWidth="1"/>
    <col min="8709" max="8709" width="13.6640625" style="131" customWidth="1"/>
    <col min="8710" max="8710" width="12.6640625" style="131" customWidth="1"/>
    <col min="8711" max="8960" width="11.44140625" style="131"/>
    <col min="8961" max="8961" width="3.33203125" style="131" customWidth="1"/>
    <col min="8962" max="8962" width="12.44140625" style="131" customWidth="1"/>
    <col min="8963" max="8963" width="13.33203125" style="131" customWidth="1"/>
    <col min="8964" max="8964" width="12.6640625" style="131" customWidth="1"/>
    <col min="8965" max="8965" width="13.6640625" style="131" customWidth="1"/>
    <col min="8966" max="8966" width="12.6640625" style="131" customWidth="1"/>
    <col min="8967" max="9216" width="11.44140625" style="131"/>
    <col min="9217" max="9217" width="3.33203125" style="131" customWidth="1"/>
    <col min="9218" max="9218" width="12.44140625" style="131" customWidth="1"/>
    <col min="9219" max="9219" width="13.33203125" style="131" customWidth="1"/>
    <col min="9220" max="9220" width="12.6640625" style="131" customWidth="1"/>
    <col min="9221" max="9221" width="13.6640625" style="131" customWidth="1"/>
    <col min="9222" max="9222" width="12.6640625" style="131" customWidth="1"/>
    <col min="9223" max="9472" width="11.44140625" style="131"/>
    <col min="9473" max="9473" width="3.33203125" style="131" customWidth="1"/>
    <col min="9474" max="9474" width="12.44140625" style="131" customWidth="1"/>
    <col min="9475" max="9475" width="13.33203125" style="131" customWidth="1"/>
    <col min="9476" max="9476" width="12.6640625" style="131" customWidth="1"/>
    <col min="9477" max="9477" width="13.6640625" style="131" customWidth="1"/>
    <col min="9478" max="9478" width="12.6640625" style="131" customWidth="1"/>
    <col min="9479" max="9728" width="11.44140625" style="131"/>
    <col min="9729" max="9729" width="3.33203125" style="131" customWidth="1"/>
    <col min="9730" max="9730" width="12.44140625" style="131" customWidth="1"/>
    <col min="9731" max="9731" width="13.33203125" style="131" customWidth="1"/>
    <col min="9732" max="9732" width="12.6640625" style="131" customWidth="1"/>
    <col min="9733" max="9733" width="13.6640625" style="131" customWidth="1"/>
    <col min="9734" max="9734" width="12.6640625" style="131" customWidth="1"/>
    <col min="9735" max="9984" width="11.44140625" style="131"/>
    <col min="9985" max="9985" width="3.33203125" style="131" customWidth="1"/>
    <col min="9986" max="9986" width="12.44140625" style="131" customWidth="1"/>
    <col min="9987" max="9987" width="13.33203125" style="131" customWidth="1"/>
    <col min="9988" max="9988" width="12.6640625" style="131" customWidth="1"/>
    <col min="9989" max="9989" width="13.6640625" style="131" customWidth="1"/>
    <col min="9990" max="9990" width="12.6640625" style="131" customWidth="1"/>
    <col min="9991" max="10240" width="11.44140625" style="131"/>
    <col min="10241" max="10241" width="3.33203125" style="131" customWidth="1"/>
    <col min="10242" max="10242" width="12.44140625" style="131" customWidth="1"/>
    <col min="10243" max="10243" width="13.33203125" style="131" customWidth="1"/>
    <col min="10244" max="10244" width="12.6640625" style="131" customWidth="1"/>
    <col min="10245" max="10245" width="13.6640625" style="131" customWidth="1"/>
    <col min="10246" max="10246" width="12.6640625" style="131" customWidth="1"/>
    <col min="10247" max="10496" width="11.44140625" style="131"/>
    <col min="10497" max="10497" width="3.33203125" style="131" customWidth="1"/>
    <col min="10498" max="10498" width="12.44140625" style="131" customWidth="1"/>
    <col min="10499" max="10499" width="13.33203125" style="131" customWidth="1"/>
    <col min="10500" max="10500" width="12.6640625" style="131" customWidth="1"/>
    <col min="10501" max="10501" width="13.6640625" style="131" customWidth="1"/>
    <col min="10502" max="10502" width="12.6640625" style="131" customWidth="1"/>
    <col min="10503" max="10752" width="11.44140625" style="131"/>
    <col min="10753" max="10753" width="3.33203125" style="131" customWidth="1"/>
    <col min="10754" max="10754" width="12.44140625" style="131" customWidth="1"/>
    <col min="10755" max="10755" width="13.33203125" style="131" customWidth="1"/>
    <col min="10756" max="10756" width="12.6640625" style="131" customWidth="1"/>
    <col min="10757" max="10757" width="13.6640625" style="131" customWidth="1"/>
    <col min="10758" max="10758" width="12.6640625" style="131" customWidth="1"/>
    <col min="10759" max="11008" width="11.44140625" style="131"/>
    <col min="11009" max="11009" width="3.33203125" style="131" customWidth="1"/>
    <col min="11010" max="11010" width="12.44140625" style="131" customWidth="1"/>
    <col min="11011" max="11011" width="13.33203125" style="131" customWidth="1"/>
    <col min="11012" max="11012" width="12.6640625" style="131" customWidth="1"/>
    <col min="11013" max="11013" width="13.6640625" style="131" customWidth="1"/>
    <col min="11014" max="11014" width="12.6640625" style="131" customWidth="1"/>
    <col min="11015" max="11264" width="11.44140625" style="131"/>
    <col min="11265" max="11265" width="3.33203125" style="131" customWidth="1"/>
    <col min="11266" max="11266" width="12.44140625" style="131" customWidth="1"/>
    <col min="11267" max="11267" width="13.33203125" style="131" customWidth="1"/>
    <col min="11268" max="11268" width="12.6640625" style="131" customWidth="1"/>
    <col min="11269" max="11269" width="13.6640625" style="131" customWidth="1"/>
    <col min="11270" max="11270" width="12.6640625" style="131" customWidth="1"/>
    <col min="11271" max="11520" width="11.44140625" style="131"/>
    <col min="11521" max="11521" width="3.33203125" style="131" customWidth="1"/>
    <col min="11522" max="11522" width="12.44140625" style="131" customWidth="1"/>
    <col min="11523" max="11523" width="13.33203125" style="131" customWidth="1"/>
    <col min="11524" max="11524" width="12.6640625" style="131" customWidth="1"/>
    <col min="11525" max="11525" width="13.6640625" style="131" customWidth="1"/>
    <col min="11526" max="11526" width="12.6640625" style="131" customWidth="1"/>
    <col min="11527" max="11776" width="11.44140625" style="131"/>
    <col min="11777" max="11777" width="3.33203125" style="131" customWidth="1"/>
    <col min="11778" max="11778" width="12.44140625" style="131" customWidth="1"/>
    <col min="11779" max="11779" width="13.33203125" style="131" customWidth="1"/>
    <col min="11780" max="11780" width="12.6640625" style="131" customWidth="1"/>
    <col min="11781" max="11781" width="13.6640625" style="131" customWidth="1"/>
    <col min="11782" max="11782" width="12.6640625" style="131" customWidth="1"/>
    <col min="11783" max="12032" width="11.44140625" style="131"/>
    <col min="12033" max="12033" width="3.33203125" style="131" customWidth="1"/>
    <col min="12034" max="12034" width="12.44140625" style="131" customWidth="1"/>
    <col min="12035" max="12035" width="13.33203125" style="131" customWidth="1"/>
    <col min="12036" max="12036" width="12.6640625" style="131" customWidth="1"/>
    <col min="12037" max="12037" width="13.6640625" style="131" customWidth="1"/>
    <col min="12038" max="12038" width="12.6640625" style="131" customWidth="1"/>
    <col min="12039" max="12288" width="11.44140625" style="131"/>
    <col min="12289" max="12289" width="3.33203125" style="131" customWidth="1"/>
    <col min="12290" max="12290" width="12.44140625" style="131" customWidth="1"/>
    <col min="12291" max="12291" width="13.33203125" style="131" customWidth="1"/>
    <col min="12292" max="12292" width="12.6640625" style="131" customWidth="1"/>
    <col min="12293" max="12293" width="13.6640625" style="131" customWidth="1"/>
    <col min="12294" max="12294" width="12.6640625" style="131" customWidth="1"/>
    <col min="12295" max="12544" width="11.44140625" style="131"/>
    <col min="12545" max="12545" width="3.33203125" style="131" customWidth="1"/>
    <col min="12546" max="12546" width="12.44140625" style="131" customWidth="1"/>
    <col min="12547" max="12547" width="13.33203125" style="131" customWidth="1"/>
    <col min="12548" max="12548" width="12.6640625" style="131" customWidth="1"/>
    <col min="12549" max="12549" width="13.6640625" style="131" customWidth="1"/>
    <col min="12550" max="12550" width="12.6640625" style="131" customWidth="1"/>
    <col min="12551" max="12800" width="11.44140625" style="131"/>
    <col min="12801" max="12801" width="3.33203125" style="131" customWidth="1"/>
    <col min="12802" max="12802" width="12.44140625" style="131" customWidth="1"/>
    <col min="12803" max="12803" width="13.33203125" style="131" customWidth="1"/>
    <col min="12804" max="12804" width="12.6640625" style="131" customWidth="1"/>
    <col min="12805" max="12805" width="13.6640625" style="131" customWidth="1"/>
    <col min="12806" max="12806" width="12.6640625" style="131" customWidth="1"/>
    <col min="12807" max="13056" width="11.44140625" style="131"/>
    <col min="13057" max="13057" width="3.33203125" style="131" customWidth="1"/>
    <col min="13058" max="13058" width="12.44140625" style="131" customWidth="1"/>
    <col min="13059" max="13059" width="13.33203125" style="131" customWidth="1"/>
    <col min="13060" max="13060" width="12.6640625" style="131" customWidth="1"/>
    <col min="13061" max="13061" width="13.6640625" style="131" customWidth="1"/>
    <col min="13062" max="13062" width="12.6640625" style="131" customWidth="1"/>
    <col min="13063" max="13312" width="11.44140625" style="131"/>
    <col min="13313" max="13313" width="3.33203125" style="131" customWidth="1"/>
    <col min="13314" max="13314" width="12.44140625" style="131" customWidth="1"/>
    <col min="13315" max="13315" width="13.33203125" style="131" customWidth="1"/>
    <col min="13316" max="13316" width="12.6640625" style="131" customWidth="1"/>
    <col min="13317" max="13317" width="13.6640625" style="131" customWidth="1"/>
    <col min="13318" max="13318" width="12.6640625" style="131" customWidth="1"/>
    <col min="13319" max="13568" width="11.44140625" style="131"/>
    <col min="13569" max="13569" width="3.33203125" style="131" customWidth="1"/>
    <col min="13570" max="13570" width="12.44140625" style="131" customWidth="1"/>
    <col min="13571" max="13571" width="13.33203125" style="131" customWidth="1"/>
    <col min="13572" max="13572" width="12.6640625" style="131" customWidth="1"/>
    <col min="13573" max="13573" width="13.6640625" style="131" customWidth="1"/>
    <col min="13574" max="13574" width="12.6640625" style="131" customWidth="1"/>
    <col min="13575" max="13824" width="11.44140625" style="131"/>
    <col min="13825" max="13825" width="3.33203125" style="131" customWidth="1"/>
    <col min="13826" max="13826" width="12.44140625" style="131" customWidth="1"/>
    <col min="13827" max="13827" width="13.33203125" style="131" customWidth="1"/>
    <col min="13828" max="13828" width="12.6640625" style="131" customWidth="1"/>
    <col min="13829" max="13829" width="13.6640625" style="131" customWidth="1"/>
    <col min="13830" max="13830" width="12.6640625" style="131" customWidth="1"/>
    <col min="13831" max="14080" width="11.44140625" style="131"/>
    <col min="14081" max="14081" width="3.33203125" style="131" customWidth="1"/>
    <col min="14082" max="14082" width="12.44140625" style="131" customWidth="1"/>
    <col min="14083" max="14083" width="13.33203125" style="131" customWidth="1"/>
    <col min="14084" max="14084" width="12.6640625" style="131" customWidth="1"/>
    <col min="14085" max="14085" width="13.6640625" style="131" customWidth="1"/>
    <col min="14086" max="14086" width="12.6640625" style="131" customWidth="1"/>
    <col min="14087" max="14336" width="11.44140625" style="131"/>
    <col min="14337" max="14337" width="3.33203125" style="131" customWidth="1"/>
    <col min="14338" max="14338" width="12.44140625" style="131" customWidth="1"/>
    <col min="14339" max="14339" width="13.33203125" style="131" customWidth="1"/>
    <col min="14340" max="14340" width="12.6640625" style="131" customWidth="1"/>
    <col min="14341" max="14341" width="13.6640625" style="131" customWidth="1"/>
    <col min="14342" max="14342" width="12.6640625" style="131" customWidth="1"/>
    <col min="14343" max="14592" width="11.44140625" style="131"/>
    <col min="14593" max="14593" width="3.33203125" style="131" customWidth="1"/>
    <col min="14594" max="14594" width="12.44140625" style="131" customWidth="1"/>
    <col min="14595" max="14595" width="13.33203125" style="131" customWidth="1"/>
    <col min="14596" max="14596" width="12.6640625" style="131" customWidth="1"/>
    <col min="14597" max="14597" width="13.6640625" style="131" customWidth="1"/>
    <col min="14598" max="14598" width="12.6640625" style="131" customWidth="1"/>
    <col min="14599" max="14848" width="11.44140625" style="131"/>
    <col min="14849" max="14849" width="3.33203125" style="131" customWidth="1"/>
    <col min="14850" max="14850" width="12.44140625" style="131" customWidth="1"/>
    <col min="14851" max="14851" width="13.33203125" style="131" customWidth="1"/>
    <col min="14852" max="14852" width="12.6640625" style="131" customWidth="1"/>
    <col min="14853" max="14853" width="13.6640625" style="131" customWidth="1"/>
    <col min="14854" max="14854" width="12.6640625" style="131" customWidth="1"/>
    <col min="14855" max="15104" width="11.44140625" style="131"/>
    <col min="15105" max="15105" width="3.33203125" style="131" customWidth="1"/>
    <col min="15106" max="15106" width="12.44140625" style="131" customWidth="1"/>
    <col min="15107" max="15107" width="13.33203125" style="131" customWidth="1"/>
    <col min="15108" max="15108" width="12.6640625" style="131" customWidth="1"/>
    <col min="15109" max="15109" width="13.6640625" style="131" customWidth="1"/>
    <col min="15110" max="15110" width="12.6640625" style="131" customWidth="1"/>
    <col min="15111" max="15360" width="11.44140625" style="131"/>
    <col min="15361" max="15361" width="3.33203125" style="131" customWidth="1"/>
    <col min="15362" max="15362" width="12.44140625" style="131" customWidth="1"/>
    <col min="15363" max="15363" width="13.33203125" style="131" customWidth="1"/>
    <col min="15364" max="15364" width="12.6640625" style="131" customWidth="1"/>
    <col min="15365" max="15365" width="13.6640625" style="131" customWidth="1"/>
    <col min="15366" max="15366" width="12.6640625" style="131" customWidth="1"/>
    <col min="15367" max="15616" width="11.44140625" style="131"/>
    <col min="15617" max="15617" width="3.33203125" style="131" customWidth="1"/>
    <col min="15618" max="15618" width="12.44140625" style="131" customWidth="1"/>
    <col min="15619" max="15619" width="13.33203125" style="131" customWidth="1"/>
    <col min="15620" max="15620" width="12.6640625" style="131" customWidth="1"/>
    <col min="15621" max="15621" width="13.6640625" style="131" customWidth="1"/>
    <col min="15622" max="15622" width="12.6640625" style="131" customWidth="1"/>
    <col min="15623" max="15872" width="11.44140625" style="131"/>
    <col min="15873" max="15873" width="3.33203125" style="131" customWidth="1"/>
    <col min="15874" max="15874" width="12.44140625" style="131" customWidth="1"/>
    <col min="15875" max="15875" width="13.33203125" style="131" customWidth="1"/>
    <col min="15876" max="15876" width="12.6640625" style="131" customWidth="1"/>
    <col min="15877" max="15877" width="13.6640625" style="131" customWidth="1"/>
    <col min="15878" max="15878" width="12.6640625" style="131" customWidth="1"/>
    <col min="15879" max="16128" width="11.44140625" style="131"/>
    <col min="16129" max="16129" width="3.33203125" style="131" customWidth="1"/>
    <col min="16130" max="16130" width="12.44140625" style="131" customWidth="1"/>
    <col min="16131" max="16131" width="13.33203125" style="131" customWidth="1"/>
    <col min="16132" max="16132" width="12.6640625" style="131" customWidth="1"/>
    <col min="16133" max="16133" width="13.6640625" style="131" customWidth="1"/>
    <col min="16134" max="16134" width="12.6640625" style="131" customWidth="1"/>
    <col min="16135" max="16384" width="11.44140625" style="131"/>
  </cols>
  <sheetData>
    <row r="1" spans="1:6" ht="13.8">
      <c r="A1" s="1890"/>
      <c r="B1" s="1891"/>
    </row>
    <row r="2" spans="1:6" ht="63.6" customHeight="1">
      <c r="A2" s="772" t="s">
        <v>1473</v>
      </c>
      <c r="B2" s="1640"/>
      <c r="C2" s="1640"/>
      <c r="D2" s="1640"/>
      <c r="E2" s="1640"/>
      <c r="F2" s="1640"/>
    </row>
    <row r="3" spans="1:6" ht="16.5" customHeight="1">
      <c r="A3" s="1920" t="s">
        <v>1199</v>
      </c>
      <c r="B3" s="1843"/>
      <c r="C3" s="1843"/>
      <c r="D3" s="1843"/>
      <c r="E3" s="1843"/>
      <c r="F3" s="1843"/>
    </row>
    <row r="4" spans="1:6" ht="4.2" customHeight="1" thickBot="1">
      <c r="A4" s="1860"/>
      <c r="B4" s="1860"/>
      <c r="C4" s="1860"/>
      <c r="D4" s="1860"/>
      <c r="E4" s="1843"/>
      <c r="F4" s="1843"/>
    </row>
    <row r="5" spans="1:6" ht="15.75" customHeight="1">
      <c r="A5" s="1921"/>
      <c r="B5" s="1921"/>
      <c r="C5" s="1697">
        <v>45565</v>
      </c>
      <c r="D5" s="1698"/>
      <c r="E5" s="1922">
        <v>45930</v>
      </c>
      <c r="F5" s="1698"/>
    </row>
    <row r="6" spans="1:6" ht="27.6">
      <c r="A6" s="2508"/>
      <c r="B6" s="2494"/>
      <c r="C6" s="1668" t="s">
        <v>1385</v>
      </c>
      <c r="D6" s="1669" t="s">
        <v>1403</v>
      </c>
      <c r="E6" s="1923" t="s">
        <v>1385</v>
      </c>
      <c r="F6" s="1669" t="s">
        <v>1403</v>
      </c>
    </row>
    <row r="7" spans="1:6" ht="13.8" outlineLevel="1">
      <c r="A7" s="1542" t="s">
        <v>137</v>
      </c>
      <c r="B7" s="1629"/>
      <c r="C7" s="1670"/>
      <c r="D7" s="1670"/>
      <c r="E7" s="1924"/>
      <c r="F7" s="1670"/>
    </row>
    <row r="8" spans="1:6" ht="13.8" outlineLevel="1">
      <c r="A8" s="1542"/>
      <c r="B8" s="1629" t="s">
        <v>1474</v>
      </c>
      <c r="C8" s="1674">
        <v>810</v>
      </c>
      <c r="D8" s="1925">
        <v>1607.6925925925925</v>
      </c>
      <c r="E8" s="1674">
        <v>930</v>
      </c>
      <c r="F8" s="1674">
        <v>1546.5784946236558</v>
      </c>
    </row>
    <row r="9" spans="1:6" ht="13.8" outlineLevel="1">
      <c r="A9" s="1542"/>
      <c r="B9" s="1629" t="s">
        <v>1475</v>
      </c>
      <c r="C9" s="1674">
        <v>1363</v>
      </c>
      <c r="D9" s="1925">
        <v>682.13719735876748</v>
      </c>
      <c r="E9" s="1674">
        <v>1527</v>
      </c>
      <c r="F9" s="1674">
        <v>690.59332023575644</v>
      </c>
    </row>
    <row r="10" spans="1:6" ht="13.8" outlineLevel="1">
      <c r="A10" s="1651"/>
      <c r="B10" s="1676" t="s">
        <v>1476</v>
      </c>
      <c r="C10" s="1926">
        <v>939</v>
      </c>
      <c r="D10" s="1927">
        <v>422.57933972310968</v>
      </c>
      <c r="E10" s="1926">
        <v>1087</v>
      </c>
      <c r="F10" s="1926">
        <v>436.7479300827967</v>
      </c>
    </row>
    <row r="11" spans="1:6" ht="15" customHeight="1" outlineLevel="1">
      <c r="A11" s="1542" t="s">
        <v>140</v>
      </c>
      <c r="B11" s="1629"/>
      <c r="C11" s="1670"/>
      <c r="D11" s="1928"/>
      <c r="E11" s="1670"/>
      <c r="F11" s="1670"/>
    </row>
    <row r="12" spans="1:6" ht="15" customHeight="1" outlineLevel="1">
      <c r="A12" s="1542"/>
      <c r="B12" s="1672" t="s">
        <v>1474</v>
      </c>
      <c r="C12" s="1674">
        <v>27986</v>
      </c>
      <c r="D12" s="1925">
        <v>934.83891945972982</v>
      </c>
      <c r="E12" s="1674">
        <v>29258</v>
      </c>
      <c r="F12" s="1674">
        <v>922.95707157016886</v>
      </c>
    </row>
    <row r="13" spans="1:6" ht="15" customHeight="1" outlineLevel="1">
      <c r="A13" s="1542"/>
      <c r="B13" s="1629" t="s">
        <v>1475</v>
      </c>
      <c r="C13" s="1674">
        <v>12265</v>
      </c>
      <c r="D13" s="1925">
        <v>469.93664900122297</v>
      </c>
      <c r="E13" s="1674">
        <v>12175</v>
      </c>
      <c r="F13" s="1674">
        <v>487.18792607802874</v>
      </c>
    </row>
    <row r="14" spans="1:6" ht="15" customHeight="1" outlineLevel="1">
      <c r="A14" s="1651"/>
      <c r="B14" s="1676" t="s">
        <v>1476</v>
      </c>
      <c r="C14" s="1926">
        <v>7473</v>
      </c>
      <c r="D14" s="1927">
        <v>396.54770507159105</v>
      </c>
      <c r="E14" s="1926">
        <v>7794</v>
      </c>
      <c r="F14" s="1926">
        <v>391.07236335642801</v>
      </c>
    </row>
    <row r="15" spans="1:6" ht="15" customHeight="1" outlineLevel="1">
      <c r="A15" s="1542" t="s">
        <v>148</v>
      </c>
      <c r="B15" s="1629"/>
      <c r="C15" s="1929"/>
      <c r="D15" s="1928"/>
      <c r="E15" s="1670"/>
      <c r="F15" s="1670"/>
    </row>
    <row r="16" spans="1:6" ht="15" customHeight="1" outlineLevel="1">
      <c r="A16" s="1542"/>
      <c r="B16" s="1672" t="s">
        <v>1474</v>
      </c>
      <c r="C16" s="1674">
        <v>17561</v>
      </c>
      <c r="D16" s="1925">
        <v>1026.8559307556518</v>
      </c>
      <c r="E16" s="1674">
        <v>18354</v>
      </c>
      <c r="F16" s="1674">
        <v>1018.1359376702626</v>
      </c>
    </row>
    <row r="17" spans="1:6" ht="15" customHeight="1" outlineLevel="1">
      <c r="A17" s="1542"/>
      <c r="B17" s="1629" t="s">
        <v>1475</v>
      </c>
      <c r="C17" s="1674">
        <v>8009</v>
      </c>
      <c r="D17" s="1925">
        <v>544.02085154201518</v>
      </c>
      <c r="E17" s="1674">
        <v>7978</v>
      </c>
      <c r="F17" s="1674">
        <v>551.93406868889451</v>
      </c>
    </row>
    <row r="18" spans="1:6" ht="15" customHeight="1" outlineLevel="1">
      <c r="A18" s="1651"/>
      <c r="B18" s="1676" t="s">
        <v>1476</v>
      </c>
      <c r="C18" s="1926">
        <v>5006</v>
      </c>
      <c r="D18" s="1927">
        <v>439.55453455852978</v>
      </c>
      <c r="E18" s="1926">
        <v>5180</v>
      </c>
      <c r="F18" s="1926">
        <v>445.38359073359072</v>
      </c>
    </row>
    <row r="19" spans="1:6" ht="15" customHeight="1" outlineLevel="1">
      <c r="A19" s="1542" t="s">
        <v>142</v>
      </c>
      <c r="B19" s="1629"/>
      <c r="C19" s="1670"/>
      <c r="D19" s="1928"/>
      <c r="E19" s="1670"/>
      <c r="F19" s="1670"/>
    </row>
    <row r="20" spans="1:6" ht="15" customHeight="1" outlineLevel="1">
      <c r="A20" s="1542"/>
      <c r="B20" s="1672" t="s">
        <v>1474</v>
      </c>
      <c r="C20" s="1674">
        <v>21637</v>
      </c>
      <c r="D20" s="1925">
        <v>818.08277487636917</v>
      </c>
      <c r="E20" s="1674">
        <v>22483</v>
      </c>
      <c r="F20" s="1674">
        <v>815.29924832095367</v>
      </c>
    </row>
    <row r="21" spans="1:6" ht="15" customHeight="1" outlineLevel="1">
      <c r="A21" s="1542"/>
      <c r="B21" s="1629" t="s">
        <v>1475</v>
      </c>
      <c r="C21" s="1674">
        <v>8836</v>
      </c>
      <c r="D21" s="1925">
        <v>454.11543684925306</v>
      </c>
      <c r="E21" s="1674">
        <v>8514</v>
      </c>
      <c r="F21" s="1674">
        <v>474.88653981677237</v>
      </c>
    </row>
    <row r="22" spans="1:6" ht="15" customHeight="1" outlineLevel="1">
      <c r="A22" s="1655"/>
      <c r="B22" s="1680" t="s">
        <v>1476</v>
      </c>
      <c r="C22" s="1930">
        <v>5452</v>
      </c>
      <c r="D22" s="1931">
        <v>352.77622890682318</v>
      </c>
      <c r="E22" s="1930">
        <v>5529</v>
      </c>
      <c r="F22" s="1930">
        <v>357.46066196418883</v>
      </c>
    </row>
    <row r="23" spans="1:6" ht="15" customHeight="1">
      <c r="A23" s="1542" t="s">
        <v>143</v>
      </c>
      <c r="B23" s="1542"/>
      <c r="C23" s="1670"/>
      <c r="D23" s="1928"/>
      <c r="E23" s="1670"/>
      <c r="F23" s="1670"/>
    </row>
    <row r="24" spans="1:6" ht="15" customHeight="1">
      <c r="A24" s="1629"/>
      <c r="B24" s="1629" t="s">
        <v>1474</v>
      </c>
      <c r="C24" s="1674">
        <v>67994</v>
      </c>
      <c r="D24" s="1925">
        <v>929.46593817101507</v>
      </c>
      <c r="E24" s="1674">
        <v>71025</v>
      </c>
      <c r="F24" s="1674">
        <v>921.63936642027454</v>
      </c>
    </row>
    <row r="25" spans="1:6" ht="15" customHeight="1">
      <c r="A25" s="1629"/>
      <c r="B25" s="1629" t="s">
        <v>1475</v>
      </c>
      <c r="C25" s="1674">
        <v>30473</v>
      </c>
      <c r="D25" s="1925">
        <v>494.31145604305453</v>
      </c>
      <c r="E25" s="1674">
        <v>30194</v>
      </c>
      <c r="F25" s="1674">
        <v>511.11356560906142</v>
      </c>
    </row>
    <row r="26" spans="1:6" ht="15" customHeight="1" thickBot="1">
      <c r="A26" s="1657"/>
      <c r="B26" s="1657" t="s">
        <v>1476</v>
      </c>
      <c r="C26" s="1932">
        <v>18870</v>
      </c>
      <c r="D26" s="1933">
        <v>396.60567037625862</v>
      </c>
      <c r="E26" s="1932">
        <v>19590</v>
      </c>
      <c r="F26" s="1932">
        <v>398.48136804492088</v>
      </c>
    </row>
    <row r="27" spans="1:6" ht="43.8" customHeight="1">
      <c r="A27" s="2507" t="s">
        <v>1396</v>
      </c>
      <c r="B27" s="2507"/>
      <c r="C27" s="2507"/>
      <c r="D27" s="2507"/>
      <c r="E27" s="2507"/>
      <c r="F27" s="2507"/>
    </row>
    <row r="28" spans="1:6" ht="28.2" customHeight="1">
      <c r="A28" s="2507" t="s">
        <v>1477</v>
      </c>
      <c r="B28" s="2507"/>
      <c r="C28" s="2507"/>
      <c r="D28" s="2507"/>
      <c r="E28" s="2507"/>
      <c r="F28" s="2507"/>
    </row>
    <row r="29" spans="1:6" ht="13.8">
      <c r="A29" s="2507" t="s">
        <v>198</v>
      </c>
      <c r="B29" s="2507"/>
      <c r="C29" s="2507"/>
      <c r="D29" s="2507"/>
      <c r="E29" s="2507"/>
      <c r="F29" s="2507"/>
    </row>
    <row r="30" spans="1:6" ht="13.8">
      <c r="A30" s="292"/>
      <c r="B30" s="292"/>
      <c r="C30" s="292"/>
      <c r="D30" s="292"/>
      <c r="E30" s="292"/>
      <c r="F30" s="292"/>
    </row>
    <row r="31" spans="1:6" ht="13.8">
      <c r="A31" s="292"/>
      <c r="B31" s="292"/>
      <c r="C31" s="1900"/>
      <c r="D31" s="292"/>
      <c r="E31" s="1900"/>
      <c r="F31" s="292"/>
    </row>
    <row r="32" spans="1:6" ht="13.8">
      <c r="A32" s="292"/>
      <c r="B32" s="292"/>
      <c r="C32" s="292"/>
      <c r="D32" s="292"/>
      <c r="E32" s="292"/>
      <c r="F32" s="292"/>
    </row>
    <row r="33" spans="1:6">
      <c r="A33" s="1934"/>
      <c r="B33" s="1934"/>
      <c r="C33" s="1934"/>
      <c r="D33" s="1934"/>
      <c r="E33" s="1934"/>
      <c r="F33" s="1934"/>
    </row>
    <row r="34" spans="1:6">
      <c r="A34" s="1934"/>
      <c r="B34" s="1934"/>
      <c r="C34" s="1934"/>
      <c r="D34" s="1934"/>
      <c r="E34" s="1934"/>
      <c r="F34" s="1934"/>
    </row>
    <row r="35" spans="1:6">
      <c r="A35" s="1934"/>
      <c r="B35" s="1934"/>
      <c r="C35" s="1934"/>
      <c r="D35" s="1934"/>
      <c r="E35" s="1934"/>
      <c r="F35" s="1934"/>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3F334-21D3-4F2C-A93C-7CF7A496C3B3}">
  <sheetPr>
    <pageSetUpPr fitToPage="1"/>
  </sheetPr>
  <dimension ref="A1:L198"/>
  <sheetViews>
    <sheetView workbookViewId="0">
      <selection activeCell="B1" sqref="B1"/>
    </sheetView>
  </sheetViews>
  <sheetFormatPr baseColWidth="10" defaultColWidth="11.44140625" defaultRowHeight="13.2"/>
  <cols>
    <col min="1" max="1" width="1.33203125" style="1853" customWidth="1"/>
    <col min="2" max="2" width="19.5546875" style="1853" customWidth="1"/>
    <col min="3" max="3" width="5.88671875" style="1853" customWidth="1"/>
    <col min="4" max="4" width="13.33203125" style="1853" customWidth="1"/>
    <col min="5" max="5" width="6.77734375" style="1853" bestFit="1" customWidth="1"/>
    <col min="6" max="6" width="12.5546875" style="1853" customWidth="1"/>
    <col min="7" max="7" width="8.44140625" style="1853" bestFit="1" customWidth="1"/>
    <col min="8" max="8" width="12.5546875" style="1853" customWidth="1"/>
    <col min="9" max="9" width="6.77734375" style="1853" bestFit="1" customWidth="1"/>
    <col min="10" max="10" width="12.5546875" style="1853" customWidth="1"/>
    <col min="11" max="11" width="8.44140625" style="1853" bestFit="1" customWidth="1"/>
    <col min="12" max="12" width="13.6640625" style="1853" customWidth="1"/>
    <col min="13" max="256" width="11.44140625" style="1853"/>
    <col min="257" max="257" width="1.33203125" style="1853" customWidth="1"/>
    <col min="258" max="258" width="19.5546875" style="1853" customWidth="1"/>
    <col min="259" max="259" width="5.88671875" style="1853" customWidth="1"/>
    <col min="260" max="260" width="13.33203125" style="1853" customWidth="1"/>
    <col min="261" max="261" width="6.77734375" style="1853" bestFit="1" customWidth="1"/>
    <col min="262" max="262" width="12.5546875" style="1853" customWidth="1"/>
    <col min="263" max="263" width="8.44140625" style="1853" bestFit="1" customWidth="1"/>
    <col min="264" max="264" width="12.5546875" style="1853" customWidth="1"/>
    <col min="265" max="265" width="6.77734375" style="1853" bestFit="1" customWidth="1"/>
    <col min="266" max="266" width="12.5546875" style="1853" customWidth="1"/>
    <col min="267" max="267" width="8.44140625" style="1853" bestFit="1" customWidth="1"/>
    <col min="268" max="268" width="13.6640625" style="1853" customWidth="1"/>
    <col min="269" max="512" width="11.44140625" style="1853"/>
    <col min="513" max="513" width="1.33203125" style="1853" customWidth="1"/>
    <col min="514" max="514" width="19.5546875" style="1853" customWidth="1"/>
    <col min="515" max="515" width="5.88671875" style="1853" customWidth="1"/>
    <col min="516" max="516" width="13.33203125" style="1853" customWidth="1"/>
    <col min="517" max="517" width="6.77734375" style="1853" bestFit="1" customWidth="1"/>
    <col min="518" max="518" width="12.5546875" style="1853" customWidth="1"/>
    <col min="519" max="519" width="8.44140625" style="1853" bestFit="1" customWidth="1"/>
    <col min="520" max="520" width="12.5546875" style="1853" customWidth="1"/>
    <col min="521" max="521" width="6.77734375" style="1853" bestFit="1" customWidth="1"/>
    <col min="522" max="522" width="12.5546875" style="1853" customWidth="1"/>
    <col min="523" max="523" width="8.44140625" style="1853" bestFit="1" customWidth="1"/>
    <col min="524" max="524" width="13.6640625" style="1853" customWidth="1"/>
    <col min="525" max="768" width="11.44140625" style="1853"/>
    <col min="769" max="769" width="1.33203125" style="1853" customWidth="1"/>
    <col min="770" max="770" width="19.5546875" style="1853" customWidth="1"/>
    <col min="771" max="771" width="5.88671875" style="1853" customWidth="1"/>
    <col min="772" max="772" width="13.33203125" style="1853" customWidth="1"/>
    <col min="773" max="773" width="6.77734375" style="1853" bestFit="1" customWidth="1"/>
    <col min="774" max="774" width="12.5546875" style="1853" customWidth="1"/>
    <col min="775" max="775" width="8.44140625" style="1853" bestFit="1" customWidth="1"/>
    <col min="776" max="776" width="12.5546875" style="1853" customWidth="1"/>
    <col min="777" max="777" width="6.77734375" style="1853" bestFit="1" customWidth="1"/>
    <col min="778" max="778" width="12.5546875" style="1853" customWidth="1"/>
    <col min="779" max="779" width="8.44140625" style="1853" bestFit="1" customWidth="1"/>
    <col min="780" max="780" width="13.6640625" style="1853" customWidth="1"/>
    <col min="781" max="1024" width="11.44140625" style="1853"/>
    <col min="1025" max="1025" width="1.33203125" style="1853" customWidth="1"/>
    <col min="1026" max="1026" width="19.5546875" style="1853" customWidth="1"/>
    <col min="1027" max="1027" width="5.88671875" style="1853" customWidth="1"/>
    <col min="1028" max="1028" width="13.33203125" style="1853" customWidth="1"/>
    <col min="1029" max="1029" width="6.77734375" style="1853" bestFit="1" customWidth="1"/>
    <col min="1030" max="1030" width="12.5546875" style="1853" customWidth="1"/>
    <col min="1031" max="1031" width="8.44140625" style="1853" bestFit="1" customWidth="1"/>
    <col min="1032" max="1032" width="12.5546875" style="1853" customWidth="1"/>
    <col min="1033" max="1033" width="6.77734375" style="1853" bestFit="1" customWidth="1"/>
    <col min="1034" max="1034" width="12.5546875" style="1853" customWidth="1"/>
    <col min="1035" max="1035" width="8.44140625" style="1853" bestFit="1" customWidth="1"/>
    <col min="1036" max="1036" width="13.6640625" style="1853" customWidth="1"/>
    <col min="1037" max="1280" width="11.44140625" style="1853"/>
    <col min="1281" max="1281" width="1.33203125" style="1853" customWidth="1"/>
    <col min="1282" max="1282" width="19.5546875" style="1853" customWidth="1"/>
    <col min="1283" max="1283" width="5.88671875" style="1853" customWidth="1"/>
    <col min="1284" max="1284" width="13.33203125" style="1853" customWidth="1"/>
    <col min="1285" max="1285" width="6.77734375" style="1853" bestFit="1" customWidth="1"/>
    <col min="1286" max="1286" width="12.5546875" style="1853" customWidth="1"/>
    <col min="1287" max="1287" width="8.44140625" style="1853" bestFit="1" customWidth="1"/>
    <col min="1288" max="1288" width="12.5546875" style="1853" customWidth="1"/>
    <col min="1289" max="1289" width="6.77734375" style="1853" bestFit="1" customWidth="1"/>
    <col min="1290" max="1290" width="12.5546875" style="1853" customWidth="1"/>
    <col min="1291" max="1291" width="8.44140625" style="1853" bestFit="1" customWidth="1"/>
    <col min="1292" max="1292" width="13.6640625" style="1853" customWidth="1"/>
    <col min="1293" max="1536" width="11.44140625" style="1853"/>
    <col min="1537" max="1537" width="1.33203125" style="1853" customWidth="1"/>
    <col min="1538" max="1538" width="19.5546875" style="1853" customWidth="1"/>
    <col min="1539" max="1539" width="5.88671875" style="1853" customWidth="1"/>
    <col min="1540" max="1540" width="13.33203125" style="1853" customWidth="1"/>
    <col min="1541" max="1541" width="6.77734375" style="1853" bestFit="1" customWidth="1"/>
    <col min="1542" max="1542" width="12.5546875" style="1853" customWidth="1"/>
    <col min="1543" max="1543" width="8.44140625" style="1853" bestFit="1" customWidth="1"/>
    <col min="1544" max="1544" width="12.5546875" style="1853" customWidth="1"/>
    <col min="1545" max="1545" width="6.77734375" style="1853" bestFit="1" customWidth="1"/>
    <col min="1546" max="1546" width="12.5546875" style="1853" customWidth="1"/>
    <col min="1547" max="1547" width="8.44140625" style="1853" bestFit="1" customWidth="1"/>
    <col min="1548" max="1548" width="13.6640625" style="1853" customWidth="1"/>
    <col min="1549" max="1792" width="11.44140625" style="1853"/>
    <col min="1793" max="1793" width="1.33203125" style="1853" customWidth="1"/>
    <col min="1794" max="1794" width="19.5546875" style="1853" customWidth="1"/>
    <col min="1795" max="1795" width="5.88671875" style="1853" customWidth="1"/>
    <col min="1796" max="1796" width="13.33203125" style="1853" customWidth="1"/>
    <col min="1797" max="1797" width="6.77734375" style="1853" bestFit="1" customWidth="1"/>
    <col min="1798" max="1798" width="12.5546875" style="1853" customWidth="1"/>
    <col min="1799" max="1799" width="8.44140625" style="1853" bestFit="1" customWidth="1"/>
    <col min="1800" max="1800" width="12.5546875" style="1853" customWidth="1"/>
    <col min="1801" max="1801" width="6.77734375" style="1853" bestFit="1" customWidth="1"/>
    <col min="1802" max="1802" width="12.5546875" style="1853" customWidth="1"/>
    <col min="1803" max="1803" width="8.44140625" style="1853" bestFit="1" customWidth="1"/>
    <col min="1804" max="1804" width="13.6640625" style="1853" customWidth="1"/>
    <col min="1805" max="2048" width="11.44140625" style="1853"/>
    <col min="2049" max="2049" width="1.33203125" style="1853" customWidth="1"/>
    <col min="2050" max="2050" width="19.5546875" style="1853" customWidth="1"/>
    <col min="2051" max="2051" width="5.88671875" style="1853" customWidth="1"/>
    <col min="2052" max="2052" width="13.33203125" style="1853" customWidth="1"/>
    <col min="2053" max="2053" width="6.77734375" style="1853" bestFit="1" customWidth="1"/>
    <col min="2054" max="2054" width="12.5546875" style="1853" customWidth="1"/>
    <col min="2055" max="2055" width="8.44140625" style="1853" bestFit="1" customWidth="1"/>
    <col min="2056" max="2056" width="12.5546875" style="1853" customWidth="1"/>
    <col min="2057" max="2057" width="6.77734375" style="1853" bestFit="1" customWidth="1"/>
    <col min="2058" max="2058" width="12.5546875" style="1853" customWidth="1"/>
    <col min="2059" max="2059" width="8.44140625" style="1853" bestFit="1" customWidth="1"/>
    <col min="2060" max="2060" width="13.6640625" style="1853" customWidth="1"/>
    <col min="2061" max="2304" width="11.44140625" style="1853"/>
    <col min="2305" max="2305" width="1.33203125" style="1853" customWidth="1"/>
    <col min="2306" max="2306" width="19.5546875" style="1853" customWidth="1"/>
    <col min="2307" max="2307" width="5.88671875" style="1853" customWidth="1"/>
    <col min="2308" max="2308" width="13.33203125" style="1853" customWidth="1"/>
    <col min="2309" max="2309" width="6.77734375" style="1853" bestFit="1" customWidth="1"/>
    <col min="2310" max="2310" width="12.5546875" style="1853" customWidth="1"/>
    <col min="2311" max="2311" width="8.44140625" style="1853" bestFit="1" customWidth="1"/>
    <col min="2312" max="2312" width="12.5546875" style="1853" customWidth="1"/>
    <col min="2313" max="2313" width="6.77734375" style="1853" bestFit="1" customWidth="1"/>
    <col min="2314" max="2314" width="12.5546875" style="1853" customWidth="1"/>
    <col min="2315" max="2315" width="8.44140625" style="1853" bestFit="1" customWidth="1"/>
    <col min="2316" max="2316" width="13.6640625" style="1853" customWidth="1"/>
    <col min="2317" max="2560" width="11.44140625" style="1853"/>
    <col min="2561" max="2561" width="1.33203125" style="1853" customWidth="1"/>
    <col min="2562" max="2562" width="19.5546875" style="1853" customWidth="1"/>
    <col min="2563" max="2563" width="5.88671875" style="1853" customWidth="1"/>
    <col min="2564" max="2564" width="13.33203125" style="1853" customWidth="1"/>
    <col min="2565" max="2565" width="6.77734375" style="1853" bestFit="1" customWidth="1"/>
    <col min="2566" max="2566" width="12.5546875" style="1853" customWidth="1"/>
    <col min="2567" max="2567" width="8.44140625" style="1853" bestFit="1" customWidth="1"/>
    <col min="2568" max="2568" width="12.5546875" style="1853" customWidth="1"/>
    <col min="2569" max="2569" width="6.77734375" style="1853" bestFit="1" customWidth="1"/>
    <col min="2570" max="2570" width="12.5546875" style="1853" customWidth="1"/>
    <col min="2571" max="2571" width="8.44140625" style="1853" bestFit="1" customWidth="1"/>
    <col min="2572" max="2572" width="13.6640625" style="1853" customWidth="1"/>
    <col min="2573" max="2816" width="11.44140625" style="1853"/>
    <col min="2817" max="2817" width="1.33203125" style="1853" customWidth="1"/>
    <col min="2818" max="2818" width="19.5546875" style="1853" customWidth="1"/>
    <col min="2819" max="2819" width="5.88671875" style="1853" customWidth="1"/>
    <col min="2820" max="2820" width="13.33203125" style="1853" customWidth="1"/>
    <col min="2821" max="2821" width="6.77734375" style="1853" bestFit="1" customWidth="1"/>
    <col min="2822" max="2822" width="12.5546875" style="1853" customWidth="1"/>
    <col min="2823" max="2823" width="8.44140625" style="1853" bestFit="1" customWidth="1"/>
    <col min="2824" max="2824" width="12.5546875" style="1853" customWidth="1"/>
    <col min="2825" max="2825" width="6.77734375" style="1853" bestFit="1" customWidth="1"/>
    <col min="2826" max="2826" width="12.5546875" style="1853" customWidth="1"/>
    <col min="2827" max="2827" width="8.44140625" style="1853" bestFit="1" customWidth="1"/>
    <col min="2828" max="2828" width="13.6640625" style="1853" customWidth="1"/>
    <col min="2829" max="3072" width="11.44140625" style="1853"/>
    <col min="3073" max="3073" width="1.33203125" style="1853" customWidth="1"/>
    <col min="3074" max="3074" width="19.5546875" style="1853" customWidth="1"/>
    <col min="3075" max="3075" width="5.88671875" style="1853" customWidth="1"/>
    <col min="3076" max="3076" width="13.33203125" style="1853" customWidth="1"/>
    <col min="3077" max="3077" width="6.77734375" style="1853" bestFit="1" customWidth="1"/>
    <col min="3078" max="3078" width="12.5546875" style="1853" customWidth="1"/>
    <col min="3079" max="3079" width="8.44140625" style="1853" bestFit="1" customWidth="1"/>
    <col min="3080" max="3080" width="12.5546875" style="1853" customWidth="1"/>
    <col min="3081" max="3081" width="6.77734375" style="1853" bestFit="1" customWidth="1"/>
    <col min="3082" max="3082" width="12.5546875" style="1853" customWidth="1"/>
    <col min="3083" max="3083" width="8.44140625" style="1853" bestFit="1" customWidth="1"/>
    <col min="3084" max="3084" width="13.6640625" style="1853" customWidth="1"/>
    <col min="3085" max="3328" width="11.44140625" style="1853"/>
    <col min="3329" max="3329" width="1.33203125" style="1853" customWidth="1"/>
    <col min="3330" max="3330" width="19.5546875" style="1853" customWidth="1"/>
    <col min="3331" max="3331" width="5.88671875" style="1853" customWidth="1"/>
    <col min="3332" max="3332" width="13.33203125" style="1853" customWidth="1"/>
    <col min="3333" max="3333" width="6.77734375" style="1853" bestFit="1" customWidth="1"/>
    <col min="3334" max="3334" width="12.5546875" style="1853" customWidth="1"/>
    <col min="3335" max="3335" width="8.44140625" style="1853" bestFit="1" customWidth="1"/>
    <col min="3336" max="3336" width="12.5546875" style="1853" customWidth="1"/>
    <col min="3337" max="3337" width="6.77734375" style="1853" bestFit="1" customWidth="1"/>
    <col min="3338" max="3338" width="12.5546875" style="1853" customWidth="1"/>
    <col min="3339" max="3339" width="8.44140625" style="1853" bestFit="1" customWidth="1"/>
    <col min="3340" max="3340" width="13.6640625" style="1853" customWidth="1"/>
    <col min="3341" max="3584" width="11.44140625" style="1853"/>
    <col min="3585" max="3585" width="1.33203125" style="1853" customWidth="1"/>
    <col min="3586" max="3586" width="19.5546875" style="1853" customWidth="1"/>
    <col min="3587" max="3587" width="5.88671875" style="1853" customWidth="1"/>
    <col min="3588" max="3588" width="13.33203125" style="1853" customWidth="1"/>
    <col min="3589" max="3589" width="6.77734375" style="1853" bestFit="1" customWidth="1"/>
    <col min="3590" max="3590" width="12.5546875" style="1853" customWidth="1"/>
    <col min="3591" max="3591" width="8.44140625" style="1853" bestFit="1" customWidth="1"/>
    <col min="3592" max="3592" width="12.5546875" style="1853" customWidth="1"/>
    <col min="3593" max="3593" width="6.77734375" style="1853" bestFit="1" customWidth="1"/>
    <col min="3594" max="3594" width="12.5546875" style="1853" customWidth="1"/>
    <col min="3595" max="3595" width="8.44140625" style="1853" bestFit="1" customWidth="1"/>
    <col min="3596" max="3596" width="13.6640625" style="1853" customWidth="1"/>
    <col min="3597" max="3840" width="11.44140625" style="1853"/>
    <col min="3841" max="3841" width="1.33203125" style="1853" customWidth="1"/>
    <col min="3842" max="3842" width="19.5546875" style="1853" customWidth="1"/>
    <col min="3843" max="3843" width="5.88671875" style="1853" customWidth="1"/>
    <col min="3844" max="3844" width="13.33203125" style="1853" customWidth="1"/>
    <col min="3845" max="3845" width="6.77734375" style="1853" bestFit="1" customWidth="1"/>
    <col min="3846" max="3846" width="12.5546875" style="1853" customWidth="1"/>
    <col min="3847" max="3847" width="8.44140625" style="1853" bestFit="1" customWidth="1"/>
    <col min="3848" max="3848" width="12.5546875" style="1853" customWidth="1"/>
    <col min="3849" max="3849" width="6.77734375" style="1853" bestFit="1" customWidth="1"/>
    <col min="3850" max="3850" width="12.5546875" style="1853" customWidth="1"/>
    <col min="3851" max="3851" width="8.44140625" style="1853" bestFit="1" customWidth="1"/>
    <col min="3852" max="3852" width="13.6640625" style="1853" customWidth="1"/>
    <col min="3853" max="4096" width="11.44140625" style="1853"/>
    <col min="4097" max="4097" width="1.33203125" style="1853" customWidth="1"/>
    <col min="4098" max="4098" width="19.5546875" style="1853" customWidth="1"/>
    <col min="4099" max="4099" width="5.88671875" style="1853" customWidth="1"/>
    <col min="4100" max="4100" width="13.33203125" style="1853" customWidth="1"/>
    <col min="4101" max="4101" width="6.77734375" style="1853" bestFit="1" customWidth="1"/>
    <col min="4102" max="4102" width="12.5546875" style="1853" customWidth="1"/>
    <col min="4103" max="4103" width="8.44140625" style="1853" bestFit="1" customWidth="1"/>
    <col min="4104" max="4104" width="12.5546875" style="1853" customWidth="1"/>
    <col min="4105" max="4105" width="6.77734375" style="1853" bestFit="1" customWidth="1"/>
    <col min="4106" max="4106" width="12.5546875" style="1853" customWidth="1"/>
    <col min="4107" max="4107" width="8.44140625" style="1853" bestFit="1" customWidth="1"/>
    <col min="4108" max="4108" width="13.6640625" style="1853" customWidth="1"/>
    <col min="4109" max="4352" width="11.44140625" style="1853"/>
    <col min="4353" max="4353" width="1.33203125" style="1853" customWidth="1"/>
    <col min="4354" max="4354" width="19.5546875" style="1853" customWidth="1"/>
    <col min="4355" max="4355" width="5.88671875" style="1853" customWidth="1"/>
    <col min="4356" max="4356" width="13.33203125" style="1853" customWidth="1"/>
    <col min="4357" max="4357" width="6.77734375" style="1853" bestFit="1" customWidth="1"/>
    <col min="4358" max="4358" width="12.5546875" style="1853" customWidth="1"/>
    <col min="4359" max="4359" width="8.44140625" style="1853" bestFit="1" customWidth="1"/>
    <col min="4360" max="4360" width="12.5546875" style="1853" customWidth="1"/>
    <col min="4361" max="4361" width="6.77734375" style="1853" bestFit="1" customWidth="1"/>
    <col min="4362" max="4362" width="12.5546875" style="1853" customWidth="1"/>
    <col min="4363" max="4363" width="8.44140625" style="1853" bestFit="1" customWidth="1"/>
    <col min="4364" max="4364" width="13.6640625" style="1853" customWidth="1"/>
    <col min="4365" max="4608" width="11.44140625" style="1853"/>
    <col min="4609" max="4609" width="1.33203125" style="1853" customWidth="1"/>
    <col min="4610" max="4610" width="19.5546875" style="1853" customWidth="1"/>
    <col min="4611" max="4611" width="5.88671875" style="1853" customWidth="1"/>
    <col min="4612" max="4612" width="13.33203125" style="1853" customWidth="1"/>
    <col min="4613" max="4613" width="6.77734375" style="1853" bestFit="1" customWidth="1"/>
    <col min="4614" max="4614" width="12.5546875" style="1853" customWidth="1"/>
    <col min="4615" max="4615" width="8.44140625" style="1853" bestFit="1" customWidth="1"/>
    <col min="4616" max="4616" width="12.5546875" style="1853" customWidth="1"/>
    <col min="4617" max="4617" width="6.77734375" style="1853" bestFit="1" customWidth="1"/>
    <col min="4618" max="4618" width="12.5546875" style="1853" customWidth="1"/>
    <col min="4619" max="4619" width="8.44140625" style="1853" bestFit="1" customWidth="1"/>
    <col min="4620" max="4620" width="13.6640625" style="1853" customWidth="1"/>
    <col min="4621" max="4864" width="11.44140625" style="1853"/>
    <col min="4865" max="4865" width="1.33203125" style="1853" customWidth="1"/>
    <col min="4866" max="4866" width="19.5546875" style="1853" customWidth="1"/>
    <col min="4867" max="4867" width="5.88671875" style="1853" customWidth="1"/>
    <col min="4868" max="4868" width="13.33203125" style="1853" customWidth="1"/>
    <col min="4869" max="4869" width="6.77734375" style="1853" bestFit="1" customWidth="1"/>
    <col min="4870" max="4870" width="12.5546875" style="1853" customWidth="1"/>
    <col min="4871" max="4871" width="8.44140625" style="1853" bestFit="1" customWidth="1"/>
    <col min="4872" max="4872" width="12.5546875" style="1853" customWidth="1"/>
    <col min="4873" max="4873" width="6.77734375" style="1853" bestFit="1" customWidth="1"/>
    <col min="4874" max="4874" width="12.5546875" style="1853" customWidth="1"/>
    <col min="4875" max="4875" width="8.44140625" style="1853" bestFit="1" customWidth="1"/>
    <col min="4876" max="4876" width="13.6640625" style="1853" customWidth="1"/>
    <col min="4877" max="5120" width="11.44140625" style="1853"/>
    <col min="5121" max="5121" width="1.33203125" style="1853" customWidth="1"/>
    <col min="5122" max="5122" width="19.5546875" style="1853" customWidth="1"/>
    <col min="5123" max="5123" width="5.88671875" style="1853" customWidth="1"/>
    <col min="5124" max="5124" width="13.33203125" style="1853" customWidth="1"/>
    <col min="5125" max="5125" width="6.77734375" style="1853" bestFit="1" customWidth="1"/>
    <col min="5126" max="5126" width="12.5546875" style="1853" customWidth="1"/>
    <col min="5127" max="5127" width="8.44140625" style="1853" bestFit="1" customWidth="1"/>
    <col min="5128" max="5128" width="12.5546875" style="1853" customWidth="1"/>
    <col min="5129" max="5129" width="6.77734375" style="1853" bestFit="1" customWidth="1"/>
    <col min="5130" max="5130" width="12.5546875" style="1853" customWidth="1"/>
    <col min="5131" max="5131" width="8.44140625" style="1853" bestFit="1" customWidth="1"/>
    <col min="5132" max="5132" width="13.6640625" style="1853" customWidth="1"/>
    <col min="5133" max="5376" width="11.44140625" style="1853"/>
    <col min="5377" max="5377" width="1.33203125" style="1853" customWidth="1"/>
    <col min="5378" max="5378" width="19.5546875" style="1853" customWidth="1"/>
    <col min="5379" max="5379" width="5.88671875" style="1853" customWidth="1"/>
    <col min="5380" max="5380" width="13.33203125" style="1853" customWidth="1"/>
    <col min="5381" max="5381" width="6.77734375" style="1853" bestFit="1" customWidth="1"/>
    <col min="5382" max="5382" width="12.5546875" style="1853" customWidth="1"/>
    <col min="5383" max="5383" width="8.44140625" style="1853" bestFit="1" customWidth="1"/>
    <col min="5384" max="5384" width="12.5546875" style="1853" customWidth="1"/>
    <col min="5385" max="5385" width="6.77734375" style="1853" bestFit="1" customWidth="1"/>
    <col min="5386" max="5386" width="12.5546875" style="1853" customWidth="1"/>
    <col min="5387" max="5387" width="8.44140625" style="1853" bestFit="1" customWidth="1"/>
    <col min="5388" max="5388" width="13.6640625" style="1853" customWidth="1"/>
    <col min="5389" max="5632" width="11.44140625" style="1853"/>
    <col min="5633" max="5633" width="1.33203125" style="1853" customWidth="1"/>
    <col min="5634" max="5634" width="19.5546875" style="1853" customWidth="1"/>
    <col min="5635" max="5635" width="5.88671875" style="1853" customWidth="1"/>
    <col min="5636" max="5636" width="13.33203125" style="1853" customWidth="1"/>
    <col min="5637" max="5637" width="6.77734375" style="1853" bestFit="1" customWidth="1"/>
    <col min="5638" max="5638" width="12.5546875" style="1853" customWidth="1"/>
    <col min="5639" max="5639" width="8.44140625" style="1853" bestFit="1" customWidth="1"/>
    <col min="5640" max="5640" width="12.5546875" style="1853" customWidth="1"/>
    <col min="5641" max="5641" width="6.77734375" style="1853" bestFit="1" customWidth="1"/>
    <col min="5642" max="5642" width="12.5546875" style="1853" customWidth="1"/>
    <col min="5643" max="5643" width="8.44140625" style="1853" bestFit="1" customWidth="1"/>
    <col min="5644" max="5644" width="13.6640625" style="1853" customWidth="1"/>
    <col min="5645" max="5888" width="11.44140625" style="1853"/>
    <col min="5889" max="5889" width="1.33203125" style="1853" customWidth="1"/>
    <col min="5890" max="5890" width="19.5546875" style="1853" customWidth="1"/>
    <col min="5891" max="5891" width="5.88671875" style="1853" customWidth="1"/>
    <col min="5892" max="5892" width="13.33203125" style="1853" customWidth="1"/>
    <col min="5893" max="5893" width="6.77734375" style="1853" bestFit="1" customWidth="1"/>
    <col min="5894" max="5894" width="12.5546875" style="1853" customWidth="1"/>
    <col min="5895" max="5895" width="8.44140625" style="1853" bestFit="1" customWidth="1"/>
    <col min="5896" max="5896" width="12.5546875" style="1853" customWidth="1"/>
    <col min="5897" max="5897" width="6.77734375" style="1853" bestFit="1" customWidth="1"/>
    <col min="5898" max="5898" width="12.5546875" style="1853" customWidth="1"/>
    <col min="5899" max="5899" width="8.44140625" style="1853" bestFit="1" customWidth="1"/>
    <col min="5900" max="5900" width="13.6640625" style="1853" customWidth="1"/>
    <col min="5901" max="6144" width="11.44140625" style="1853"/>
    <col min="6145" max="6145" width="1.33203125" style="1853" customWidth="1"/>
    <col min="6146" max="6146" width="19.5546875" style="1853" customWidth="1"/>
    <col min="6147" max="6147" width="5.88671875" style="1853" customWidth="1"/>
    <col min="6148" max="6148" width="13.33203125" style="1853" customWidth="1"/>
    <col min="6149" max="6149" width="6.77734375" style="1853" bestFit="1" customWidth="1"/>
    <col min="6150" max="6150" width="12.5546875" style="1853" customWidth="1"/>
    <col min="6151" max="6151" width="8.44140625" style="1853" bestFit="1" customWidth="1"/>
    <col min="6152" max="6152" width="12.5546875" style="1853" customWidth="1"/>
    <col min="6153" max="6153" width="6.77734375" style="1853" bestFit="1" customWidth="1"/>
    <col min="6154" max="6154" width="12.5546875" style="1853" customWidth="1"/>
    <col min="6155" max="6155" width="8.44140625" style="1853" bestFit="1" customWidth="1"/>
    <col min="6156" max="6156" width="13.6640625" style="1853" customWidth="1"/>
    <col min="6157" max="6400" width="11.44140625" style="1853"/>
    <col min="6401" max="6401" width="1.33203125" style="1853" customWidth="1"/>
    <col min="6402" max="6402" width="19.5546875" style="1853" customWidth="1"/>
    <col min="6403" max="6403" width="5.88671875" style="1853" customWidth="1"/>
    <col min="6404" max="6404" width="13.33203125" style="1853" customWidth="1"/>
    <col min="6405" max="6405" width="6.77734375" style="1853" bestFit="1" customWidth="1"/>
    <col min="6406" max="6406" width="12.5546875" style="1853" customWidth="1"/>
    <col min="6407" max="6407" width="8.44140625" style="1853" bestFit="1" customWidth="1"/>
    <col min="6408" max="6408" width="12.5546875" style="1853" customWidth="1"/>
    <col min="6409" max="6409" width="6.77734375" style="1853" bestFit="1" customWidth="1"/>
    <col min="6410" max="6410" width="12.5546875" style="1853" customWidth="1"/>
    <col min="6411" max="6411" width="8.44140625" style="1853" bestFit="1" customWidth="1"/>
    <col min="6412" max="6412" width="13.6640625" style="1853" customWidth="1"/>
    <col min="6413" max="6656" width="11.44140625" style="1853"/>
    <col min="6657" max="6657" width="1.33203125" style="1853" customWidth="1"/>
    <col min="6658" max="6658" width="19.5546875" style="1853" customWidth="1"/>
    <col min="6659" max="6659" width="5.88671875" style="1853" customWidth="1"/>
    <col min="6660" max="6660" width="13.33203125" style="1853" customWidth="1"/>
    <col min="6661" max="6661" width="6.77734375" style="1853" bestFit="1" customWidth="1"/>
    <col min="6662" max="6662" width="12.5546875" style="1853" customWidth="1"/>
    <col min="6663" max="6663" width="8.44140625" style="1853" bestFit="1" customWidth="1"/>
    <col min="6664" max="6664" width="12.5546875" style="1853" customWidth="1"/>
    <col min="6665" max="6665" width="6.77734375" style="1853" bestFit="1" customWidth="1"/>
    <col min="6666" max="6666" width="12.5546875" style="1853" customWidth="1"/>
    <col min="6667" max="6667" width="8.44140625" style="1853" bestFit="1" customWidth="1"/>
    <col min="6668" max="6668" width="13.6640625" style="1853" customWidth="1"/>
    <col min="6669" max="6912" width="11.44140625" style="1853"/>
    <col min="6913" max="6913" width="1.33203125" style="1853" customWidth="1"/>
    <col min="6914" max="6914" width="19.5546875" style="1853" customWidth="1"/>
    <col min="6915" max="6915" width="5.88671875" style="1853" customWidth="1"/>
    <col min="6916" max="6916" width="13.33203125" style="1853" customWidth="1"/>
    <col min="6917" max="6917" width="6.77734375" style="1853" bestFit="1" customWidth="1"/>
    <col min="6918" max="6918" width="12.5546875" style="1853" customWidth="1"/>
    <col min="6919" max="6919" width="8.44140625" style="1853" bestFit="1" customWidth="1"/>
    <col min="6920" max="6920" width="12.5546875" style="1853" customWidth="1"/>
    <col min="6921" max="6921" width="6.77734375" style="1853" bestFit="1" customWidth="1"/>
    <col min="6922" max="6922" width="12.5546875" style="1853" customWidth="1"/>
    <col min="6923" max="6923" width="8.44140625" style="1853" bestFit="1" customWidth="1"/>
    <col min="6924" max="6924" width="13.6640625" style="1853" customWidth="1"/>
    <col min="6925" max="7168" width="11.44140625" style="1853"/>
    <col min="7169" max="7169" width="1.33203125" style="1853" customWidth="1"/>
    <col min="7170" max="7170" width="19.5546875" style="1853" customWidth="1"/>
    <col min="7171" max="7171" width="5.88671875" style="1853" customWidth="1"/>
    <col min="7172" max="7172" width="13.33203125" style="1853" customWidth="1"/>
    <col min="7173" max="7173" width="6.77734375" style="1853" bestFit="1" customWidth="1"/>
    <col min="7174" max="7174" width="12.5546875" style="1853" customWidth="1"/>
    <col min="7175" max="7175" width="8.44140625" style="1853" bestFit="1" customWidth="1"/>
    <col min="7176" max="7176" width="12.5546875" style="1853" customWidth="1"/>
    <col min="7177" max="7177" width="6.77734375" style="1853" bestFit="1" customWidth="1"/>
    <col min="7178" max="7178" width="12.5546875" style="1853" customWidth="1"/>
    <col min="7179" max="7179" width="8.44140625" style="1853" bestFit="1" customWidth="1"/>
    <col min="7180" max="7180" width="13.6640625" style="1853" customWidth="1"/>
    <col min="7181" max="7424" width="11.44140625" style="1853"/>
    <col min="7425" max="7425" width="1.33203125" style="1853" customWidth="1"/>
    <col min="7426" max="7426" width="19.5546875" style="1853" customWidth="1"/>
    <col min="7427" max="7427" width="5.88671875" style="1853" customWidth="1"/>
    <col min="7428" max="7428" width="13.33203125" style="1853" customWidth="1"/>
    <col min="7429" max="7429" width="6.77734375" style="1853" bestFit="1" customWidth="1"/>
    <col min="7430" max="7430" width="12.5546875" style="1853" customWidth="1"/>
    <col min="7431" max="7431" width="8.44140625" style="1853" bestFit="1" customWidth="1"/>
    <col min="7432" max="7432" width="12.5546875" style="1853" customWidth="1"/>
    <col min="7433" max="7433" width="6.77734375" style="1853" bestFit="1" customWidth="1"/>
    <col min="7434" max="7434" width="12.5546875" style="1853" customWidth="1"/>
    <col min="7435" max="7435" width="8.44140625" style="1853" bestFit="1" customWidth="1"/>
    <col min="7436" max="7436" width="13.6640625" style="1853" customWidth="1"/>
    <col min="7437" max="7680" width="11.44140625" style="1853"/>
    <col min="7681" max="7681" width="1.33203125" style="1853" customWidth="1"/>
    <col min="7682" max="7682" width="19.5546875" style="1853" customWidth="1"/>
    <col min="7683" max="7683" width="5.88671875" style="1853" customWidth="1"/>
    <col min="7684" max="7684" width="13.33203125" style="1853" customWidth="1"/>
    <col min="7685" max="7685" width="6.77734375" style="1853" bestFit="1" customWidth="1"/>
    <col min="7686" max="7686" width="12.5546875" style="1853" customWidth="1"/>
    <col min="7687" max="7687" width="8.44140625" style="1853" bestFit="1" customWidth="1"/>
    <col min="7688" max="7688" width="12.5546875" style="1853" customWidth="1"/>
    <col min="7689" max="7689" width="6.77734375" style="1853" bestFit="1" customWidth="1"/>
    <col min="7690" max="7690" width="12.5546875" style="1853" customWidth="1"/>
    <col min="7691" max="7691" width="8.44140625" style="1853" bestFit="1" customWidth="1"/>
    <col min="7692" max="7692" width="13.6640625" style="1853" customWidth="1"/>
    <col min="7693" max="7936" width="11.44140625" style="1853"/>
    <col min="7937" max="7937" width="1.33203125" style="1853" customWidth="1"/>
    <col min="7938" max="7938" width="19.5546875" style="1853" customWidth="1"/>
    <col min="7939" max="7939" width="5.88671875" style="1853" customWidth="1"/>
    <col min="7940" max="7940" width="13.33203125" style="1853" customWidth="1"/>
    <col min="7941" max="7941" width="6.77734375" style="1853" bestFit="1" customWidth="1"/>
    <col min="7942" max="7942" width="12.5546875" style="1853" customWidth="1"/>
    <col min="7943" max="7943" width="8.44140625" style="1853" bestFit="1" customWidth="1"/>
    <col min="7944" max="7944" width="12.5546875" style="1853" customWidth="1"/>
    <col min="7945" max="7945" width="6.77734375" style="1853" bestFit="1" customWidth="1"/>
    <col min="7946" max="7946" width="12.5546875" style="1853" customWidth="1"/>
    <col min="7947" max="7947" width="8.44140625" style="1853" bestFit="1" customWidth="1"/>
    <col min="7948" max="7948" width="13.6640625" style="1853" customWidth="1"/>
    <col min="7949" max="8192" width="11.44140625" style="1853"/>
    <col min="8193" max="8193" width="1.33203125" style="1853" customWidth="1"/>
    <col min="8194" max="8194" width="19.5546875" style="1853" customWidth="1"/>
    <col min="8195" max="8195" width="5.88671875" style="1853" customWidth="1"/>
    <col min="8196" max="8196" width="13.33203125" style="1853" customWidth="1"/>
    <col min="8197" max="8197" width="6.77734375" style="1853" bestFit="1" customWidth="1"/>
    <col min="8198" max="8198" width="12.5546875" style="1853" customWidth="1"/>
    <col min="8199" max="8199" width="8.44140625" style="1853" bestFit="1" customWidth="1"/>
    <col min="8200" max="8200" width="12.5546875" style="1853" customWidth="1"/>
    <col min="8201" max="8201" width="6.77734375" style="1853" bestFit="1" customWidth="1"/>
    <col min="8202" max="8202" width="12.5546875" style="1853" customWidth="1"/>
    <col min="8203" max="8203" width="8.44140625" style="1853" bestFit="1" customWidth="1"/>
    <col min="8204" max="8204" width="13.6640625" style="1853" customWidth="1"/>
    <col min="8205" max="8448" width="11.44140625" style="1853"/>
    <col min="8449" max="8449" width="1.33203125" style="1853" customWidth="1"/>
    <col min="8450" max="8450" width="19.5546875" style="1853" customWidth="1"/>
    <col min="8451" max="8451" width="5.88671875" style="1853" customWidth="1"/>
    <col min="8452" max="8452" width="13.33203125" style="1853" customWidth="1"/>
    <col min="8453" max="8453" width="6.77734375" style="1853" bestFit="1" customWidth="1"/>
    <col min="8454" max="8454" width="12.5546875" style="1853" customWidth="1"/>
    <col min="8455" max="8455" width="8.44140625" style="1853" bestFit="1" customWidth="1"/>
    <col min="8456" max="8456" width="12.5546875" style="1853" customWidth="1"/>
    <col min="8457" max="8457" width="6.77734375" style="1853" bestFit="1" customWidth="1"/>
    <col min="8458" max="8458" width="12.5546875" style="1853" customWidth="1"/>
    <col min="8459" max="8459" width="8.44140625" style="1853" bestFit="1" customWidth="1"/>
    <col min="8460" max="8460" width="13.6640625" style="1853" customWidth="1"/>
    <col min="8461" max="8704" width="11.44140625" style="1853"/>
    <col min="8705" max="8705" width="1.33203125" style="1853" customWidth="1"/>
    <col min="8706" max="8706" width="19.5546875" style="1853" customWidth="1"/>
    <col min="8707" max="8707" width="5.88671875" style="1853" customWidth="1"/>
    <col min="8708" max="8708" width="13.33203125" style="1853" customWidth="1"/>
    <col min="8709" max="8709" width="6.77734375" style="1853" bestFit="1" customWidth="1"/>
    <col min="8710" max="8710" width="12.5546875" style="1853" customWidth="1"/>
    <col min="8711" max="8711" width="8.44140625" style="1853" bestFit="1" customWidth="1"/>
    <col min="8712" max="8712" width="12.5546875" style="1853" customWidth="1"/>
    <col min="8713" max="8713" width="6.77734375" style="1853" bestFit="1" customWidth="1"/>
    <col min="8714" max="8714" width="12.5546875" style="1853" customWidth="1"/>
    <col min="8715" max="8715" width="8.44140625" style="1853" bestFit="1" customWidth="1"/>
    <col min="8716" max="8716" width="13.6640625" style="1853" customWidth="1"/>
    <col min="8717" max="8960" width="11.44140625" style="1853"/>
    <col min="8961" max="8961" width="1.33203125" style="1853" customWidth="1"/>
    <col min="8962" max="8962" width="19.5546875" style="1853" customWidth="1"/>
    <col min="8963" max="8963" width="5.88671875" style="1853" customWidth="1"/>
    <col min="8964" max="8964" width="13.33203125" style="1853" customWidth="1"/>
    <col min="8965" max="8965" width="6.77734375" style="1853" bestFit="1" customWidth="1"/>
    <col min="8966" max="8966" width="12.5546875" style="1853" customWidth="1"/>
    <col min="8967" max="8967" width="8.44140625" style="1853" bestFit="1" customWidth="1"/>
    <col min="8968" max="8968" width="12.5546875" style="1853" customWidth="1"/>
    <col min="8969" max="8969" width="6.77734375" style="1853" bestFit="1" customWidth="1"/>
    <col min="8970" max="8970" width="12.5546875" style="1853" customWidth="1"/>
    <col min="8971" max="8971" width="8.44140625" style="1853" bestFit="1" customWidth="1"/>
    <col min="8972" max="8972" width="13.6640625" style="1853" customWidth="1"/>
    <col min="8973" max="9216" width="11.44140625" style="1853"/>
    <col min="9217" max="9217" width="1.33203125" style="1853" customWidth="1"/>
    <col min="9218" max="9218" width="19.5546875" style="1853" customWidth="1"/>
    <col min="9219" max="9219" width="5.88671875" style="1853" customWidth="1"/>
    <col min="9220" max="9220" width="13.33203125" style="1853" customWidth="1"/>
    <col min="9221" max="9221" width="6.77734375" style="1853" bestFit="1" customWidth="1"/>
    <col min="9222" max="9222" width="12.5546875" style="1853" customWidth="1"/>
    <col min="9223" max="9223" width="8.44140625" style="1853" bestFit="1" customWidth="1"/>
    <col min="9224" max="9224" width="12.5546875" style="1853" customWidth="1"/>
    <col min="9225" max="9225" width="6.77734375" style="1853" bestFit="1" customWidth="1"/>
    <col min="9226" max="9226" width="12.5546875" style="1853" customWidth="1"/>
    <col min="9227" max="9227" width="8.44140625" style="1853" bestFit="1" customWidth="1"/>
    <col min="9228" max="9228" width="13.6640625" style="1853" customWidth="1"/>
    <col min="9229" max="9472" width="11.44140625" style="1853"/>
    <col min="9473" max="9473" width="1.33203125" style="1853" customWidth="1"/>
    <col min="9474" max="9474" width="19.5546875" style="1853" customWidth="1"/>
    <col min="9475" max="9475" width="5.88671875" style="1853" customWidth="1"/>
    <col min="9476" max="9476" width="13.33203125" style="1853" customWidth="1"/>
    <col min="9477" max="9477" width="6.77734375" style="1853" bestFit="1" customWidth="1"/>
    <col min="9478" max="9478" width="12.5546875" style="1853" customWidth="1"/>
    <col min="9479" max="9479" width="8.44140625" style="1853" bestFit="1" customWidth="1"/>
    <col min="9480" max="9480" width="12.5546875" style="1853" customWidth="1"/>
    <col min="9481" max="9481" width="6.77734375" style="1853" bestFit="1" customWidth="1"/>
    <col min="9482" max="9482" width="12.5546875" style="1853" customWidth="1"/>
    <col min="9483" max="9483" width="8.44140625" style="1853" bestFit="1" customWidth="1"/>
    <col min="9484" max="9484" width="13.6640625" style="1853" customWidth="1"/>
    <col min="9485" max="9728" width="11.44140625" style="1853"/>
    <col min="9729" max="9729" width="1.33203125" style="1853" customWidth="1"/>
    <col min="9730" max="9730" width="19.5546875" style="1853" customWidth="1"/>
    <col min="9731" max="9731" width="5.88671875" style="1853" customWidth="1"/>
    <col min="9732" max="9732" width="13.33203125" style="1853" customWidth="1"/>
    <col min="9733" max="9733" width="6.77734375" style="1853" bestFit="1" customWidth="1"/>
    <col min="9734" max="9734" width="12.5546875" style="1853" customWidth="1"/>
    <col min="9735" max="9735" width="8.44140625" style="1853" bestFit="1" customWidth="1"/>
    <col min="9736" max="9736" width="12.5546875" style="1853" customWidth="1"/>
    <col min="9737" max="9737" width="6.77734375" style="1853" bestFit="1" customWidth="1"/>
    <col min="9738" max="9738" width="12.5546875" style="1853" customWidth="1"/>
    <col min="9739" max="9739" width="8.44140625" style="1853" bestFit="1" customWidth="1"/>
    <col min="9740" max="9740" width="13.6640625" style="1853" customWidth="1"/>
    <col min="9741" max="9984" width="11.44140625" style="1853"/>
    <col min="9985" max="9985" width="1.33203125" style="1853" customWidth="1"/>
    <col min="9986" max="9986" width="19.5546875" style="1853" customWidth="1"/>
    <col min="9987" max="9987" width="5.88671875" style="1853" customWidth="1"/>
    <col min="9988" max="9988" width="13.33203125" style="1853" customWidth="1"/>
    <col min="9989" max="9989" width="6.77734375" style="1853" bestFit="1" customWidth="1"/>
    <col min="9990" max="9990" width="12.5546875" style="1853" customWidth="1"/>
    <col min="9991" max="9991" width="8.44140625" style="1853" bestFit="1" customWidth="1"/>
    <col min="9992" max="9992" width="12.5546875" style="1853" customWidth="1"/>
    <col min="9993" max="9993" width="6.77734375" style="1853" bestFit="1" customWidth="1"/>
    <col min="9994" max="9994" width="12.5546875" style="1853" customWidth="1"/>
    <col min="9995" max="9995" width="8.44140625" style="1853" bestFit="1" customWidth="1"/>
    <col min="9996" max="9996" width="13.6640625" style="1853" customWidth="1"/>
    <col min="9997" max="10240" width="11.44140625" style="1853"/>
    <col min="10241" max="10241" width="1.33203125" style="1853" customWidth="1"/>
    <col min="10242" max="10242" width="19.5546875" style="1853" customWidth="1"/>
    <col min="10243" max="10243" width="5.88671875" style="1853" customWidth="1"/>
    <col min="10244" max="10244" width="13.33203125" style="1853" customWidth="1"/>
    <col min="10245" max="10245" width="6.77734375" style="1853" bestFit="1" customWidth="1"/>
    <col min="10246" max="10246" width="12.5546875" style="1853" customWidth="1"/>
    <col min="10247" max="10247" width="8.44140625" style="1853" bestFit="1" customWidth="1"/>
    <col min="10248" max="10248" width="12.5546875" style="1853" customWidth="1"/>
    <col min="10249" max="10249" width="6.77734375" style="1853" bestFit="1" customWidth="1"/>
    <col min="10250" max="10250" width="12.5546875" style="1853" customWidth="1"/>
    <col min="10251" max="10251" width="8.44140625" style="1853" bestFit="1" customWidth="1"/>
    <col min="10252" max="10252" width="13.6640625" style="1853" customWidth="1"/>
    <col min="10253" max="10496" width="11.44140625" style="1853"/>
    <col min="10497" max="10497" width="1.33203125" style="1853" customWidth="1"/>
    <col min="10498" max="10498" width="19.5546875" style="1853" customWidth="1"/>
    <col min="10499" max="10499" width="5.88671875" style="1853" customWidth="1"/>
    <col min="10500" max="10500" width="13.33203125" style="1853" customWidth="1"/>
    <col min="10501" max="10501" width="6.77734375" style="1853" bestFit="1" customWidth="1"/>
    <col min="10502" max="10502" width="12.5546875" style="1853" customWidth="1"/>
    <col min="10503" max="10503" width="8.44140625" style="1853" bestFit="1" customWidth="1"/>
    <col min="10504" max="10504" width="12.5546875" style="1853" customWidth="1"/>
    <col min="10505" max="10505" width="6.77734375" style="1853" bestFit="1" customWidth="1"/>
    <col min="10506" max="10506" width="12.5546875" style="1853" customWidth="1"/>
    <col min="10507" max="10507" width="8.44140625" style="1853" bestFit="1" customWidth="1"/>
    <col min="10508" max="10508" width="13.6640625" style="1853" customWidth="1"/>
    <col min="10509" max="10752" width="11.44140625" style="1853"/>
    <col min="10753" max="10753" width="1.33203125" style="1853" customWidth="1"/>
    <col min="10754" max="10754" width="19.5546875" style="1853" customWidth="1"/>
    <col min="10755" max="10755" width="5.88671875" style="1853" customWidth="1"/>
    <col min="10756" max="10756" width="13.33203125" style="1853" customWidth="1"/>
    <col min="10757" max="10757" width="6.77734375" style="1853" bestFit="1" customWidth="1"/>
    <col min="10758" max="10758" width="12.5546875" style="1853" customWidth="1"/>
    <col min="10759" max="10759" width="8.44140625" style="1853" bestFit="1" customWidth="1"/>
    <col min="10760" max="10760" width="12.5546875" style="1853" customWidth="1"/>
    <col min="10761" max="10761" width="6.77734375" style="1853" bestFit="1" customWidth="1"/>
    <col min="10762" max="10762" width="12.5546875" style="1853" customWidth="1"/>
    <col min="10763" max="10763" width="8.44140625" style="1853" bestFit="1" customWidth="1"/>
    <col min="10764" max="10764" width="13.6640625" style="1853" customWidth="1"/>
    <col min="10765" max="11008" width="11.44140625" style="1853"/>
    <col min="11009" max="11009" width="1.33203125" style="1853" customWidth="1"/>
    <col min="11010" max="11010" width="19.5546875" style="1853" customWidth="1"/>
    <col min="11011" max="11011" width="5.88671875" style="1853" customWidth="1"/>
    <col min="11012" max="11012" width="13.33203125" style="1853" customWidth="1"/>
    <col min="11013" max="11013" width="6.77734375" style="1853" bestFit="1" customWidth="1"/>
    <col min="11014" max="11014" width="12.5546875" style="1853" customWidth="1"/>
    <col min="11015" max="11015" width="8.44140625" style="1853" bestFit="1" customWidth="1"/>
    <col min="11016" max="11016" width="12.5546875" style="1853" customWidth="1"/>
    <col min="11017" max="11017" width="6.77734375" style="1853" bestFit="1" customWidth="1"/>
    <col min="11018" max="11018" width="12.5546875" style="1853" customWidth="1"/>
    <col min="11019" max="11019" width="8.44140625" style="1853" bestFit="1" customWidth="1"/>
    <col min="11020" max="11020" width="13.6640625" style="1853" customWidth="1"/>
    <col min="11021" max="11264" width="11.44140625" style="1853"/>
    <col min="11265" max="11265" width="1.33203125" style="1853" customWidth="1"/>
    <col min="11266" max="11266" width="19.5546875" style="1853" customWidth="1"/>
    <col min="11267" max="11267" width="5.88671875" style="1853" customWidth="1"/>
    <col min="11268" max="11268" width="13.33203125" style="1853" customWidth="1"/>
    <col min="11269" max="11269" width="6.77734375" style="1853" bestFit="1" customWidth="1"/>
    <col min="11270" max="11270" width="12.5546875" style="1853" customWidth="1"/>
    <col min="11271" max="11271" width="8.44140625" style="1853" bestFit="1" customWidth="1"/>
    <col min="11272" max="11272" width="12.5546875" style="1853" customWidth="1"/>
    <col min="11273" max="11273" width="6.77734375" style="1853" bestFit="1" customWidth="1"/>
    <col min="11274" max="11274" width="12.5546875" style="1853" customWidth="1"/>
    <col min="11275" max="11275" width="8.44140625" style="1853" bestFit="1" customWidth="1"/>
    <col min="11276" max="11276" width="13.6640625" style="1853" customWidth="1"/>
    <col min="11277" max="11520" width="11.44140625" style="1853"/>
    <col min="11521" max="11521" width="1.33203125" style="1853" customWidth="1"/>
    <col min="11522" max="11522" width="19.5546875" style="1853" customWidth="1"/>
    <col min="11523" max="11523" width="5.88671875" style="1853" customWidth="1"/>
    <col min="11524" max="11524" width="13.33203125" style="1853" customWidth="1"/>
    <col min="11525" max="11525" width="6.77734375" style="1853" bestFit="1" customWidth="1"/>
    <col min="11526" max="11526" width="12.5546875" style="1853" customWidth="1"/>
    <col min="11527" max="11527" width="8.44140625" style="1853" bestFit="1" customWidth="1"/>
    <col min="11528" max="11528" width="12.5546875" style="1853" customWidth="1"/>
    <col min="11529" max="11529" width="6.77734375" style="1853" bestFit="1" customWidth="1"/>
    <col min="11530" max="11530" width="12.5546875" style="1853" customWidth="1"/>
    <col min="11531" max="11531" width="8.44140625" style="1853" bestFit="1" customWidth="1"/>
    <col min="11532" max="11532" width="13.6640625" style="1853" customWidth="1"/>
    <col min="11533" max="11776" width="11.44140625" style="1853"/>
    <col min="11777" max="11777" width="1.33203125" style="1853" customWidth="1"/>
    <col min="11778" max="11778" width="19.5546875" style="1853" customWidth="1"/>
    <col min="11779" max="11779" width="5.88671875" style="1853" customWidth="1"/>
    <col min="11780" max="11780" width="13.33203125" style="1853" customWidth="1"/>
    <col min="11781" max="11781" width="6.77734375" style="1853" bestFit="1" customWidth="1"/>
    <col min="11782" max="11782" width="12.5546875" style="1853" customWidth="1"/>
    <col min="11783" max="11783" width="8.44140625" style="1853" bestFit="1" customWidth="1"/>
    <col min="11784" max="11784" width="12.5546875" style="1853" customWidth="1"/>
    <col min="11785" max="11785" width="6.77734375" style="1853" bestFit="1" customWidth="1"/>
    <col min="11786" max="11786" width="12.5546875" style="1853" customWidth="1"/>
    <col min="11787" max="11787" width="8.44140625" style="1853" bestFit="1" customWidth="1"/>
    <col min="11788" max="11788" width="13.6640625" style="1853" customWidth="1"/>
    <col min="11789" max="12032" width="11.44140625" style="1853"/>
    <col min="12033" max="12033" width="1.33203125" style="1853" customWidth="1"/>
    <col min="12034" max="12034" width="19.5546875" style="1853" customWidth="1"/>
    <col min="12035" max="12035" width="5.88671875" style="1853" customWidth="1"/>
    <col min="12036" max="12036" width="13.33203125" style="1853" customWidth="1"/>
    <col min="12037" max="12037" width="6.77734375" style="1853" bestFit="1" customWidth="1"/>
    <col min="12038" max="12038" width="12.5546875" style="1853" customWidth="1"/>
    <col min="12039" max="12039" width="8.44140625" style="1853" bestFit="1" customWidth="1"/>
    <col min="12040" max="12040" width="12.5546875" style="1853" customWidth="1"/>
    <col min="12041" max="12041" width="6.77734375" style="1853" bestFit="1" customWidth="1"/>
    <col min="12042" max="12042" width="12.5546875" style="1853" customWidth="1"/>
    <col min="12043" max="12043" width="8.44140625" style="1853" bestFit="1" customWidth="1"/>
    <col min="12044" max="12044" width="13.6640625" style="1853" customWidth="1"/>
    <col min="12045" max="12288" width="11.44140625" style="1853"/>
    <col min="12289" max="12289" width="1.33203125" style="1853" customWidth="1"/>
    <col min="12290" max="12290" width="19.5546875" style="1853" customWidth="1"/>
    <col min="12291" max="12291" width="5.88671875" style="1853" customWidth="1"/>
    <col min="12292" max="12292" width="13.33203125" style="1853" customWidth="1"/>
    <col min="12293" max="12293" width="6.77734375" style="1853" bestFit="1" customWidth="1"/>
    <col min="12294" max="12294" width="12.5546875" style="1853" customWidth="1"/>
    <col min="12295" max="12295" width="8.44140625" style="1853" bestFit="1" customWidth="1"/>
    <col min="12296" max="12296" width="12.5546875" style="1853" customWidth="1"/>
    <col min="12297" max="12297" width="6.77734375" style="1853" bestFit="1" customWidth="1"/>
    <col min="12298" max="12298" width="12.5546875" style="1853" customWidth="1"/>
    <col min="12299" max="12299" width="8.44140625" style="1853" bestFit="1" customWidth="1"/>
    <col min="12300" max="12300" width="13.6640625" style="1853" customWidth="1"/>
    <col min="12301" max="12544" width="11.44140625" style="1853"/>
    <col min="12545" max="12545" width="1.33203125" style="1853" customWidth="1"/>
    <col min="12546" max="12546" width="19.5546875" style="1853" customWidth="1"/>
    <col min="12547" max="12547" width="5.88671875" style="1853" customWidth="1"/>
    <col min="12548" max="12548" width="13.33203125" style="1853" customWidth="1"/>
    <col min="12549" max="12549" width="6.77734375" style="1853" bestFit="1" customWidth="1"/>
    <col min="12550" max="12550" width="12.5546875" style="1853" customWidth="1"/>
    <col min="12551" max="12551" width="8.44140625" style="1853" bestFit="1" customWidth="1"/>
    <col min="12552" max="12552" width="12.5546875" style="1853" customWidth="1"/>
    <col min="12553" max="12553" width="6.77734375" style="1853" bestFit="1" customWidth="1"/>
    <col min="12554" max="12554" width="12.5546875" style="1853" customWidth="1"/>
    <col min="12555" max="12555" width="8.44140625" style="1853" bestFit="1" customWidth="1"/>
    <col min="12556" max="12556" width="13.6640625" style="1853" customWidth="1"/>
    <col min="12557" max="12800" width="11.44140625" style="1853"/>
    <col min="12801" max="12801" width="1.33203125" style="1853" customWidth="1"/>
    <col min="12802" max="12802" width="19.5546875" style="1853" customWidth="1"/>
    <col min="12803" max="12803" width="5.88671875" style="1853" customWidth="1"/>
    <col min="12804" max="12804" width="13.33203125" style="1853" customWidth="1"/>
    <col min="12805" max="12805" width="6.77734375" style="1853" bestFit="1" customWidth="1"/>
    <col min="12806" max="12806" width="12.5546875" style="1853" customWidth="1"/>
    <col min="12807" max="12807" width="8.44140625" style="1853" bestFit="1" customWidth="1"/>
    <col min="12808" max="12808" width="12.5546875" style="1853" customWidth="1"/>
    <col min="12809" max="12809" width="6.77734375" style="1853" bestFit="1" customWidth="1"/>
    <col min="12810" max="12810" width="12.5546875" style="1853" customWidth="1"/>
    <col min="12811" max="12811" width="8.44140625" style="1853" bestFit="1" customWidth="1"/>
    <col min="12812" max="12812" width="13.6640625" style="1853" customWidth="1"/>
    <col min="12813" max="13056" width="11.44140625" style="1853"/>
    <col min="13057" max="13057" width="1.33203125" style="1853" customWidth="1"/>
    <col min="13058" max="13058" width="19.5546875" style="1853" customWidth="1"/>
    <col min="13059" max="13059" width="5.88671875" style="1853" customWidth="1"/>
    <col min="13060" max="13060" width="13.33203125" style="1853" customWidth="1"/>
    <col min="13061" max="13061" width="6.77734375" style="1853" bestFit="1" customWidth="1"/>
    <col min="13062" max="13062" width="12.5546875" style="1853" customWidth="1"/>
    <col min="13063" max="13063" width="8.44140625" style="1853" bestFit="1" customWidth="1"/>
    <col min="13064" max="13064" width="12.5546875" style="1853" customWidth="1"/>
    <col min="13065" max="13065" width="6.77734375" style="1853" bestFit="1" customWidth="1"/>
    <col min="13066" max="13066" width="12.5546875" style="1853" customWidth="1"/>
    <col min="13067" max="13067" width="8.44140625" style="1853" bestFit="1" customWidth="1"/>
    <col min="13068" max="13068" width="13.6640625" style="1853" customWidth="1"/>
    <col min="13069" max="13312" width="11.44140625" style="1853"/>
    <col min="13313" max="13313" width="1.33203125" style="1853" customWidth="1"/>
    <col min="13314" max="13314" width="19.5546875" style="1853" customWidth="1"/>
    <col min="13315" max="13315" width="5.88671875" style="1853" customWidth="1"/>
    <col min="13316" max="13316" width="13.33203125" style="1853" customWidth="1"/>
    <col min="13317" max="13317" width="6.77734375" style="1853" bestFit="1" customWidth="1"/>
    <col min="13318" max="13318" width="12.5546875" style="1853" customWidth="1"/>
    <col min="13319" max="13319" width="8.44140625" style="1853" bestFit="1" customWidth="1"/>
    <col min="13320" max="13320" width="12.5546875" style="1853" customWidth="1"/>
    <col min="13321" max="13321" width="6.77734375" style="1853" bestFit="1" customWidth="1"/>
    <col min="13322" max="13322" width="12.5546875" style="1853" customWidth="1"/>
    <col min="13323" max="13323" width="8.44140625" style="1853" bestFit="1" customWidth="1"/>
    <col min="13324" max="13324" width="13.6640625" style="1853" customWidth="1"/>
    <col min="13325" max="13568" width="11.44140625" style="1853"/>
    <col min="13569" max="13569" width="1.33203125" style="1853" customWidth="1"/>
    <col min="13570" max="13570" width="19.5546875" style="1853" customWidth="1"/>
    <col min="13571" max="13571" width="5.88671875" style="1853" customWidth="1"/>
    <col min="13572" max="13572" width="13.33203125" style="1853" customWidth="1"/>
    <col min="13573" max="13573" width="6.77734375" style="1853" bestFit="1" customWidth="1"/>
    <col min="13574" max="13574" width="12.5546875" style="1853" customWidth="1"/>
    <col min="13575" max="13575" width="8.44140625" style="1853" bestFit="1" customWidth="1"/>
    <col min="13576" max="13576" width="12.5546875" style="1853" customWidth="1"/>
    <col min="13577" max="13577" width="6.77734375" style="1853" bestFit="1" customWidth="1"/>
    <col min="13578" max="13578" width="12.5546875" style="1853" customWidth="1"/>
    <col min="13579" max="13579" width="8.44140625" style="1853" bestFit="1" customWidth="1"/>
    <col min="13580" max="13580" width="13.6640625" style="1853" customWidth="1"/>
    <col min="13581" max="13824" width="11.44140625" style="1853"/>
    <col min="13825" max="13825" width="1.33203125" style="1853" customWidth="1"/>
    <col min="13826" max="13826" width="19.5546875" style="1853" customWidth="1"/>
    <col min="13827" max="13827" width="5.88671875" style="1853" customWidth="1"/>
    <col min="13828" max="13828" width="13.33203125" style="1853" customWidth="1"/>
    <col min="13829" max="13829" width="6.77734375" style="1853" bestFit="1" customWidth="1"/>
    <col min="13830" max="13830" width="12.5546875" style="1853" customWidth="1"/>
    <col min="13831" max="13831" width="8.44140625" style="1853" bestFit="1" customWidth="1"/>
    <col min="13832" max="13832" width="12.5546875" style="1853" customWidth="1"/>
    <col min="13833" max="13833" width="6.77734375" style="1853" bestFit="1" customWidth="1"/>
    <col min="13834" max="13834" width="12.5546875" style="1853" customWidth="1"/>
    <col min="13835" max="13835" width="8.44140625" style="1853" bestFit="1" customWidth="1"/>
    <col min="13836" max="13836" width="13.6640625" style="1853" customWidth="1"/>
    <col min="13837" max="14080" width="11.44140625" style="1853"/>
    <col min="14081" max="14081" width="1.33203125" style="1853" customWidth="1"/>
    <col min="14082" max="14082" width="19.5546875" style="1853" customWidth="1"/>
    <col min="14083" max="14083" width="5.88671875" style="1853" customWidth="1"/>
    <col min="14084" max="14084" width="13.33203125" style="1853" customWidth="1"/>
    <col min="14085" max="14085" width="6.77734375" style="1853" bestFit="1" customWidth="1"/>
    <col min="14086" max="14086" width="12.5546875" style="1853" customWidth="1"/>
    <col min="14087" max="14087" width="8.44140625" style="1853" bestFit="1" customWidth="1"/>
    <col min="14088" max="14088" width="12.5546875" style="1853" customWidth="1"/>
    <col min="14089" max="14089" width="6.77734375" style="1853" bestFit="1" customWidth="1"/>
    <col min="14090" max="14090" width="12.5546875" style="1853" customWidth="1"/>
    <col min="14091" max="14091" width="8.44140625" style="1853" bestFit="1" customWidth="1"/>
    <col min="14092" max="14092" width="13.6640625" style="1853" customWidth="1"/>
    <col min="14093" max="14336" width="11.44140625" style="1853"/>
    <col min="14337" max="14337" width="1.33203125" style="1853" customWidth="1"/>
    <col min="14338" max="14338" width="19.5546875" style="1853" customWidth="1"/>
    <col min="14339" max="14339" width="5.88671875" style="1853" customWidth="1"/>
    <col min="14340" max="14340" width="13.33203125" style="1853" customWidth="1"/>
    <col min="14341" max="14341" width="6.77734375" style="1853" bestFit="1" customWidth="1"/>
    <col min="14342" max="14342" width="12.5546875" style="1853" customWidth="1"/>
    <col min="14343" max="14343" width="8.44140625" style="1853" bestFit="1" customWidth="1"/>
    <col min="14344" max="14344" width="12.5546875" style="1853" customWidth="1"/>
    <col min="14345" max="14345" width="6.77734375" style="1853" bestFit="1" customWidth="1"/>
    <col min="14346" max="14346" width="12.5546875" style="1853" customWidth="1"/>
    <col min="14347" max="14347" width="8.44140625" style="1853" bestFit="1" customWidth="1"/>
    <col min="14348" max="14348" width="13.6640625" style="1853" customWidth="1"/>
    <col min="14349" max="14592" width="11.44140625" style="1853"/>
    <col min="14593" max="14593" width="1.33203125" style="1853" customWidth="1"/>
    <col min="14594" max="14594" width="19.5546875" style="1853" customWidth="1"/>
    <col min="14595" max="14595" width="5.88671875" style="1853" customWidth="1"/>
    <col min="14596" max="14596" width="13.33203125" style="1853" customWidth="1"/>
    <col min="14597" max="14597" width="6.77734375" style="1853" bestFit="1" customWidth="1"/>
    <col min="14598" max="14598" width="12.5546875" style="1853" customWidth="1"/>
    <col min="14599" max="14599" width="8.44140625" style="1853" bestFit="1" customWidth="1"/>
    <col min="14600" max="14600" width="12.5546875" style="1853" customWidth="1"/>
    <col min="14601" max="14601" width="6.77734375" style="1853" bestFit="1" customWidth="1"/>
    <col min="14602" max="14602" width="12.5546875" style="1853" customWidth="1"/>
    <col min="14603" max="14603" width="8.44140625" style="1853" bestFit="1" customWidth="1"/>
    <col min="14604" max="14604" width="13.6640625" style="1853" customWidth="1"/>
    <col min="14605" max="14848" width="11.44140625" style="1853"/>
    <col min="14849" max="14849" width="1.33203125" style="1853" customWidth="1"/>
    <col min="14850" max="14850" width="19.5546875" style="1853" customWidth="1"/>
    <col min="14851" max="14851" width="5.88671875" style="1853" customWidth="1"/>
    <col min="14852" max="14852" width="13.33203125" style="1853" customWidth="1"/>
    <col min="14853" max="14853" width="6.77734375" style="1853" bestFit="1" customWidth="1"/>
    <col min="14854" max="14854" width="12.5546875" style="1853" customWidth="1"/>
    <col min="14855" max="14855" width="8.44140625" style="1853" bestFit="1" customWidth="1"/>
    <col min="14856" max="14856" width="12.5546875" style="1853" customWidth="1"/>
    <col min="14857" max="14857" width="6.77734375" style="1853" bestFit="1" customWidth="1"/>
    <col min="14858" max="14858" width="12.5546875" style="1853" customWidth="1"/>
    <col min="14859" max="14859" width="8.44140625" style="1853" bestFit="1" customWidth="1"/>
    <col min="14860" max="14860" width="13.6640625" style="1853" customWidth="1"/>
    <col min="14861" max="15104" width="11.44140625" style="1853"/>
    <col min="15105" max="15105" width="1.33203125" style="1853" customWidth="1"/>
    <col min="15106" max="15106" width="19.5546875" style="1853" customWidth="1"/>
    <col min="15107" max="15107" width="5.88671875" style="1853" customWidth="1"/>
    <col min="15108" max="15108" width="13.33203125" style="1853" customWidth="1"/>
    <col min="15109" max="15109" width="6.77734375" style="1853" bestFit="1" customWidth="1"/>
    <col min="15110" max="15110" width="12.5546875" style="1853" customWidth="1"/>
    <col min="15111" max="15111" width="8.44140625" style="1853" bestFit="1" customWidth="1"/>
    <col min="15112" max="15112" width="12.5546875" style="1853" customWidth="1"/>
    <col min="15113" max="15113" width="6.77734375" style="1853" bestFit="1" customWidth="1"/>
    <col min="15114" max="15114" width="12.5546875" style="1853" customWidth="1"/>
    <col min="15115" max="15115" width="8.44140625" style="1853" bestFit="1" customWidth="1"/>
    <col min="15116" max="15116" width="13.6640625" style="1853" customWidth="1"/>
    <col min="15117" max="15360" width="11.44140625" style="1853"/>
    <col min="15361" max="15361" width="1.33203125" style="1853" customWidth="1"/>
    <col min="15362" max="15362" width="19.5546875" style="1853" customWidth="1"/>
    <col min="15363" max="15363" width="5.88671875" style="1853" customWidth="1"/>
    <col min="15364" max="15364" width="13.33203125" style="1853" customWidth="1"/>
    <col min="15365" max="15365" width="6.77734375" style="1853" bestFit="1" customWidth="1"/>
    <col min="15366" max="15366" width="12.5546875" style="1853" customWidth="1"/>
    <col min="15367" max="15367" width="8.44140625" style="1853" bestFit="1" customWidth="1"/>
    <col min="15368" max="15368" width="12.5546875" style="1853" customWidth="1"/>
    <col min="15369" max="15369" width="6.77734375" style="1853" bestFit="1" customWidth="1"/>
    <col min="15370" max="15370" width="12.5546875" style="1853" customWidth="1"/>
    <col min="15371" max="15371" width="8.44140625" style="1853" bestFit="1" customWidth="1"/>
    <col min="15372" max="15372" width="13.6640625" style="1853" customWidth="1"/>
    <col min="15373" max="15616" width="11.44140625" style="1853"/>
    <col min="15617" max="15617" width="1.33203125" style="1853" customWidth="1"/>
    <col min="15618" max="15618" width="19.5546875" style="1853" customWidth="1"/>
    <col min="15619" max="15619" width="5.88671875" style="1853" customWidth="1"/>
    <col min="15620" max="15620" width="13.33203125" style="1853" customWidth="1"/>
    <col min="15621" max="15621" width="6.77734375" style="1853" bestFit="1" customWidth="1"/>
    <col min="15622" max="15622" width="12.5546875" style="1853" customWidth="1"/>
    <col min="15623" max="15623" width="8.44140625" style="1853" bestFit="1" customWidth="1"/>
    <col min="15624" max="15624" width="12.5546875" style="1853" customWidth="1"/>
    <col min="15625" max="15625" width="6.77734375" style="1853" bestFit="1" customWidth="1"/>
    <col min="15626" max="15626" width="12.5546875" style="1853" customWidth="1"/>
    <col min="15627" max="15627" width="8.44140625" style="1853" bestFit="1" customWidth="1"/>
    <col min="15628" max="15628" width="13.6640625" style="1853" customWidth="1"/>
    <col min="15629" max="15872" width="11.44140625" style="1853"/>
    <col min="15873" max="15873" width="1.33203125" style="1853" customWidth="1"/>
    <col min="15874" max="15874" width="19.5546875" style="1853" customWidth="1"/>
    <col min="15875" max="15875" width="5.88671875" style="1853" customWidth="1"/>
    <col min="15876" max="15876" width="13.33203125" style="1853" customWidth="1"/>
    <col min="15877" max="15877" width="6.77734375" style="1853" bestFit="1" customWidth="1"/>
    <col min="15878" max="15878" width="12.5546875" style="1853" customWidth="1"/>
    <col min="15879" max="15879" width="8.44140625" style="1853" bestFit="1" customWidth="1"/>
    <col min="15880" max="15880" width="12.5546875" style="1853" customWidth="1"/>
    <col min="15881" max="15881" width="6.77734375" style="1853" bestFit="1" customWidth="1"/>
    <col min="15882" max="15882" width="12.5546875" style="1853" customWidth="1"/>
    <col min="15883" max="15883" width="8.44140625" style="1853" bestFit="1" customWidth="1"/>
    <col min="15884" max="15884" width="13.6640625" style="1853" customWidth="1"/>
    <col min="15885" max="16128" width="11.44140625" style="1853"/>
    <col min="16129" max="16129" width="1.33203125" style="1853" customWidth="1"/>
    <col min="16130" max="16130" width="19.5546875" style="1853" customWidth="1"/>
    <col min="16131" max="16131" width="5.88671875" style="1853" customWidth="1"/>
    <col min="16132" max="16132" width="13.33203125" style="1853" customWidth="1"/>
    <col min="16133" max="16133" width="6.77734375" style="1853" bestFit="1" customWidth="1"/>
    <col min="16134" max="16134" width="12.5546875" style="1853" customWidth="1"/>
    <col min="16135" max="16135" width="8.44140625" style="1853" bestFit="1" customWidth="1"/>
    <col min="16136" max="16136" width="12.5546875" style="1853" customWidth="1"/>
    <col min="16137" max="16137" width="6.77734375" style="1853" bestFit="1" customWidth="1"/>
    <col min="16138" max="16138" width="12.5546875" style="1853" customWidth="1"/>
    <col min="16139" max="16139" width="8.44140625" style="1853" bestFit="1" customWidth="1"/>
    <col min="16140" max="16140" width="13.6640625" style="1853" customWidth="1"/>
    <col min="16141" max="16384" width="11.44140625" style="1853"/>
  </cols>
  <sheetData>
    <row r="1" spans="1:12" ht="14.4">
      <c r="A1" s="1890"/>
      <c r="B1" s="1891"/>
    </row>
    <row r="2" spans="1:12" ht="33" customHeight="1">
      <c r="A2" s="772" t="s">
        <v>1478</v>
      </c>
      <c r="B2" s="1935"/>
      <c r="C2" s="1850"/>
      <c r="D2" s="1850"/>
      <c r="E2" s="1850"/>
      <c r="F2" s="1850"/>
      <c r="G2" s="1850"/>
      <c r="H2" s="1850"/>
      <c r="I2" s="1850"/>
      <c r="J2" s="1850"/>
      <c r="K2" s="1850"/>
      <c r="L2" s="1850"/>
    </row>
    <row r="3" spans="1:12" ht="16.8">
      <c r="A3" s="1936" t="s">
        <v>1382</v>
      </c>
      <c r="B3" s="1937"/>
      <c r="C3" s="1937"/>
      <c r="D3" s="1937"/>
      <c r="E3" s="1937"/>
      <c r="F3" s="1937"/>
      <c r="G3" s="1937"/>
      <c r="H3" s="1937"/>
      <c r="I3" s="1937"/>
      <c r="J3" s="1937"/>
      <c r="K3" s="1937"/>
      <c r="L3" s="1937"/>
    </row>
    <row r="4" spans="1:12" ht="15.6">
      <c r="A4" s="1694" t="s">
        <v>1199</v>
      </c>
      <c r="B4" s="1937"/>
      <c r="C4" s="1937"/>
      <c r="D4" s="1937"/>
      <c r="E4" s="1937"/>
      <c r="F4" s="1937"/>
      <c r="G4" s="1937"/>
      <c r="H4" s="1937"/>
      <c r="I4" s="1937"/>
      <c r="J4" s="1937"/>
      <c r="K4" s="1937"/>
      <c r="L4" s="1937"/>
    </row>
    <row r="5" spans="1:12" ht="12.6" customHeight="1" thickBot="1">
      <c r="A5" s="1938"/>
      <c r="B5" s="1852"/>
      <c r="C5" s="1852"/>
      <c r="D5" s="1852"/>
      <c r="E5" s="1852"/>
      <c r="F5" s="1852"/>
      <c r="G5" s="1852"/>
      <c r="H5" s="1852"/>
      <c r="I5" s="1852"/>
      <c r="J5" s="1852"/>
      <c r="K5" s="1852"/>
      <c r="L5" s="1852"/>
    </row>
    <row r="6" spans="1:12" ht="15.75" customHeight="1">
      <c r="A6" s="1845"/>
      <c r="B6" s="1845"/>
      <c r="C6" s="1939" t="s">
        <v>137</v>
      </c>
      <c r="D6" s="1940"/>
      <c r="E6" s="1939" t="s">
        <v>140</v>
      </c>
      <c r="F6" s="1940"/>
      <c r="G6" s="1939" t="s">
        <v>148</v>
      </c>
      <c r="H6" s="1940"/>
      <c r="I6" s="1939" t="s">
        <v>142</v>
      </c>
      <c r="J6" s="1940"/>
      <c r="K6" s="1939" t="s">
        <v>122</v>
      </c>
      <c r="L6" s="1939"/>
    </row>
    <row r="7" spans="1:12" ht="27.6">
      <c r="A7" s="1846"/>
      <c r="B7" s="1941"/>
      <c r="C7" s="1700" t="s">
        <v>1385</v>
      </c>
      <c r="D7" s="1862" t="s">
        <v>1479</v>
      </c>
      <c r="E7" s="1700" t="s">
        <v>1385</v>
      </c>
      <c r="F7" s="1862" t="s">
        <v>1479</v>
      </c>
      <c r="G7" s="1700" t="s">
        <v>1385</v>
      </c>
      <c r="H7" s="1862" t="s">
        <v>1479</v>
      </c>
      <c r="I7" s="1700" t="s">
        <v>1385</v>
      </c>
      <c r="J7" s="1862" t="s">
        <v>1479</v>
      </c>
      <c r="K7" s="1700" t="s">
        <v>1385</v>
      </c>
      <c r="L7" s="1669" t="s">
        <v>1479</v>
      </c>
    </row>
    <row r="8" spans="1:12" ht="4.2" customHeight="1">
      <c r="A8" s="1900"/>
      <c r="B8" s="1942"/>
      <c r="C8" s="1623"/>
      <c r="D8" s="1943"/>
      <c r="E8" s="1623"/>
      <c r="F8" s="1943"/>
      <c r="G8" s="1623"/>
      <c r="H8" s="1943"/>
      <c r="I8" s="1623"/>
      <c r="J8" s="1943"/>
      <c r="K8" s="1623"/>
      <c r="L8" s="1623"/>
    </row>
    <row r="9" spans="1:12" ht="13.8">
      <c r="A9" s="1944" t="s">
        <v>1480</v>
      </c>
      <c r="B9" s="1944"/>
      <c r="C9" s="1541">
        <v>20</v>
      </c>
      <c r="D9" s="1945">
        <v>6121</v>
      </c>
      <c r="E9" s="1541">
        <v>181</v>
      </c>
      <c r="F9" s="1945">
        <v>4810.4751381215474</v>
      </c>
      <c r="G9" s="1533">
        <v>75</v>
      </c>
      <c r="H9" s="1945">
        <v>4917.5466666666671</v>
      </c>
      <c r="I9" s="1541">
        <v>94</v>
      </c>
      <c r="J9" s="1945">
        <v>4508.0957446808507</v>
      </c>
      <c r="K9" s="1541">
        <v>370</v>
      </c>
      <c r="L9" s="1541">
        <v>4826.1972972972972</v>
      </c>
    </row>
    <row r="10" spans="1:12" ht="13.8">
      <c r="A10" s="1944"/>
      <c r="B10" s="1946" t="s">
        <v>1464</v>
      </c>
      <c r="C10" s="1533">
        <v>19</v>
      </c>
      <c r="D10" s="1947">
        <v>5467.9473684210525</v>
      </c>
      <c r="E10" s="1533">
        <v>158</v>
      </c>
      <c r="F10" s="1947">
        <v>5151.2531645569625</v>
      </c>
      <c r="G10" s="1533">
        <v>68</v>
      </c>
      <c r="H10" s="1947">
        <v>5078.2205882352937</v>
      </c>
      <c r="I10" s="1533">
        <v>74</v>
      </c>
      <c r="J10" s="1947">
        <v>4988.7162162162158</v>
      </c>
      <c r="K10" s="1533">
        <v>319</v>
      </c>
      <c r="L10" s="1533">
        <v>5116.8432601880877</v>
      </c>
    </row>
    <row r="11" spans="1:12" ht="13.8">
      <c r="A11" s="1944"/>
      <c r="B11" s="1946" t="s">
        <v>1465</v>
      </c>
      <c r="C11" s="1533">
        <v>1</v>
      </c>
      <c r="D11" s="1947">
        <v>18529</v>
      </c>
      <c r="E11" s="1533">
        <v>23</v>
      </c>
      <c r="F11" s="1947">
        <v>2469.4347826086955</v>
      </c>
      <c r="G11" s="1533">
        <v>7</v>
      </c>
      <c r="H11" s="1947">
        <v>3356.7142857142858</v>
      </c>
      <c r="I11" s="1533">
        <v>20</v>
      </c>
      <c r="J11" s="1947">
        <v>2729.8</v>
      </c>
      <c r="K11" s="1533">
        <v>51</v>
      </c>
      <c r="L11" s="1533">
        <v>3008.2156862745096</v>
      </c>
    </row>
    <row r="12" spans="1:12" ht="13.8">
      <c r="A12" s="1944" t="s">
        <v>1481</v>
      </c>
      <c r="B12" s="1944"/>
      <c r="C12" s="1623">
        <v>0</v>
      </c>
      <c r="D12" s="1945">
        <v>0</v>
      </c>
      <c r="E12" s="1623">
        <v>60</v>
      </c>
      <c r="F12" s="1943">
        <v>4677.916666666667</v>
      </c>
      <c r="G12" s="1623">
        <v>52</v>
      </c>
      <c r="H12" s="1943">
        <v>4961.9615384615381</v>
      </c>
      <c r="I12" s="1623">
        <v>49</v>
      </c>
      <c r="J12" s="1943">
        <v>5124.1428571428569</v>
      </c>
      <c r="K12" s="1623">
        <v>161</v>
      </c>
      <c r="L12" s="1541">
        <v>4905.4658385093171</v>
      </c>
    </row>
    <row r="13" spans="1:12" ht="13.8">
      <c r="A13" s="1944"/>
      <c r="B13" s="1946" t="s">
        <v>1482</v>
      </c>
      <c r="C13" s="1625">
        <v>0</v>
      </c>
      <c r="D13" s="1945">
        <v>0</v>
      </c>
      <c r="E13" s="1625">
        <v>0</v>
      </c>
      <c r="F13" s="1948">
        <v>0</v>
      </c>
      <c r="G13" s="1625">
        <v>13</v>
      </c>
      <c r="H13" s="1948">
        <v>4807.3846153846152</v>
      </c>
      <c r="I13" s="1625">
        <v>31</v>
      </c>
      <c r="J13" s="1948">
        <v>5260.9677419354839</v>
      </c>
      <c r="K13" s="1625">
        <v>44</v>
      </c>
      <c r="L13" s="1625">
        <v>5126.954545454545</v>
      </c>
    </row>
    <row r="14" spans="1:12" ht="13.8">
      <c r="A14" s="1949"/>
      <c r="B14" s="1950" t="s">
        <v>1465</v>
      </c>
      <c r="C14" s="1847">
        <v>0</v>
      </c>
      <c r="D14" s="1951">
        <v>0</v>
      </c>
      <c r="E14" s="1847">
        <v>60</v>
      </c>
      <c r="F14" s="1951">
        <v>4677.916666666667</v>
      </c>
      <c r="G14" s="1847">
        <v>39</v>
      </c>
      <c r="H14" s="1951">
        <v>5013.4871794871797</v>
      </c>
      <c r="I14" s="1847">
        <v>18</v>
      </c>
      <c r="J14" s="1951">
        <v>4888.5</v>
      </c>
      <c r="K14" s="1847">
        <v>117</v>
      </c>
      <c r="L14" s="1847">
        <v>4822.1709401709404</v>
      </c>
    </row>
    <row r="15" spans="1:12" ht="14.4" thickBot="1">
      <c r="A15" s="1952" t="s">
        <v>122</v>
      </c>
      <c r="B15" s="1952"/>
      <c r="C15" s="1551">
        <v>20</v>
      </c>
      <c r="D15" s="1953">
        <v>6121</v>
      </c>
      <c r="E15" s="1551">
        <v>241</v>
      </c>
      <c r="F15" s="1953">
        <v>4777.4730290456428</v>
      </c>
      <c r="G15" s="1551">
        <v>127</v>
      </c>
      <c r="H15" s="1953">
        <v>4935.7322834645665</v>
      </c>
      <c r="I15" s="1551">
        <v>143</v>
      </c>
      <c r="J15" s="1953">
        <v>4719.1888111888111</v>
      </c>
      <c r="K15" s="1551">
        <v>531</v>
      </c>
      <c r="L15" s="1551">
        <v>4850.2316384180795</v>
      </c>
    </row>
    <row r="16" spans="1:12" ht="15.6" customHeight="1">
      <c r="A16" s="2509" t="s">
        <v>1670</v>
      </c>
      <c r="B16" s="2509"/>
      <c r="C16" s="2509"/>
      <c r="D16" s="2509"/>
      <c r="E16" s="2509"/>
      <c r="F16" s="2509"/>
      <c r="G16" s="2509"/>
      <c r="H16" s="2509"/>
      <c r="I16" s="2509"/>
      <c r="J16" s="2509"/>
      <c r="K16" s="2509"/>
      <c r="L16" s="2509"/>
    </row>
    <row r="17" spans="1:12" ht="27" customHeight="1">
      <c r="A17" s="2510" t="s">
        <v>1483</v>
      </c>
      <c r="B17" s="2510"/>
      <c r="C17" s="2510"/>
      <c r="D17" s="2510"/>
      <c r="E17" s="2510"/>
      <c r="F17" s="2510"/>
      <c r="G17" s="2510"/>
      <c r="H17" s="2510"/>
      <c r="I17" s="2510"/>
      <c r="J17" s="2510"/>
      <c r="K17" s="2510"/>
      <c r="L17" s="2510"/>
    </row>
    <row r="18" spans="1:12" ht="27" customHeight="1">
      <c r="A18" s="2510" t="s">
        <v>1484</v>
      </c>
      <c r="B18" s="2510"/>
      <c r="C18" s="2510"/>
      <c r="D18" s="2510"/>
      <c r="E18" s="2510"/>
      <c r="F18" s="2510"/>
      <c r="G18" s="2510"/>
      <c r="H18" s="2510"/>
      <c r="I18" s="2510"/>
      <c r="J18" s="2510"/>
      <c r="K18" s="2510"/>
      <c r="L18" s="2510"/>
    </row>
    <row r="19" spans="1:12" ht="30.6" customHeight="1">
      <c r="A19" s="2510" t="s">
        <v>1485</v>
      </c>
      <c r="B19" s="2510"/>
      <c r="C19" s="2510"/>
      <c r="D19" s="2510"/>
      <c r="E19" s="2510"/>
      <c r="F19" s="2510"/>
      <c r="G19" s="2510"/>
      <c r="H19" s="2510"/>
      <c r="I19" s="2510"/>
      <c r="J19" s="2510"/>
      <c r="K19" s="2510"/>
      <c r="L19" s="2510"/>
    </row>
    <row r="20" spans="1:12" ht="13.8">
      <c r="A20" s="2511" t="s">
        <v>1669</v>
      </c>
      <c r="B20" s="2512"/>
      <c r="C20" s="2512"/>
      <c r="D20" s="2512"/>
      <c r="E20" s="2512"/>
      <c r="F20" s="2512"/>
      <c r="G20" s="2512"/>
      <c r="H20" s="2512"/>
      <c r="I20" s="2512"/>
      <c r="J20" s="2512"/>
      <c r="K20" s="2512"/>
      <c r="L20" s="2512"/>
    </row>
    <row r="21" spans="1:12" ht="13.8">
      <c r="A21" s="1954" t="e">
        <v>#REF!</v>
      </c>
      <c r="B21" s="1900"/>
      <c r="C21" s="1900"/>
      <c r="D21" s="1900"/>
      <c r="E21" s="1955"/>
      <c r="F21" s="1955"/>
      <c r="G21" s="1955"/>
      <c r="H21" s="1955"/>
      <c r="I21" s="1900"/>
      <c r="J21" s="1900"/>
      <c r="K21" s="1900"/>
      <c r="L21" s="1900"/>
    </row>
    <row r="22" spans="1:12" ht="13.8">
      <c r="A22" s="1900"/>
      <c r="B22" s="1956"/>
      <c r="C22" s="1956"/>
      <c r="D22" s="1956"/>
      <c r="E22" s="1900"/>
      <c r="F22" s="1900"/>
      <c r="G22" s="1900"/>
      <c r="H22" s="1900"/>
      <c r="I22" s="1900"/>
      <c r="J22" s="1900"/>
      <c r="K22" s="1900"/>
      <c r="L22" s="1900"/>
    </row>
    <row r="23" spans="1:12" ht="13.8">
      <c r="A23" s="1900"/>
      <c r="B23" s="1900"/>
      <c r="C23" s="1900"/>
      <c r="D23" s="1900"/>
      <c r="E23" s="1900"/>
      <c r="F23" s="1900"/>
      <c r="G23" s="1900"/>
      <c r="H23" s="1900"/>
      <c r="I23" s="1900"/>
      <c r="J23" s="1957"/>
      <c r="K23" s="1900"/>
      <c r="L23" s="1900"/>
    </row>
    <row r="26" spans="1:12">
      <c r="H26" s="1958"/>
      <c r="K26" s="1958"/>
    </row>
    <row r="198" spans="3:3">
      <c r="C198" s="1853" t="s">
        <v>234</v>
      </c>
    </row>
  </sheetData>
  <mergeCells count="5">
    <mergeCell ref="A16:L16"/>
    <mergeCell ref="A17:L17"/>
    <mergeCell ref="A18:L18"/>
    <mergeCell ref="A19:L19"/>
    <mergeCell ref="A20:L20"/>
  </mergeCells>
  <conditionalFormatting sqref="C9">
    <cfRule type="cellIs" dxfId="3" priority="3" stopIfTrue="1" operator="equal">
      <formula>0</formula>
    </cfRule>
  </conditionalFormatting>
  <conditionalFormatting sqref="E9 I9">
    <cfRule type="cellIs" dxfId="2" priority="4" stopIfTrue="1" operator="equal">
      <formula>0</formula>
    </cfRule>
  </conditionalFormatting>
  <conditionalFormatting sqref="K9:L9">
    <cfRule type="cellIs" dxfId="1" priority="2" stopIfTrue="1" operator="equal">
      <formula>0</formula>
    </cfRule>
  </conditionalFormatting>
  <conditionalFormatting sqref="L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76C53-BCAF-42E9-84BB-37B5D380EB93}">
  <sheetPr>
    <pageSetUpPr fitToPage="1"/>
  </sheetPr>
  <dimension ref="A1:AA58"/>
  <sheetViews>
    <sheetView zoomScaleNormal="100" workbookViewId="0">
      <selection activeCell="B1" sqref="B1"/>
    </sheetView>
  </sheetViews>
  <sheetFormatPr baseColWidth="10" defaultColWidth="11.44140625" defaultRowHeight="14.4"/>
  <cols>
    <col min="1" max="1" width="1.6640625" style="1959" customWidth="1"/>
    <col min="2" max="2" width="24.44140625" style="1959" customWidth="1"/>
    <col min="3" max="13" width="11" style="1959" customWidth="1"/>
    <col min="14" max="14" width="11.5546875" style="1959" customWidth="1"/>
    <col min="15" max="15" width="10.6640625" style="1959" customWidth="1"/>
    <col min="16" max="16" width="10.6640625" style="1961" customWidth="1"/>
    <col min="17" max="256" width="11.44140625" style="1959"/>
    <col min="257" max="257" width="1.6640625" style="1959" customWidth="1"/>
    <col min="258" max="258" width="24.44140625" style="1959" customWidth="1"/>
    <col min="259" max="269" width="11" style="1959" customWidth="1"/>
    <col min="270" max="270" width="11.5546875" style="1959" customWidth="1"/>
    <col min="271" max="272" width="10.6640625" style="1959" customWidth="1"/>
    <col min="273" max="512" width="11.44140625" style="1959"/>
    <col min="513" max="513" width="1.6640625" style="1959" customWidth="1"/>
    <col min="514" max="514" width="24.44140625" style="1959" customWidth="1"/>
    <col min="515" max="525" width="11" style="1959" customWidth="1"/>
    <col min="526" max="526" width="11.5546875" style="1959" customWidth="1"/>
    <col min="527" max="528" width="10.6640625" style="1959" customWidth="1"/>
    <col min="529" max="768" width="11.44140625" style="1959"/>
    <col min="769" max="769" width="1.6640625" style="1959" customWidth="1"/>
    <col min="770" max="770" width="24.44140625" style="1959" customWidth="1"/>
    <col min="771" max="781" width="11" style="1959" customWidth="1"/>
    <col min="782" max="782" width="11.5546875" style="1959" customWidth="1"/>
    <col min="783" max="784" width="10.6640625" style="1959" customWidth="1"/>
    <col min="785" max="1024" width="11.44140625" style="1959"/>
    <col min="1025" max="1025" width="1.6640625" style="1959" customWidth="1"/>
    <col min="1026" max="1026" width="24.44140625" style="1959" customWidth="1"/>
    <col min="1027" max="1037" width="11" style="1959" customWidth="1"/>
    <col min="1038" max="1038" width="11.5546875" style="1959" customWidth="1"/>
    <col min="1039" max="1040" width="10.6640625" style="1959" customWidth="1"/>
    <col min="1041" max="1280" width="11.44140625" style="1959"/>
    <col min="1281" max="1281" width="1.6640625" style="1959" customWidth="1"/>
    <col min="1282" max="1282" width="24.44140625" style="1959" customWidth="1"/>
    <col min="1283" max="1293" width="11" style="1959" customWidth="1"/>
    <col min="1294" max="1294" width="11.5546875" style="1959" customWidth="1"/>
    <col min="1295" max="1296" width="10.6640625" style="1959" customWidth="1"/>
    <col min="1297" max="1536" width="11.44140625" style="1959"/>
    <col min="1537" max="1537" width="1.6640625" style="1959" customWidth="1"/>
    <col min="1538" max="1538" width="24.44140625" style="1959" customWidth="1"/>
    <col min="1539" max="1549" width="11" style="1959" customWidth="1"/>
    <col min="1550" max="1550" width="11.5546875" style="1959" customWidth="1"/>
    <col min="1551" max="1552" width="10.6640625" style="1959" customWidth="1"/>
    <col min="1553" max="1792" width="11.44140625" style="1959"/>
    <col min="1793" max="1793" width="1.6640625" style="1959" customWidth="1"/>
    <col min="1794" max="1794" width="24.44140625" style="1959" customWidth="1"/>
    <col min="1795" max="1805" width="11" style="1959" customWidth="1"/>
    <col min="1806" max="1806" width="11.5546875" style="1959" customWidth="1"/>
    <col min="1807" max="1808" width="10.6640625" style="1959" customWidth="1"/>
    <col min="1809" max="2048" width="11.44140625" style="1959"/>
    <col min="2049" max="2049" width="1.6640625" style="1959" customWidth="1"/>
    <col min="2050" max="2050" width="24.44140625" style="1959" customWidth="1"/>
    <col min="2051" max="2061" width="11" style="1959" customWidth="1"/>
    <col min="2062" max="2062" width="11.5546875" style="1959" customWidth="1"/>
    <col min="2063" max="2064" width="10.6640625" style="1959" customWidth="1"/>
    <col min="2065" max="2304" width="11.44140625" style="1959"/>
    <col min="2305" max="2305" width="1.6640625" style="1959" customWidth="1"/>
    <col min="2306" max="2306" width="24.44140625" style="1959" customWidth="1"/>
    <col min="2307" max="2317" width="11" style="1959" customWidth="1"/>
    <col min="2318" max="2318" width="11.5546875" style="1959" customWidth="1"/>
    <col min="2319" max="2320" width="10.6640625" style="1959" customWidth="1"/>
    <col min="2321" max="2560" width="11.44140625" style="1959"/>
    <col min="2561" max="2561" width="1.6640625" style="1959" customWidth="1"/>
    <col min="2562" max="2562" width="24.44140625" style="1959" customWidth="1"/>
    <col min="2563" max="2573" width="11" style="1959" customWidth="1"/>
    <col min="2574" max="2574" width="11.5546875" style="1959" customWidth="1"/>
    <col min="2575" max="2576" width="10.6640625" style="1959" customWidth="1"/>
    <col min="2577" max="2816" width="11.44140625" style="1959"/>
    <col min="2817" max="2817" width="1.6640625" style="1959" customWidth="1"/>
    <col min="2818" max="2818" width="24.44140625" style="1959" customWidth="1"/>
    <col min="2819" max="2829" width="11" style="1959" customWidth="1"/>
    <col min="2830" max="2830" width="11.5546875" style="1959" customWidth="1"/>
    <col min="2831" max="2832" width="10.6640625" style="1959" customWidth="1"/>
    <col min="2833" max="3072" width="11.44140625" style="1959"/>
    <col min="3073" max="3073" width="1.6640625" style="1959" customWidth="1"/>
    <col min="3074" max="3074" width="24.44140625" style="1959" customWidth="1"/>
    <col min="3075" max="3085" width="11" style="1959" customWidth="1"/>
    <col min="3086" max="3086" width="11.5546875" style="1959" customWidth="1"/>
    <col min="3087" max="3088" width="10.6640625" style="1959" customWidth="1"/>
    <col min="3089" max="3328" width="11.44140625" style="1959"/>
    <col min="3329" max="3329" width="1.6640625" style="1959" customWidth="1"/>
    <col min="3330" max="3330" width="24.44140625" style="1959" customWidth="1"/>
    <col min="3331" max="3341" width="11" style="1959" customWidth="1"/>
    <col min="3342" max="3342" width="11.5546875" style="1959" customWidth="1"/>
    <col min="3343" max="3344" width="10.6640625" style="1959" customWidth="1"/>
    <col min="3345" max="3584" width="11.44140625" style="1959"/>
    <col min="3585" max="3585" width="1.6640625" style="1959" customWidth="1"/>
    <col min="3586" max="3586" width="24.44140625" style="1959" customWidth="1"/>
    <col min="3587" max="3597" width="11" style="1959" customWidth="1"/>
    <col min="3598" max="3598" width="11.5546875" style="1959" customWidth="1"/>
    <col min="3599" max="3600" width="10.6640625" style="1959" customWidth="1"/>
    <col min="3601" max="3840" width="11.44140625" style="1959"/>
    <col min="3841" max="3841" width="1.6640625" style="1959" customWidth="1"/>
    <col min="3842" max="3842" width="24.44140625" style="1959" customWidth="1"/>
    <col min="3843" max="3853" width="11" style="1959" customWidth="1"/>
    <col min="3854" max="3854" width="11.5546875" style="1959" customWidth="1"/>
    <col min="3855" max="3856" width="10.6640625" style="1959" customWidth="1"/>
    <col min="3857" max="4096" width="11.44140625" style="1959"/>
    <col min="4097" max="4097" width="1.6640625" style="1959" customWidth="1"/>
    <col min="4098" max="4098" width="24.44140625" style="1959" customWidth="1"/>
    <col min="4099" max="4109" width="11" style="1959" customWidth="1"/>
    <col min="4110" max="4110" width="11.5546875" style="1959" customWidth="1"/>
    <col min="4111" max="4112" width="10.6640625" style="1959" customWidth="1"/>
    <col min="4113" max="4352" width="11.44140625" style="1959"/>
    <col min="4353" max="4353" width="1.6640625" style="1959" customWidth="1"/>
    <col min="4354" max="4354" width="24.44140625" style="1959" customWidth="1"/>
    <col min="4355" max="4365" width="11" style="1959" customWidth="1"/>
    <col min="4366" max="4366" width="11.5546875" style="1959" customWidth="1"/>
    <col min="4367" max="4368" width="10.6640625" style="1959" customWidth="1"/>
    <col min="4369" max="4608" width="11.44140625" style="1959"/>
    <col min="4609" max="4609" width="1.6640625" style="1959" customWidth="1"/>
    <col min="4610" max="4610" width="24.44140625" style="1959" customWidth="1"/>
    <col min="4611" max="4621" width="11" style="1959" customWidth="1"/>
    <col min="4622" max="4622" width="11.5546875" style="1959" customWidth="1"/>
    <col min="4623" max="4624" width="10.6640625" style="1959" customWidth="1"/>
    <col min="4625" max="4864" width="11.44140625" style="1959"/>
    <col min="4865" max="4865" width="1.6640625" style="1959" customWidth="1"/>
    <col min="4866" max="4866" width="24.44140625" style="1959" customWidth="1"/>
    <col min="4867" max="4877" width="11" style="1959" customWidth="1"/>
    <col min="4878" max="4878" width="11.5546875" style="1959" customWidth="1"/>
    <col min="4879" max="4880" width="10.6640625" style="1959" customWidth="1"/>
    <col min="4881" max="5120" width="11.44140625" style="1959"/>
    <col min="5121" max="5121" width="1.6640625" style="1959" customWidth="1"/>
    <col min="5122" max="5122" width="24.44140625" style="1959" customWidth="1"/>
    <col min="5123" max="5133" width="11" style="1959" customWidth="1"/>
    <col min="5134" max="5134" width="11.5546875" style="1959" customWidth="1"/>
    <col min="5135" max="5136" width="10.6640625" style="1959" customWidth="1"/>
    <col min="5137" max="5376" width="11.44140625" style="1959"/>
    <col min="5377" max="5377" width="1.6640625" style="1959" customWidth="1"/>
    <col min="5378" max="5378" width="24.44140625" style="1959" customWidth="1"/>
    <col min="5379" max="5389" width="11" style="1959" customWidth="1"/>
    <col min="5390" max="5390" width="11.5546875" style="1959" customWidth="1"/>
    <col min="5391" max="5392" width="10.6640625" style="1959" customWidth="1"/>
    <col min="5393" max="5632" width="11.44140625" style="1959"/>
    <col min="5633" max="5633" width="1.6640625" style="1959" customWidth="1"/>
    <col min="5634" max="5634" width="24.44140625" style="1959" customWidth="1"/>
    <col min="5635" max="5645" width="11" style="1959" customWidth="1"/>
    <col min="5646" max="5646" width="11.5546875" style="1959" customWidth="1"/>
    <col min="5647" max="5648" width="10.6640625" style="1959" customWidth="1"/>
    <col min="5649" max="5888" width="11.44140625" style="1959"/>
    <col min="5889" max="5889" width="1.6640625" style="1959" customWidth="1"/>
    <col min="5890" max="5890" width="24.44140625" style="1959" customWidth="1"/>
    <col min="5891" max="5901" width="11" style="1959" customWidth="1"/>
    <col min="5902" max="5902" width="11.5546875" style="1959" customWidth="1"/>
    <col min="5903" max="5904" width="10.6640625" style="1959" customWidth="1"/>
    <col min="5905" max="6144" width="11.44140625" style="1959"/>
    <col min="6145" max="6145" width="1.6640625" style="1959" customWidth="1"/>
    <col min="6146" max="6146" width="24.44140625" style="1959" customWidth="1"/>
    <col min="6147" max="6157" width="11" style="1959" customWidth="1"/>
    <col min="6158" max="6158" width="11.5546875" style="1959" customWidth="1"/>
    <col min="6159" max="6160" width="10.6640625" style="1959" customWidth="1"/>
    <col min="6161" max="6400" width="11.44140625" style="1959"/>
    <col min="6401" max="6401" width="1.6640625" style="1959" customWidth="1"/>
    <col min="6402" max="6402" width="24.44140625" style="1959" customWidth="1"/>
    <col min="6403" max="6413" width="11" style="1959" customWidth="1"/>
    <col min="6414" max="6414" width="11.5546875" style="1959" customWidth="1"/>
    <col min="6415" max="6416" width="10.6640625" style="1959" customWidth="1"/>
    <col min="6417" max="6656" width="11.44140625" style="1959"/>
    <col min="6657" max="6657" width="1.6640625" style="1959" customWidth="1"/>
    <col min="6658" max="6658" width="24.44140625" style="1959" customWidth="1"/>
    <col min="6659" max="6669" width="11" style="1959" customWidth="1"/>
    <col min="6670" max="6670" width="11.5546875" style="1959" customWidth="1"/>
    <col min="6671" max="6672" width="10.6640625" style="1959" customWidth="1"/>
    <col min="6673" max="6912" width="11.44140625" style="1959"/>
    <col min="6913" max="6913" width="1.6640625" style="1959" customWidth="1"/>
    <col min="6914" max="6914" width="24.44140625" style="1959" customWidth="1"/>
    <col min="6915" max="6925" width="11" style="1959" customWidth="1"/>
    <col min="6926" max="6926" width="11.5546875" style="1959" customWidth="1"/>
    <col min="6927" max="6928" width="10.6640625" style="1959" customWidth="1"/>
    <col min="6929" max="7168" width="11.44140625" style="1959"/>
    <col min="7169" max="7169" width="1.6640625" style="1959" customWidth="1"/>
    <col min="7170" max="7170" width="24.44140625" style="1959" customWidth="1"/>
    <col min="7171" max="7181" width="11" style="1959" customWidth="1"/>
    <col min="7182" max="7182" width="11.5546875" style="1959" customWidth="1"/>
    <col min="7183" max="7184" width="10.6640625" style="1959" customWidth="1"/>
    <col min="7185" max="7424" width="11.44140625" style="1959"/>
    <col min="7425" max="7425" width="1.6640625" style="1959" customWidth="1"/>
    <col min="7426" max="7426" width="24.44140625" style="1959" customWidth="1"/>
    <col min="7427" max="7437" width="11" style="1959" customWidth="1"/>
    <col min="7438" max="7438" width="11.5546875" style="1959" customWidth="1"/>
    <col min="7439" max="7440" width="10.6640625" style="1959" customWidth="1"/>
    <col min="7441" max="7680" width="11.44140625" style="1959"/>
    <col min="7681" max="7681" width="1.6640625" style="1959" customWidth="1"/>
    <col min="7682" max="7682" width="24.44140625" style="1959" customWidth="1"/>
    <col min="7683" max="7693" width="11" style="1959" customWidth="1"/>
    <col min="7694" max="7694" width="11.5546875" style="1959" customWidth="1"/>
    <col min="7695" max="7696" width="10.6640625" style="1959" customWidth="1"/>
    <col min="7697" max="7936" width="11.44140625" style="1959"/>
    <col min="7937" max="7937" width="1.6640625" style="1959" customWidth="1"/>
    <col min="7938" max="7938" width="24.44140625" style="1959" customWidth="1"/>
    <col min="7939" max="7949" width="11" style="1959" customWidth="1"/>
    <col min="7950" max="7950" width="11.5546875" style="1959" customWidth="1"/>
    <col min="7951" max="7952" width="10.6640625" style="1959" customWidth="1"/>
    <col min="7953" max="8192" width="11.44140625" style="1959"/>
    <col min="8193" max="8193" width="1.6640625" style="1959" customWidth="1"/>
    <col min="8194" max="8194" width="24.44140625" style="1959" customWidth="1"/>
    <col min="8195" max="8205" width="11" style="1959" customWidth="1"/>
    <col min="8206" max="8206" width="11.5546875" style="1959" customWidth="1"/>
    <col min="8207" max="8208" width="10.6640625" style="1959" customWidth="1"/>
    <col min="8209" max="8448" width="11.44140625" style="1959"/>
    <col min="8449" max="8449" width="1.6640625" style="1959" customWidth="1"/>
    <col min="8450" max="8450" width="24.44140625" style="1959" customWidth="1"/>
    <col min="8451" max="8461" width="11" style="1959" customWidth="1"/>
    <col min="8462" max="8462" width="11.5546875" style="1959" customWidth="1"/>
    <col min="8463" max="8464" width="10.6640625" style="1959" customWidth="1"/>
    <col min="8465" max="8704" width="11.44140625" style="1959"/>
    <col min="8705" max="8705" width="1.6640625" style="1959" customWidth="1"/>
    <col min="8706" max="8706" width="24.44140625" style="1959" customWidth="1"/>
    <col min="8707" max="8717" width="11" style="1959" customWidth="1"/>
    <col min="8718" max="8718" width="11.5546875" style="1959" customWidth="1"/>
    <col min="8719" max="8720" width="10.6640625" style="1959" customWidth="1"/>
    <col min="8721" max="8960" width="11.44140625" style="1959"/>
    <col min="8961" max="8961" width="1.6640625" style="1959" customWidth="1"/>
    <col min="8962" max="8962" width="24.44140625" style="1959" customWidth="1"/>
    <col min="8963" max="8973" width="11" style="1959" customWidth="1"/>
    <col min="8974" max="8974" width="11.5546875" style="1959" customWidth="1"/>
    <col min="8975" max="8976" width="10.6640625" style="1959" customWidth="1"/>
    <col min="8977" max="9216" width="11.44140625" style="1959"/>
    <col min="9217" max="9217" width="1.6640625" style="1959" customWidth="1"/>
    <col min="9218" max="9218" width="24.44140625" style="1959" customWidth="1"/>
    <col min="9219" max="9229" width="11" style="1959" customWidth="1"/>
    <col min="9230" max="9230" width="11.5546875" style="1959" customWidth="1"/>
    <col min="9231" max="9232" width="10.6640625" style="1959" customWidth="1"/>
    <col min="9233" max="9472" width="11.44140625" style="1959"/>
    <col min="9473" max="9473" width="1.6640625" style="1959" customWidth="1"/>
    <col min="9474" max="9474" width="24.44140625" style="1959" customWidth="1"/>
    <col min="9475" max="9485" width="11" style="1959" customWidth="1"/>
    <col min="9486" max="9486" width="11.5546875" style="1959" customWidth="1"/>
    <col min="9487" max="9488" width="10.6640625" style="1959" customWidth="1"/>
    <col min="9489" max="9728" width="11.44140625" style="1959"/>
    <col min="9729" max="9729" width="1.6640625" style="1959" customWidth="1"/>
    <col min="9730" max="9730" width="24.44140625" style="1959" customWidth="1"/>
    <col min="9731" max="9741" width="11" style="1959" customWidth="1"/>
    <col min="9742" max="9742" width="11.5546875" style="1959" customWidth="1"/>
    <col min="9743" max="9744" width="10.6640625" style="1959" customWidth="1"/>
    <col min="9745" max="9984" width="11.44140625" style="1959"/>
    <col min="9985" max="9985" width="1.6640625" style="1959" customWidth="1"/>
    <col min="9986" max="9986" width="24.44140625" style="1959" customWidth="1"/>
    <col min="9987" max="9997" width="11" style="1959" customWidth="1"/>
    <col min="9998" max="9998" width="11.5546875" style="1959" customWidth="1"/>
    <col min="9999" max="10000" width="10.6640625" style="1959" customWidth="1"/>
    <col min="10001" max="10240" width="11.44140625" style="1959"/>
    <col min="10241" max="10241" width="1.6640625" style="1959" customWidth="1"/>
    <col min="10242" max="10242" width="24.44140625" style="1959" customWidth="1"/>
    <col min="10243" max="10253" width="11" style="1959" customWidth="1"/>
    <col min="10254" max="10254" width="11.5546875" style="1959" customWidth="1"/>
    <col min="10255" max="10256" width="10.6640625" style="1959" customWidth="1"/>
    <col min="10257" max="10496" width="11.44140625" style="1959"/>
    <col min="10497" max="10497" width="1.6640625" style="1959" customWidth="1"/>
    <col min="10498" max="10498" width="24.44140625" style="1959" customWidth="1"/>
    <col min="10499" max="10509" width="11" style="1959" customWidth="1"/>
    <col min="10510" max="10510" width="11.5546875" style="1959" customWidth="1"/>
    <col min="10511" max="10512" width="10.6640625" style="1959" customWidth="1"/>
    <col min="10513" max="10752" width="11.44140625" style="1959"/>
    <col min="10753" max="10753" width="1.6640625" style="1959" customWidth="1"/>
    <col min="10754" max="10754" width="24.44140625" style="1959" customWidth="1"/>
    <col min="10755" max="10765" width="11" style="1959" customWidth="1"/>
    <col min="10766" max="10766" width="11.5546875" style="1959" customWidth="1"/>
    <col min="10767" max="10768" width="10.6640625" style="1959" customWidth="1"/>
    <col min="10769" max="11008" width="11.44140625" style="1959"/>
    <col min="11009" max="11009" width="1.6640625" style="1959" customWidth="1"/>
    <col min="11010" max="11010" width="24.44140625" style="1959" customWidth="1"/>
    <col min="11011" max="11021" width="11" style="1959" customWidth="1"/>
    <col min="11022" max="11022" width="11.5546875" style="1959" customWidth="1"/>
    <col min="11023" max="11024" width="10.6640625" style="1959" customWidth="1"/>
    <col min="11025" max="11264" width="11.44140625" style="1959"/>
    <col min="11265" max="11265" width="1.6640625" style="1959" customWidth="1"/>
    <col min="11266" max="11266" width="24.44140625" style="1959" customWidth="1"/>
    <col min="11267" max="11277" width="11" style="1959" customWidth="1"/>
    <col min="11278" max="11278" width="11.5546875" style="1959" customWidth="1"/>
    <col min="11279" max="11280" width="10.6640625" style="1959" customWidth="1"/>
    <col min="11281" max="11520" width="11.44140625" style="1959"/>
    <col min="11521" max="11521" width="1.6640625" style="1959" customWidth="1"/>
    <col min="11522" max="11522" width="24.44140625" style="1959" customWidth="1"/>
    <col min="11523" max="11533" width="11" style="1959" customWidth="1"/>
    <col min="11534" max="11534" width="11.5546875" style="1959" customWidth="1"/>
    <col min="11535" max="11536" width="10.6640625" style="1959" customWidth="1"/>
    <col min="11537" max="11776" width="11.44140625" style="1959"/>
    <col min="11777" max="11777" width="1.6640625" style="1959" customWidth="1"/>
    <col min="11778" max="11778" width="24.44140625" style="1959" customWidth="1"/>
    <col min="11779" max="11789" width="11" style="1959" customWidth="1"/>
    <col min="11790" max="11790" width="11.5546875" style="1959" customWidth="1"/>
    <col min="11791" max="11792" width="10.6640625" style="1959" customWidth="1"/>
    <col min="11793" max="12032" width="11.44140625" style="1959"/>
    <col min="12033" max="12033" width="1.6640625" style="1959" customWidth="1"/>
    <col min="12034" max="12034" width="24.44140625" style="1959" customWidth="1"/>
    <col min="12035" max="12045" width="11" style="1959" customWidth="1"/>
    <col min="12046" max="12046" width="11.5546875" style="1959" customWidth="1"/>
    <col min="12047" max="12048" width="10.6640625" style="1959" customWidth="1"/>
    <col min="12049" max="12288" width="11.44140625" style="1959"/>
    <col min="12289" max="12289" width="1.6640625" style="1959" customWidth="1"/>
    <col min="12290" max="12290" width="24.44140625" style="1959" customWidth="1"/>
    <col min="12291" max="12301" width="11" style="1959" customWidth="1"/>
    <col min="12302" max="12302" width="11.5546875" style="1959" customWidth="1"/>
    <col min="12303" max="12304" width="10.6640625" style="1959" customWidth="1"/>
    <col min="12305" max="12544" width="11.44140625" style="1959"/>
    <col min="12545" max="12545" width="1.6640625" style="1959" customWidth="1"/>
    <col min="12546" max="12546" width="24.44140625" style="1959" customWidth="1"/>
    <col min="12547" max="12557" width="11" style="1959" customWidth="1"/>
    <col min="12558" max="12558" width="11.5546875" style="1959" customWidth="1"/>
    <col min="12559" max="12560" width="10.6640625" style="1959" customWidth="1"/>
    <col min="12561" max="12800" width="11.44140625" style="1959"/>
    <col min="12801" max="12801" width="1.6640625" style="1959" customWidth="1"/>
    <col min="12802" max="12802" width="24.44140625" style="1959" customWidth="1"/>
    <col min="12803" max="12813" width="11" style="1959" customWidth="1"/>
    <col min="12814" max="12814" width="11.5546875" style="1959" customWidth="1"/>
    <col min="12815" max="12816" width="10.6640625" style="1959" customWidth="1"/>
    <col min="12817" max="13056" width="11.44140625" style="1959"/>
    <col min="13057" max="13057" width="1.6640625" style="1959" customWidth="1"/>
    <col min="13058" max="13058" width="24.44140625" style="1959" customWidth="1"/>
    <col min="13059" max="13069" width="11" style="1959" customWidth="1"/>
    <col min="13070" max="13070" width="11.5546875" style="1959" customWidth="1"/>
    <col min="13071" max="13072" width="10.6640625" style="1959" customWidth="1"/>
    <col min="13073" max="13312" width="11.44140625" style="1959"/>
    <col min="13313" max="13313" width="1.6640625" style="1959" customWidth="1"/>
    <col min="13314" max="13314" width="24.44140625" style="1959" customWidth="1"/>
    <col min="13315" max="13325" width="11" style="1959" customWidth="1"/>
    <col min="13326" max="13326" width="11.5546875" style="1959" customWidth="1"/>
    <col min="13327" max="13328" width="10.6640625" style="1959" customWidth="1"/>
    <col min="13329" max="13568" width="11.44140625" style="1959"/>
    <col min="13569" max="13569" width="1.6640625" style="1959" customWidth="1"/>
    <col min="13570" max="13570" width="24.44140625" style="1959" customWidth="1"/>
    <col min="13571" max="13581" width="11" style="1959" customWidth="1"/>
    <col min="13582" max="13582" width="11.5546875" style="1959" customWidth="1"/>
    <col min="13583" max="13584" width="10.6640625" style="1959" customWidth="1"/>
    <col min="13585" max="13824" width="11.44140625" style="1959"/>
    <col min="13825" max="13825" width="1.6640625" style="1959" customWidth="1"/>
    <col min="13826" max="13826" width="24.44140625" style="1959" customWidth="1"/>
    <col min="13827" max="13837" width="11" style="1959" customWidth="1"/>
    <col min="13838" max="13838" width="11.5546875" style="1959" customWidth="1"/>
    <col min="13839" max="13840" width="10.6640625" style="1959" customWidth="1"/>
    <col min="13841" max="14080" width="11.44140625" style="1959"/>
    <col min="14081" max="14081" width="1.6640625" style="1959" customWidth="1"/>
    <col min="14082" max="14082" width="24.44140625" style="1959" customWidth="1"/>
    <col min="14083" max="14093" width="11" style="1959" customWidth="1"/>
    <col min="14094" max="14094" width="11.5546875" style="1959" customWidth="1"/>
    <col min="14095" max="14096" width="10.6640625" style="1959" customWidth="1"/>
    <col min="14097" max="14336" width="11.44140625" style="1959"/>
    <col min="14337" max="14337" width="1.6640625" style="1959" customWidth="1"/>
    <col min="14338" max="14338" width="24.44140625" style="1959" customWidth="1"/>
    <col min="14339" max="14349" width="11" style="1959" customWidth="1"/>
    <col min="14350" max="14350" width="11.5546875" style="1959" customWidth="1"/>
    <col min="14351" max="14352" width="10.6640625" style="1959" customWidth="1"/>
    <col min="14353" max="14592" width="11.44140625" style="1959"/>
    <col min="14593" max="14593" width="1.6640625" style="1959" customWidth="1"/>
    <col min="14594" max="14594" width="24.44140625" style="1959" customWidth="1"/>
    <col min="14595" max="14605" width="11" style="1959" customWidth="1"/>
    <col min="14606" max="14606" width="11.5546875" style="1959" customWidth="1"/>
    <col min="14607" max="14608" width="10.6640625" style="1959" customWidth="1"/>
    <col min="14609" max="14848" width="11.44140625" style="1959"/>
    <col min="14849" max="14849" width="1.6640625" style="1959" customWidth="1"/>
    <col min="14850" max="14850" width="24.44140625" style="1959" customWidth="1"/>
    <col min="14851" max="14861" width="11" style="1959" customWidth="1"/>
    <col min="14862" max="14862" width="11.5546875" style="1959" customWidth="1"/>
    <col min="14863" max="14864" width="10.6640625" style="1959" customWidth="1"/>
    <col min="14865" max="15104" width="11.44140625" style="1959"/>
    <col min="15105" max="15105" width="1.6640625" style="1959" customWidth="1"/>
    <col min="15106" max="15106" width="24.44140625" style="1959" customWidth="1"/>
    <col min="15107" max="15117" width="11" style="1959" customWidth="1"/>
    <col min="15118" max="15118" width="11.5546875" style="1959" customWidth="1"/>
    <col min="15119" max="15120" width="10.6640625" style="1959" customWidth="1"/>
    <col min="15121" max="15360" width="11.44140625" style="1959"/>
    <col min="15361" max="15361" width="1.6640625" style="1959" customWidth="1"/>
    <col min="15362" max="15362" width="24.44140625" style="1959" customWidth="1"/>
    <col min="15363" max="15373" width="11" style="1959" customWidth="1"/>
    <col min="15374" max="15374" width="11.5546875" style="1959" customWidth="1"/>
    <col min="15375" max="15376" width="10.6640625" style="1959" customWidth="1"/>
    <col min="15377" max="15616" width="11.44140625" style="1959"/>
    <col min="15617" max="15617" width="1.6640625" style="1959" customWidth="1"/>
    <col min="15618" max="15618" width="24.44140625" style="1959" customWidth="1"/>
    <col min="15619" max="15629" width="11" style="1959" customWidth="1"/>
    <col min="15630" max="15630" width="11.5546875" style="1959" customWidth="1"/>
    <col min="15631" max="15632" width="10.6640625" style="1959" customWidth="1"/>
    <col min="15633" max="15872" width="11.44140625" style="1959"/>
    <col min="15873" max="15873" width="1.6640625" style="1959" customWidth="1"/>
    <col min="15874" max="15874" width="24.44140625" style="1959" customWidth="1"/>
    <col min="15875" max="15885" width="11" style="1959" customWidth="1"/>
    <col min="15886" max="15886" width="11.5546875" style="1959" customWidth="1"/>
    <col min="15887" max="15888" width="10.6640625" style="1959" customWidth="1"/>
    <col min="15889" max="16128" width="11.44140625" style="1959"/>
    <col min="16129" max="16129" width="1.6640625" style="1959" customWidth="1"/>
    <col min="16130" max="16130" width="24.44140625" style="1959" customWidth="1"/>
    <col min="16131" max="16141" width="11" style="1959" customWidth="1"/>
    <col min="16142" max="16142" width="11.5546875" style="1959" customWidth="1"/>
    <col min="16143" max="16144" width="10.6640625" style="1959" customWidth="1"/>
    <col min="16145" max="16384" width="11.44140625" style="1959"/>
  </cols>
  <sheetData>
    <row r="1" spans="1:27">
      <c r="B1" s="1960"/>
    </row>
    <row r="2" spans="1:27" s="104" customFormat="1" ht="63" customHeight="1">
      <c r="A2" s="1962" t="s">
        <v>1486</v>
      </c>
      <c r="B2" s="1962"/>
      <c r="C2" s="1962"/>
      <c r="D2" s="1962"/>
      <c r="E2" s="1962"/>
      <c r="F2" s="1962"/>
      <c r="G2" s="1962"/>
      <c r="H2" s="1962"/>
      <c r="I2" s="1962"/>
      <c r="J2" s="1962"/>
      <c r="K2" s="1962"/>
      <c r="L2" s="1962"/>
      <c r="M2" s="1962"/>
      <c r="N2" s="1962"/>
      <c r="O2" s="1962"/>
      <c r="P2" s="772"/>
    </row>
    <row r="3" spans="1:27" s="104" customFormat="1" ht="22.2" customHeight="1">
      <c r="A3" s="290">
        <v>45930</v>
      </c>
      <c r="B3" s="290"/>
      <c r="C3" s="290"/>
      <c r="D3" s="290"/>
      <c r="E3" s="290"/>
      <c r="F3" s="290"/>
      <c r="G3" s="290"/>
      <c r="H3" s="290"/>
      <c r="I3" s="290"/>
      <c r="J3" s="290"/>
      <c r="K3" s="290"/>
      <c r="L3" s="290"/>
      <c r="M3" s="290"/>
      <c r="N3" s="290"/>
      <c r="O3" s="290"/>
      <c r="P3" s="55"/>
    </row>
    <row r="4" spans="1:27" s="104" customFormat="1" ht="11.4" thickBot="1">
      <c r="A4" s="1558"/>
      <c r="B4" s="1558"/>
      <c r="C4" s="1558"/>
      <c r="D4" s="1558"/>
      <c r="E4" s="1558"/>
      <c r="F4" s="1558"/>
      <c r="G4" s="1558"/>
      <c r="H4" s="1558"/>
      <c r="I4" s="1558"/>
      <c r="J4" s="1558"/>
      <c r="K4" s="1558"/>
      <c r="L4" s="1558"/>
      <c r="M4" s="1558"/>
      <c r="N4" s="1558"/>
      <c r="O4" s="1558"/>
      <c r="P4" s="1963"/>
    </row>
    <row r="5" spans="1:27" s="104" customFormat="1" ht="15" customHeight="1">
      <c r="A5" s="2513" t="s">
        <v>1487</v>
      </c>
      <c r="B5" s="2514"/>
      <c r="C5" s="197" t="s">
        <v>1488</v>
      </c>
      <c r="D5" s="197"/>
      <c r="E5" s="197"/>
      <c r="F5" s="197"/>
      <c r="G5" s="197"/>
      <c r="H5" s="197"/>
      <c r="I5" s="197"/>
      <c r="J5" s="197"/>
      <c r="K5" s="197"/>
      <c r="L5" s="197"/>
      <c r="M5" s="197"/>
      <c r="N5" s="2516" t="s">
        <v>122</v>
      </c>
      <c r="O5" s="112" t="s">
        <v>1489</v>
      </c>
      <c r="P5" s="112" t="s">
        <v>123</v>
      </c>
      <c r="Q5" s="123"/>
    </row>
    <row r="6" spans="1:27" s="104" customFormat="1" ht="13.8">
      <c r="A6" s="2515"/>
      <c r="B6" s="2515"/>
      <c r="C6" s="500" t="s">
        <v>124</v>
      </c>
      <c r="D6" s="500" t="s">
        <v>125</v>
      </c>
      <c r="E6" s="500" t="s">
        <v>126</v>
      </c>
      <c r="F6" s="500" t="s">
        <v>127</v>
      </c>
      <c r="G6" s="500" t="s">
        <v>128</v>
      </c>
      <c r="H6" s="500" t="s">
        <v>129</v>
      </c>
      <c r="I6" s="500" t="s">
        <v>130</v>
      </c>
      <c r="J6" s="500" t="s">
        <v>131</v>
      </c>
      <c r="K6" s="500" t="s">
        <v>132</v>
      </c>
      <c r="L6" s="1964" t="s">
        <v>133</v>
      </c>
      <c r="M6" s="1964" t="s">
        <v>134</v>
      </c>
      <c r="N6" s="2517"/>
      <c r="O6" s="114" t="s">
        <v>1490</v>
      </c>
      <c r="P6" s="114" t="s">
        <v>136</v>
      </c>
      <c r="Q6" s="123"/>
    </row>
    <row r="7" spans="1:27" s="104" customFormat="1" ht="13.8">
      <c r="A7" s="115" t="s">
        <v>137</v>
      </c>
      <c r="B7" s="116"/>
      <c r="C7" s="343">
        <f>+C9+C8</f>
        <v>0</v>
      </c>
      <c r="D7" s="343">
        <f t="shared" ref="D7:M7" si="0">+D9+D8</f>
        <v>143</v>
      </c>
      <c r="E7" s="343">
        <f t="shared" si="0"/>
        <v>1909</v>
      </c>
      <c r="F7" s="343">
        <f t="shared" si="0"/>
        <v>2798</v>
      </c>
      <c r="G7" s="343">
        <f t="shared" si="0"/>
        <v>1994</v>
      </c>
      <c r="H7" s="343">
        <f t="shared" si="0"/>
        <v>1306</v>
      </c>
      <c r="I7" s="343">
        <f t="shared" si="0"/>
        <v>662</v>
      </c>
      <c r="J7" s="343">
        <f t="shared" si="0"/>
        <v>292</v>
      </c>
      <c r="K7" s="343">
        <f t="shared" si="0"/>
        <v>136</v>
      </c>
      <c r="L7" s="343">
        <f t="shared" si="0"/>
        <v>28</v>
      </c>
      <c r="M7" s="343">
        <f t="shared" si="0"/>
        <v>3</v>
      </c>
      <c r="N7" s="1965">
        <f>+N9+N8</f>
        <v>9271</v>
      </c>
      <c r="O7" s="1966">
        <f>100*N7/N7</f>
        <v>100</v>
      </c>
      <c r="P7" s="1966">
        <f>100*N7/N19</f>
        <v>7.5558272208638959</v>
      </c>
      <c r="Q7" s="123"/>
    </row>
    <row r="8" spans="1:27" s="104" customFormat="1" ht="13.8">
      <c r="A8" s="117"/>
      <c r="B8" s="118" t="s">
        <v>1491</v>
      </c>
      <c r="C8" s="213">
        <v>0</v>
      </c>
      <c r="D8" s="213">
        <v>25</v>
      </c>
      <c r="E8" s="213">
        <v>511</v>
      </c>
      <c r="F8" s="213">
        <v>1161</v>
      </c>
      <c r="G8" s="213">
        <v>1135</v>
      </c>
      <c r="H8" s="213">
        <v>772</v>
      </c>
      <c r="I8" s="213">
        <v>360</v>
      </c>
      <c r="J8" s="213">
        <v>141</v>
      </c>
      <c r="K8" s="213">
        <v>67</v>
      </c>
      <c r="L8" s="213">
        <v>13</v>
      </c>
      <c r="M8" s="213">
        <v>2</v>
      </c>
      <c r="N8" s="1967">
        <v>4187</v>
      </c>
      <c r="O8" s="1968">
        <f>100*N8/N7</f>
        <v>45.162334160284757</v>
      </c>
      <c r="P8" s="1968"/>
      <c r="Q8" s="123"/>
      <c r="AA8" s="1969"/>
    </row>
    <row r="9" spans="1:27" s="104" customFormat="1" ht="13.8">
      <c r="A9" s="119"/>
      <c r="B9" s="120" t="s">
        <v>1492</v>
      </c>
      <c r="C9" s="184">
        <v>0</v>
      </c>
      <c r="D9" s="184">
        <v>118</v>
      </c>
      <c r="E9" s="184">
        <v>1398</v>
      </c>
      <c r="F9" s="184">
        <v>1637</v>
      </c>
      <c r="G9" s="184">
        <v>859</v>
      </c>
      <c r="H9" s="184">
        <v>534</v>
      </c>
      <c r="I9" s="184">
        <v>302</v>
      </c>
      <c r="J9" s="184">
        <v>151</v>
      </c>
      <c r="K9" s="184">
        <v>69</v>
      </c>
      <c r="L9" s="184">
        <v>15</v>
      </c>
      <c r="M9" s="184">
        <v>1</v>
      </c>
      <c r="N9" s="1970">
        <v>5084</v>
      </c>
      <c r="O9" s="1971">
        <f>100*N9/N7</f>
        <v>54.837665839715243</v>
      </c>
      <c r="P9" s="1971"/>
      <c r="Q9" s="123"/>
    </row>
    <row r="10" spans="1:27" s="104" customFormat="1" ht="13.8">
      <c r="A10" s="115" t="s">
        <v>140</v>
      </c>
      <c r="B10" s="115"/>
      <c r="C10" s="343">
        <f>+C12+C11</f>
        <v>0</v>
      </c>
      <c r="D10" s="343">
        <f t="shared" ref="D10:M10" si="1">+D12+D11</f>
        <v>65</v>
      </c>
      <c r="E10" s="343">
        <f t="shared" si="1"/>
        <v>1782</v>
      </c>
      <c r="F10" s="343">
        <f t="shared" si="1"/>
        <v>6642</v>
      </c>
      <c r="G10" s="343">
        <f t="shared" si="1"/>
        <v>10273</v>
      </c>
      <c r="H10" s="343">
        <f t="shared" si="1"/>
        <v>9611</v>
      </c>
      <c r="I10" s="343">
        <f t="shared" si="1"/>
        <v>6696</v>
      </c>
      <c r="J10" s="343">
        <f t="shared" si="1"/>
        <v>4043</v>
      </c>
      <c r="K10" s="343">
        <f t="shared" si="1"/>
        <v>2191</v>
      </c>
      <c r="L10" s="343">
        <f t="shared" si="1"/>
        <v>700</v>
      </c>
      <c r="M10" s="343">
        <f t="shared" si="1"/>
        <v>29</v>
      </c>
      <c r="N10" s="1965">
        <f>+N12+N11</f>
        <v>42032</v>
      </c>
      <c r="O10" s="1966">
        <f>100*N10/N10</f>
        <v>100</v>
      </c>
      <c r="P10" s="1966">
        <f>100*N10/N19</f>
        <v>34.255908720456397</v>
      </c>
      <c r="Q10" s="123"/>
    </row>
    <row r="11" spans="1:27" s="104" customFormat="1" ht="13.8">
      <c r="A11" s="117"/>
      <c r="B11" s="118" t="s">
        <v>1491</v>
      </c>
      <c r="C11" s="213">
        <v>0</v>
      </c>
      <c r="D11" s="213">
        <v>22</v>
      </c>
      <c r="E11" s="213">
        <v>787</v>
      </c>
      <c r="F11" s="213">
        <v>3762</v>
      </c>
      <c r="G11" s="213">
        <v>6718</v>
      </c>
      <c r="H11" s="213">
        <v>6629</v>
      </c>
      <c r="I11" s="213">
        <v>4525</v>
      </c>
      <c r="J11" s="213">
        <v>2609</v>
      </c>
      <c r="K11" s="213">
        <v>1378</v>
      </c>
      <c r="L11" s="213">
        <v>432</v>
      </c>
      <c r="M11" s="213">
        <v>14</v>
      </c>
      <c r="N11" s="1967">
        <v>26876</v>
      </c>
      <c r="O11" s="1968">
        <f>100*N11/N10</f>
        <v>63.941758660068523</v>
      </c>
      <c r="P11" s="1968"/>
      <c r="Q11" s="123"/>
      <c r="S11" s="1969"/>
      <c r="T11" s="1969"/>
      <c r="U11" s="1969"/>
      <c r="V11" s="1969"/>
      <c r="W11" s="1969"/>
      <c r="AA11" s="1969"/>
    </row>
    <row r="12" spans="1:27" s="104" customFormat="1" ht="13.8">
      <c r="A12" s="119"/>
      <c r="B12" s="120" t="s">
        <v>1492</v>
      </c>
      <c r="C12" s="184">
        <v>0</v>
      </c>
      <c r="D12" s="184">
        <v>43</v>
      </c>
      <c r="E12" s="184">
        <v>995</v>
      </c>
      <c r="F12" s="184">
        <v>2880</v>
      </c>
      <c r="G12" s="184">
        <v>3555</v>
      </c>
      <c r="H12" s="184">
        <v>2982</v>
      </c>
      <c r="I12" s="184">
        <v>2171</v>
      </c>
      <c r="J12" s="184">
        <v>1434</v>
      </c>
      <c r="K12" s="184">
        <v>813</v>
      </c>
      <c r="L12" s="184">
        <v>268</v>
      </c>
      <c r="M12" s="184">
        <v>15</v>
      </c>
      <c r="N12" s="1970">
        <v>15156</v>
      </c>
      <c r="O12" s="1971">
        <f>100*N12/N10</f>
        <v>36.058241339931477</v>
      </c>
      <c r="P12" s="1971"/>
      <c r="Q12" s="123"/>
      <c r="S12" s="1969"/>
      <c r="T12" s="1969"/>
      <c r="U12" s="1969"/>
      <c r="V12" s="1969"/>
      <c r="AA12" s="1969"/>
    </row>
    <row r="13" spans="1:27" s="104" customFormat="1" ht="13.8">
      <c r="A13" s="115" t="s">
        <v>141</v>
      </c>
      <c r="B13" s="115"/>
      <c r="C13" s="343">
        <f>+C15+C14</f>
        <v>0</v>
      </c>
      <c r="D13" s="343">
        <f t="shared" ref="D13:M13" si="2">+D15+D14</f>
        <v>105</v>
      </c>
      <c r="E13" s="343">
        <f t="shared" si="2"/>
        <v>3243</v>
      </c>
      <c r="F13" s="343">
        <f t="shared" si="2"/>
        <v>9839</v>
      </c>
      <c r="G13" s="343">
        <f t="shared" si="2"/>
        <v>11651</v>
      </c>
      <c r="H13" s="343">
        <f t="shared" si="2"/>
        <v>9017</v>
      </c>
      <c r="I13" s="343">
        <f t="shared" si="2"/>
        <v>5530</v>
      </c>
      <c r="J13" s="343">
        <f t="shared" si="2"/>
        <v>3120</v>
      </c>
      <c r="K13" s="343">
        <f t="shared" si="2"/>
        <v>1561</v>
      </c>
      <c r="L13" s="343">
        <f t="shared" si="2"/>
        <v>457</v>
      </c>
      <c r="M13" s="343">
        <f t="shared" si="2"/>
        <v>15</v>
      </c>
      <c r="N13" s="1965">
        <f>+N15+N14</f>
        <v>44538</v>
      </c>
      <c r="O13" s="1966">
        <f>100*N13/N13</f>
        <v>100</v>
      </c>
      <c r="P13" s="1966">
        <f>100*N13/N19</f>
        <v>36.298288508557455</v>
      </c>
      <c r="Q13" s="123"/>
    </row>
    <row r="14" spans="1:27" s="104" customFormat="1" ht="13.8">
      <c r="A14" s="117"/>
      <c r="B14" s="118" t="s">
        <v>1491</v>
      </c>
      <c r="C14" s="213">
        <v>0</v>
      </c>
      <c r="D14" s="213">
        <v>38</v>
      </c>
      <c r="E14" s="213">
        <v>1356</v>
      </c>
      <c r="F14" s="213">
        <v>5348</v>
      </c>
      <c r="G14" s="213">
        <v>7750</v>
      </c>
      <c r="H14" s="213">
        <v>6535</v>
      </c>
      <c r="I14" s="213">
        <v>3930</v>
      </c>
      <c r="J14" s="213">
        <v>2168</v>
      </c>
      <c r="K14" s="213">
        <v>1044</v>
      </c>
      <c r="L14" s="213">
        <v>318</v>
      </c>
      <c r="M14" s="213">
        <v>6</v>
      </c>
      <c r="N14" s="1967">
        <v>28493</v>
      </c>
      <c r="O14" s="1968">
        <f>100*N14/N13</f>
        <v>63.974583501728858</v>
      </c>
      <c r="P14" s="1968"/>
      <c r="Q14" s="123"/>
      <c r="S14" s="1969"/>
      <c r="T14" s="1969"/>
      <c r="U14" s="1969"/>
      <c r="V14" s="1969"/>
      <c r="W14" s="1969"/>
      <c r="AA14" s="1969"/>
    </row>
    <row r="15" spans="1:27" s="104" customFormat="1" ht="13.8">
      <c r="A15" s="119"/>
      <c r="B15" s="120" t="s">
        <v>1492</v>
      </c>
      <c r="C15" s="184">
        <v>0</v>
      </c>
      <c r="D15" s="184">
        <v>67</v>
      </c>
      <c r="E15" s="184">
        <v>1887</v>
      </c>
      <c r="F15" s="184">
        <v>4491</v>
      </c>
      <c r="G15" s="184">
        <v>3901</v>
      </c>
      <c r="H15" s="184">
        <v>2482</v>
      </c>
      <c r="I15" s="184">
        <v>1600</v>
      </c>
      <c r="J15" s="184">
        <v>952</v>
      </c>
      <c r="K15" s="184">
        <v>517</v>
      </c>
      <c r="L15" s="184">
        <v>139</v>
      </c>
      <c r="M15" s="184">
        <v>9</v>
      </c>
      <c r="N15" s="1970">
        <v>16045</v>
      </c>
      <c r="O15" s="1971">
        <f>100*N15/N13</f>
        <v>36.025416498271142</v>
      </c>
      <c r="P15" s="1971"/>
      <c r="Q15" s="123"/>
      <c r="S15" s="1969"/>
      <c r="T15" s="1969"/>
      <c r="U15" s="1969"/>
      <c r="V15" s="1969"/>
      <c r="AA15" s="1969"/>
    </row>
    <row r="16" spans="1:27" s="104" customFormat="1" ht="13.8">
      <c r="A16" s="115" t="s">
        <v>142</v>
      </c>
      <c r="B16" s="115"/>
      <c r="C16" s="343">
        <f>+C18+C17</f>
        <v>0</v>
      </c>
      <c r="D16" s="343">
        <f t="shared" ref="D16:M16" si="3">+D18+D17</f>
        <v>26</v>
      </c>
      <c r="E16" s="343">
        <f t="shared" si="3"/>
        <v>1181</v>
      </c>
      <c r="F16" s="343">
        <f t="shared" si="3"/>
        <v>4570</v>
      </c>
      <c r="G16" s="343">
        <f t="shared" si="3"/>
        <v>6827</v>
      </c>
      <c r="H16" s="343">
        <f t="shared" si="3"/>
        <v>6137</v>
      </c>
      <c r="I16" s="343">
        <f t="shared" si="3"/>
        <v>4131</v>
      </c>
      <c r="J16" s="343">
        <f t="shared" si="3"/>
        <v>2365</v>
      </c>
      <c r="K16" s="343">
        <f t="shared" si="3"/>
        <v>1242</v>
      </c>
      <c r="L16" s="343">
        <f t="shared" si="3"/>
        <v>368</v>
      </c>
      <c r="M16" s="343">
        <f t="shared" si="3"/>
        <v>12</v>
      </c>
      <c r="N16" s="1965">
        <f>+N18+N17</f>
        <v>26859</v>
      </c>
      <c r="O16" s="1966">
        <f>100*N16/N16</f>
        <v>100</v>
      </c>
      <c r="P16" s="1966">
        <f>100*N16/N19</f>
        <v>21.889975550122248</v>
      </c>
      <c r="Q16" s="123"/>
    </row>
    <row r="17" spans="1:27" s="104" customFormat="1" ht="13.8">
      <c r="A17" s="117"/>
      <c r="B17" s="118" t="s">
        <v>1491</v>
      </c>
      <c r="C17" s="213">
        <v>0</v>
      </c>
      <c r="D17" s="213">
        <v>12</v>
      </c>
      <c r="E17" s="213">
        <v>577</v>
      </c>
      <c r="F17" s="213">
        <v>2661</v>
      </c>
      <c r="G17" s="213">
        <v>4583</v>
      </c>
      <c r="H17" s="213">
        <v>4230</v>
      </c>
      <c r="I17" s="213">
        <v>2778</v>
      </c>
      <c r="J17" s="213">
        <v>1526</v>
      </c>
      <c r="K17" s="213">
        <v>774</v>
      </c>
      <c r="L17" s="213">
        <v>236</v>
      </c>
      <c r="M17" s="213">
        <v>5</v>
      </c>
      <c r="N17" s="1967">
        <v>17382</v>
      </c>
      <c r="O17" s="1968">
        <f>100*N17/N16</f>
        <v>64.715737741539144</v>
      </c>
      <c r="P17" s="1968"/>
      <c r="Q17" s="123"/>
      <c r="S17" s="1969"/>
      <c r="T17" s="1969"/>
      <c r="U17" s="1969"/>
      <c r="V17" s="1969"/>
      <c r="AA17" s="1969"/>
    </row>
    <row r="18" spans="1:27" s="104" customFormat="1" ht="13.8">
      <c r="A18" s="119"/>
      <c r="B18" s="120" t="s">
        <v>1492</v>
      </c>
      <c r="C18" s="184">
        <v>0</v>
      </c>
      <c r="D18" s="184">
        <v>14</v>
      </c>
      <c r="E18" s="184">
        <v>604</v>
      </c>
      <c r="F18" s="184">
        <v>1909</v>
      </c>
      <c r="G18" s="184">
        <v>2244</v>
      </c>
      <c r="H18" s="184">
        <v>1907</v>
      </c>
      <c r="I18" s="184">
        <v>1353</v>
      </c>
      <c r="J18" s="184">
        <v>839</v>
      </c>
      <c r="K18" s="184">
        <v>468</v>
      </c>
      <c r="L18" s="184">
        <v>132</v>
      </c>
      <c r="M18" s="184">
        <v>7</v>
      </c>
      <c r="N18" s="1970">
        <v>9477</v>
      </c>
      <c r="O18" s="1971">
        <f>100*N18/N16</f>
        <v>35.284262258460849</v>
      </c>
      <c r="P18" s="1971"/>
      <c r="Q18" s="123"/>
      <c r="S18" s="1969"/>
      <c r="T18" s="1969"/>
      <c r="U18" s="1969"/>
      <c r="AA18" s="1969"/>
    </row>
    <row r="19" spans="1:27" s="104" customFormat="1" ht="13.8">
      <c r="A19" s="1972" t="s">
        <v>1422</v>
      </c>
      <c r="B19" s="115"/>
      <c r="C19" s="343">
        <f>+C21+C20</f>
        <v>0</v>
      </c>
      <c r="D19" s="343">
        <f t="shared" ref="D19:M19" si="4">+D21+D20</f>
        <v>339</v>
      </c>
      <c r="E19" s="343">
        <f t="shared" si="4"/>
        <v>8115</v>
      </c>
      <c r="F19" s="343">
        <f t="shared" si="4"/>
        <v>23849</v>
      </c>
      <c r="G19" s="343">
        <f t="shared" si="4"/>
        <v>30745</v>
      </c>
      <c r="H19" s="343">
        <f t="shared" si="4"/>
        <v>26071</v>
      </c>
      <c r="I19" s="343">
        <f t="shared" si="4"/>
        <v>17019</v>
      </c>
      <c r="J19" s="343">
        <f t="shared" si="4"/>
        <v>9820</v>
      </c>
      <c r="K19" s="343">
        <f t="shared" si="4"/>
        <v>5130</v>
      </c>
      <c r="L19" s="343">
        <f t="shared" si="4"/>
        <v>1553</v>
      </c>
      <c r="M19" s="343">
        <f t="shared" si="4"/>
        <v>59</v>
      </c>
      <c r="N19" s="1965">
        <f>+N21+N20</f>
        <v>122700</v>
      </c>
      <c r="O19" s="1966">
        <f>100*N19/N19</f>
        <v>100</v>
      </c>
      <c r="P19" s="1966">
        <f>100*N19/N19</f>
        <v>100</v>
      </c>
      <c r="Q19" s="123"/>
    </row>
    <row r="20" spans="1:27" s="104" customFormat="1" ht="13.8">
      <c r="A20" s="123"/>
      <c r="B20" s="1973" t="s">
        <v>1491</v>
      </c>
      <c r="C20" s="213">
        <f>+C8+C11+C14+C17</f>
        <v>0</v>
      </c>
      <c r="D20" s="213">
        <f t="shared" ref="D20:M21" si="5">+D8+D11+D14+D17</f>
        <v>97</v>
      </c>
      <c r="E20" s="213">
        <f t="shared" si="5"/>
        <v>3231</v>
      </c>
      <c r="F20" s="213">
        <f t="shared" si="5"/>
        <v>12932</v>
      </c>
      <c r="G20" s="213">
        <f t="shared" si="5"/>
        <v>20186</v>
      </c>
      <c r="H20" s="213">
        <f t="shared" si="5"/>
        <v>18166</v>
      </c>
      <c r="I20" s="213">
        <f t="shared" si="5"/>
        <v>11593</v>
      </c>
      <c r="J20" s="213">
        <f t="shared" si="5"/>
        <v>6444</v>
      </c>
      <c r="K20" s="213">
        <f t="shared" si="5"/>
        <v>3263</v>
      </c>
      <c r="L20" s="213">
        <f t="shared" si="5"/>
        <v>999</v>
      </c>
      <c r="M20" s="213">
        <f t="shared" si="5"/>
        <v>27</v>
      </c>
      <c r="N20" s="1967">
        <f>SUM(C20:M20)</f>
        <v>76938</v>
      </c>
      <c r="O20" s="1968">
        <f>100*N20/N19</f>
        <v>62.704156479217602</v>
      </c>
      <c r="P20" s="1968"/>
      <c r="Q20" s="123"/>
    </row>
    <row r="21" spans="1:27" s="104" customFormat="1" ht="13.8">
      <c r="A21" s="1974"/>
      <c r="B21" s="1975" t="s">
        <v>1492</v>
      </c>
      <c r="C21" s="1976">
        <f>+C9+C12+C15+C18</f>
        <v>0</v>
      </c>
      <c r="D21" s="1976">
        <f t="shared" si="5"/>
        <v>242</v>
      </c>
      <c r="E21" s="1976">
        <f t="shared" si="5"/>
        <v>4884</v>
      </c>
      <c r="F21" s="1976">
        <f t="shared" si="5"/>
        <v>10917</v>
      </c>
      <c r="G21" s="1976">
        <f t="shared" si="5"/>
        <v>10559</v>
      </c>
      <c r="H21" s="1976">
        <f t="shared" si="5"/>
        <v>7905</v>
      </c>
      <c r="I21" s="1976">
        <f t="shared" si="5"/>
        <v>5426</v>
      </c>
      <c r="J21" s="1976">
        <f t="shared" si="5"/>
        <v>3376</v>
      </c>
      <c r="K21" s="1976">
        <f t="shared" si="5"/>
        <v>1867</v>
      </c>
      <c r="L21" s="1976">
        <f t="shared" si="5"/>
        <v>554</v>
      </c>
      <c r="M21" s="1976">
        <f t="shared" si="5"/>
        <v>32</v>
      </c>
      <c r="N21" s="1977">
        <f>SUM(C21:M21)</f>
        <v>45762</v>
      </c>
      <c r="O21" s="1978">
        <f>100*N21/N19</f>
        <v>37.295843520782398</v>
      </c>
      <c r="P21" s="1978"/>
      <c r="Q21" s="123"/>
    </row>
    <row r="22" spans="1:27" s="104" customFormat="1" ht="13.8">
      <c r="A22" s="1972" t="s">
        <v>1415</v>
      </c>
      <c r="B22" s="107"/>
      <c r="C22" s="1979">
        <f>100*C19/$N$19</f>
        <v>0</v>
      </c>
      <c r="D22" s="1979">
        <f t="shared" ref="D22:N22" si="6">100*D19/$N$19</f>
        <v>0.27628361858190709</v>
      </c>
      <c r="E22" s="1979">
        <f t="shared" si="6"/>
        <v>6.613691931540342</v>
      </c>
      <c r="F22" s="1979">
        <f t="shared" si="6"/>
        <v>19.436837815810922</v>
      </c>
      <c r="G22" s="1979">
        <f t="shared" si="6"/>
        <v>25.057049714751425</v>
      </c>
      <c r="H22" s="1979">
        <f t="shared" si="6"/>
        <v>21.247758761206192</v>
      </c>
      <c r="I22" s="1979">
        <f t="shared" si="6"/>
        <v>13.87041564792176</v>
      </c>
      <c r="J22" s="1979">
        <f t="shared" si="6"/>
        <v>8.0032599837000813</v>
      </c>
      <c r="K22" s="1979">
        <f t="shared" si="6"/>
        <v>4.1809290953545233</v>
      </c>
      <c r="L22" s="1979">
        <f t="shared" si="6"/>
        <v>1.2656886715566422</v>
      </c>
      <c r="M22" s="1979">
        <f t="shared" si="6"/>
        <v>4.8084759576202118E-2</v>
      </c>
      <c r="N22" s="1980">
        <f t="shared" si="6"/>
        <v>100</v>
      </c>
      <c r="O22" s="117"/>
      <c r="P22" s="116"/>
      <c r="Q22" s="123"/>
    </row>
    <row r="23" spans="1:27" s="104" customFormat="1" ht="2.25" customHeight="1" thickBot="1">
      <c r="A23" s="1981"/>
      <c r="B23" s="1981"/>
      <c r="C23" s="1981"/>
      <c r="D23" s="1982"/>
      <c r="E23" s="1982"/>
      <c r="F23" s="1982"/>
      <c r="G23" s="1982"/>
      <c r="H23" s="1982"/>
      <c r="I23" s="1982"/>
      <c r="J23" s="1982"/>
      <c r="K23" s="1982"/>
      <c r="L23" s="1982"/>
      <c r="M23" s="1982"/>
      <c r="N23" s="1982"/>
      <c r="O23" s="1982"/>
      <c r="P23" s="1981"/>
      <c r="Q23" s="123"/>
    </row>
    <row r="24" spans="1:27" s="104" customFormat="1" ht="18" customHeight="1">
      <c r="A24" s="2348" t="s">
        <v>1493</v>
      </c>
      <c r="B24" s="2518"/>
      <c r="C24" s="2518"/>
      <c r="D24" s="2518"/>
      <c r="E24" s="2518"/>
      <c r="F24" s="2518"/>
      <c r="G24" s="2518"/>
      <c r="H24" s="2518"/>
      <c r="I24" s="2518"/>
      <c r="J24" s="2518"/>
      <c r="K24" s="2518"/>
      <c r="L24" s="2518"/>
      <c r="M24" s="2518"/>
      <c r="N24" s="2518"/>
      <c r="O24" s="2518"/>
      <c r="P24" s="2518"/>
      <c r="Q24" s="123"/>
    </row>
    <row r="25" spans="1:27" s="104" customFormat="1" ht="13.8">
      <c r="A25" s="1983" t="s">
        <v>1494</v>
      </c>
      <c r="B25" s="1984"/>
      <c r="C25" s="1984"/>
      <c r="D25" s="1985"/>
      <c r="E25" s="1985"/>
      <c r="F25" s="1985"/>
      <c r="G25" s="1985"/>
      <c r="H25" s="1985"/>
      <c r="I25" s="1985"/>
      <c r="J25" s="1985"/>
      <c r="K25" s="1985"/>
      <c r="L25" s="1985"/>
      <c r="M25" s="1985"/>
      <c r="N25" s="1985"/>
      <c r="O25" s="1985"/>
      <c r="P25" s="1984"/>
      <c r="Q25" s="123"/>
    </row>
    <row r="26" spans="1:27" ht="14.4" customHeight="1">
      <c r="A26" s="1983" t="s">
        <v>1326</v>
      </c>
      <c r="B26" s="1983"/>
      <c r="C26" s="1983"/>
      <c r="D26" s="1983"/>
      <c r="E26" s="1983"/>
      <c r="F26" s="1983"/>
      <c r="G26" s="1983"/>
      <c r="H26" s="1983"/>
      <c r="I26" s="1983"/>
      <c r="J26" s="1983"/>
      <c r="K26" s="1983"/>
      <c r="L26" s="1983"/>
      <c r="M26" s="1986"/>
      <c r="N26" s="1986"/>
      <c r="O26" s="1987"/>
      <c r="P26" s="1988"/>
      <c r="Q26" s="1989"/>
    </row>
    <row r="27" spans="1:27">
      <c r="A27" s="1989"/>
      <c r="B27" s="1989"/>
      <c r="C27" s="1989"/>
      <c r="D27" s="1990"/>
      <c r="E27" s="1990"/>
      <c r="F27" s="1990"/>
      <c r="G27" s="1990"/>
      <c r="H27" s="1989"/>
      <c r="I27" s="1989"/>
      <c r="J27" s="1989"/>
      <c r="K27" s="1989"/>
      <c r="L27" s="1989"/>
      <c r="M27" s="1990"/>
      <c r="N27" s="1990"/>
      <c r="O27" s="1989"/>
      <c r="P27" s="1991"/>
    </row>
    <row r="28" spans="1:27">
      <c r="D28" s="343"/>
      <c r="E28" s="343"/>
      <c r="F28" s="343"/>
      <c r="G28" s="343"/>
      <c r="H28" s="343"/>
      <c r="I28" s="343"/>
      <c r="J28" s="343"/>
      <c r="K28" s="343"/>
      <c r="L28" s="343"/>
      <c r="M28" s="343"/>
      <c r="N28" s="343"/>
    </row>
    <row r="29" spans="1:27">
      <c r="D29" s="1992"/>
      <c r="E29" s="1992"/>
      <c r="F29" s="1992"/>
      <c r="G29" s="1992"/>
      <c r="H29" s="1992"/>
      <c r="I29" s="1992"/>
      <c r="J29" s="1992"/>
      <c r="K29" s="1992"/>
      <c r="L29" s="1992"/>
      <c r="M29" s="1992"/>
      <c r="N29" s="1992"/>
    </row>
    <row r="30" spans="1:27">
      <c r="D30" s="1992"/>
      <c r="E30" s="1992"/>
      <c r="F30" s="1992"/>
      <c r="G30" s="1992"/>
      <c r="H30" s="1992"/>
      <c r="I30" s="1992"/>
      <c r="J30" s="1992"/>
      <c r="K30" s="1992"/>
      <c r="L30" s="1992"/>
      <c r="M30" s="1992"/>
      <c r="N30" s="1992"/>
    </row>
    <row r="31" spans="1:27">
      <c r="D31" s="343"/>
      <c r="E31" s="343"/>
      <c r="F31" s="343"/>
      <c r="G31" s="343"/>
      <c r="H31" s="343"/>
      <c r="I31" s="343"/>
      <c r="J31" s="343"/>
      <c r="K31" s="343"/>
      <c r="L31" s="343"/>
      <c r="M31" s="343"/>
      <c r="N31" s="343"/>
    </row>
    <row r="32" spans="1:27">
      <c r="E32" s="1992"/>
      <c r="F32" s="1992"/>
      <c r="G32" s="1992"/>
      <c r="H32" s="1992"/>
      <c r="I32" s="1992"/>
      <c r="J32" s="1992"/>
      <c r="K32" s="1992"/>
      <c r="L32" s="1992"/>
      <c r="M32" s="1992"/>
      <c r="N32" s="1992"/>
      <c r="O32" s="1992"/>
    </row>
    <row r="33" spans="3:15">
      <c r="D33" s="1992"/>
      <c r="E33" s="1992"/>
      <c r="F33" s="1992"/>
      <c r="G33" s="1992"/>
      <c r="H33" s="1992"/>
      <c r="I33" s="1992"/>
      <c r="J33" s="1992"/>
      <c r="K33" s="1992"/>
      <c r="N33" s="1992"/>
    </row>
    <row r="34" spans="3:15">
      <c r="D34" s="1992"/>
      <c r="E34" s="1992"/>
      <c r="F34" s="1992"/>
      <c r="G34" s="1992"/>
      <c r="H34" s="1992"/>
      <c r="I34" s="1992"/>
      <c r="J34" s="1992"/>
      <c r="N34" s="1992"/>
    </row>
    <row r="35" spans="3:15">
      <c r="D35" s="1992"/>
    </row>
    <row r="36" spans="3:15">
      <c r="D36" s="1992"/>
      <c r="E36" s="1992"/>
      <c r="F36" s="1992"/>
      <c r="G36" s="1992"/>
      <c r="H36" s="1992"/>
      <c r="I36" s="1992"/>
      <c r="J36" s="1992"/>
      <c r="K36" s="1992"/>
      <c r="N36" s="1992"/>
    </row>
    <row r="37" spans="3:15">
      <c r="E37" s="1992"/>
      <c r="F37" s="1992"/>
      <c r="G37" s="1992"/>
      <c r="H37" s="1992"/>
      <c r="I37" s="1992"/>
      <c r="J37" s="1992"/>
      <c r="L37" s="1992"/>
      <c r="M37" s="1992"/>
      <c r="N37" s="1992"/>
      <c r="O37" s="1992"/>
    </row>
    <row r="38" spans="3:15">
      <c r="E38" s="1992"/>
      <c r="F38" s="1992"/>
      <c r="G38" s="1992"/>
      <c r="H38" s="1992"/>
      <c r="I38" s="1992"/>
      <c r="J38" s="1992"/>
      <c r="K38" s="1992"/>
      <c r="M38" s="1992"/>
      <c r="N38" s="1992"/>
    </row>
    <row r="39" spans="3:15">
      <c r="C39" s="129"/>
      <c r="D39" s="1993"/>
      <c r="E39" s="1993"/>
      <c r="F39" s="1993"/>
      <c r="G39" s="1993"/>
      <c r="H39" s="1993"/>
      <c r="I39" s="1993"/>
      <c r="J39" s="1993"/>
      <c r="K39" s="1993"/>
      <c r="L39" s="1993"/>
      <c r="M39" s="1993"/>
      <c r="N39" s="1993"/>
    </row>
    <row r="40" spans="3:15">
      <c r="E40" s="1992"/>
      <c r="F40" s="1992"/>
      <c r="G40" s="1992"/>
      <c r="H40" s="1992"/>
      <c r="I40" s="1992"/>
      <c r="J40" s="1992"/>
      <c r="K40" s="1992"/>
      <c r="L40" s="1992"/>
      <c r="M40" s="1992"/>
      <c r="N40" s="1992"/>
    </row>
    <row r="41" spans="3:15">
      <c r="E41" s="1992"/>
      <c r="F41" s="1992"/>
      <c r="G41" s="1992"/>
      <c r="H41" s="1992"/>
      <c r="I41" s="1992"/>
      <c r="J41" s="1992"/>
      <c r="K41" s="1992"/>
      <c r="L41" s="1992"/>
      <c r="M41" s="1992"/>
      <c r="N41" s="1992"/>
    </row>
    <row r="42" spans="3:15">
      <c r="D42" s="343"/>
      <c r="E42" s="1992"/>
      <c r="F42" s="1992"/>
      <c r="G42" s="1992"/>
      <c r="H42" s="1992"/>
      <c r="I42" s="1992"/>
      <c r="J42" s="1992"/>
      <c r="K42" s="1992"/>
      <c r="L42" s="1992"/>
      <c r="M42" s="1992"/>
      <c r="N42" s="1992"/>
    </row>
    <row r="43" spans="3:15">
      <c r="F43" s="1992"/>
      <c r="G43" s="1992"/>
      <c r="H43" s="1992"/>
      <c r="I43" s="1992"/>
      <c r="J43" s="1992"/>
      <c r="N43" s="1992"/>
    </row>
    <row r="44" spans="3:15">
      <c r="F44" s="1992"/>
      <c r="G44" s="1992"/>
      <c r="H44" s="1992"/>
      <c r="I44" s="1992"/>
      <c r="N44" s="1992"/>
    </row>
    <row r="45" spans="3:15">
      <c r="D45" s="1992"/>
    </row>
    <row r="46" spans="3:15">
      <c r="D46" s="1992"/>
      <c r="E46" s="1992"/>
      <c r="F46" s="1992"/>
      <c r="G46" s="1992"/>
      <c r="H46" s="1992"/>
      <c r="I46" s="1992"/>
      <c r="J46" s="1992"/>
      <c r="K46" s="1992"/>
      <c r="N46" s="1992"/>
    </row>
    <row r="47" spans="3:15">
      <c r="D47" s="1992"/>
    </row>
    <row r="48" spans="3:15">
      <c r="D48" s="343"/>
      <c r="E48" s="1992"/>
      <c r="F48" s="1992"/>
      <c r="G48" s="1992"/>
      <c r="H48" s="1992"/>
      <c r="I48" s="1992"/>
      <c r="J48" s="1992"/>
      <c r="K48" s="1992"/>
      <c r="L48" s="1992"/>
      <c r="M48" s="1992"/>
      <c r="N48" s="1992"/>
      <c r="O48" s="1992"/>
    </row>
    <row r="49" spans="3:15">
      <c r="E49" s="1992"/>
      <c r="F49" s="1992"/>
      <c r="G49" s="1992"/>
      <c r="H49" s="1992"/>
      <c r="I49" s="1992"/>
      <c r="J49" s="1992"/>
      <c r="K49" s="1992"/>
      <c r="L49" s="1992"/>
      <c r="M49" s="1992"/>
      <c r="N49" s="1992"/>
      <c r="O49" s="1992"/>
    </row>
    <row r="50" spans="3:15">
      <c r="E50" s="1992"/>
      <c r="F50" s="1992"/>
      <c r="G50" s="1992"/>
      <c r="H50" s="1992"/>
      <c r="I50" s="1992"/>
      <c r="J50" s="1992"/>
      <c r="K50" s="1992"/>
      <c r="L50" s="1992"/>
      <c r="M50" s="1992"/>
      <c r="N50" s="1992"/>
      <c r="O50" s="1992"/>
    </row>
    <row r="51" spans="3:15">
      <c r="E51" s="1992"/>
      <c r="F51" s="1992"/>
      <c r="G51" s="1992"/>
      <c r="H51" s="1992"/>
      <c r="I51" s="1992"/>
      <c r="J51" s="1992"/>
      <c r="K51" s="1992"/>
      <c r="L51" s="1992"/>
      <c r="M51" s="1992"/>
      <c r="N51" s="1992"/>
      <c r="O51" s="1992"/>
    </row>
    <row r="52" spans="3:15">
      <c r="C52" s="1992"/>
      <c r="D52" s="1992"/>
      <c r="E52" s="1992"/>
      <c r="F52" s="1992"/>
      <c r="G52" s="1992"/>
      <c r="H52" s="1992"/>
      <c r="I52" s="1992"/>
      <c r="L52" s="1992"/>
    </row>
    <row r="55" spans="3:15">
      <c r="D55" s="1992"/>
      <c r="E55" s="1992"/>
      <c r="F55" s="1992"/>
      <c r="G55" s="1992"/>
      <c r="H55" s="1992"/>
      <c r="I55" s="1992"/>
      <c r="J55" s="1992"/>
      <c r="M55" s="1992"/>
    </row>
    <row r="56" spans="3:15">
      <c r="C56" s="1992"/>
      <c r="D56" s="1992"/>
      <c r="E56" s="1992"/>
      <c r="F56" s="1992"/>
      <c r="G56" s="1992"/>
      <c r="H56" s="1992"/>
      <c r="I56" s="1992"/>
      <c r="J56" s="1992"/>
      <c r="M56" s="1992"/>
    </row>
    <row r="58" spans="3:15">
      <c r="C58" s="1992"/>
      <c r="D58" s="1992"/>
      <c r="E58" s="1992"/>
      <c r="F58" s="1992"/>
      <c r="G58" s="1992"/>
      <c r="H58" s="1992"/>
      <c r="I58" s="1992"/>
      <c r="J58" s="1992"/>
      <c r="K58" s="1992"/>
      <c r="L58" s="1992"/>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ED95F-CA30-40A3-A874-57690DE62438}">
  <sheetPr>
    <pageSetUpPr fitToPage="1"/>
  </sheetPr>
  <dimension ref="A1:DM31"/>
  <sheetViews>
    <sheetView showGridLines="0" zoomScaleNormal="100" workbookViewId="0">
      <selection activeCell="B2" sqref="B2"/>
    </sheetView>
  </sheetViews>
  <sheetFormatPr baseColWidth="10" defaultColWidth="11.44140625" defaultRowHeight="10.8"/>
  <cols>
    <col min="1" max="1" width="2.33203125" style="1994" customWidth="1"/>
    <col min="2" max="2" width="31.77734375" style="1994" customWidth="1"/>
    <col min="3" max="6" width="8.33203125" style="1994" hidden="1" customWidth="1"/>
    <col min="7" max="7" width="9.88671875" style="1994" hidden="1" customWidth="1"/>
    <col min="8" max="98" width="9.6640625" style="1994" hidden="1" customWidth="1"/>
    <col min="99" max="99" width="8.33203125" style="1996" hidden="1" customWidth="1"/>
    <col min="100" max="112" width="9.6640625" style="1996" customWidth="1"/>
    <col min="113" max="114" width="9.88671875" style="1996" customWidth="1"/>
    <col min="115" max="115" width="13.5546875" style="1997" customWidth="1"/>
    <col min="116" max="256" width="11.44140625" style="1997"/>
    <col min="257" max="257" width="2.33203125" style="1997" customWidth="1"/>
    <col min="258" max="258" width="31.77734375" style="1997" customWidth="1"/>
    <col min="259" max="355" width="0" style="1997" hidden="1" customWidth="1"/>
    <col min="356" max="368" width="9.6640625" style="1997" customWidth="1"/>
    <col min="369" max="370" width="9.88671875" style="1997" customWidth="1"/>
    <col min="371" max="371" width="13.5546875" style="1997" customWidth="1"/>
    <col min="372" max="512" width="11.44140625" style="1997"/>
    <col min="513" max="513" width="2.33203125" style="1997" customWidth="1"/>
    <col min="514" max="514" width="31.77734375" style="1997" customWidth="1"/>
    <col min="515" max="611" width="0" style="1997" hidden="1" customWidth="1"/>
    <col min="612" max="624" width="9.6640625" style="1997" customWidth="1"/>
    <col min="625" max="626" width="9.88671875" style="1997" customWidth="1"/>
    <col min="627" max="627" width="13.5546875" style="1997" customWidth="1"/>
    <col min="628" max="768" width="11.44140625" style="1997"/>
    <col min="769" max="769" width="2.33203125" style="1997" customWidth="1"/>
    <col min="770" max="770" width="31.77734375" style="1997" customWidth="1"/>
    <col min="771" max="867" width="0" style="1997" hidden="1" customWidth="1"/>
    <col min="868" max="880" width="9.6640625" style="1997" customWidth="1"/>
    <col min="881" max="882" width="9.88671875" style="1997" customWidth="1"/>
    <col min="883" max="883" width="13.5546875" style="1997" customWidth="1"/>
    <col min="884" max="1024" width="11.44140625" style="1997"/>
    <col min="1025" max="1025" width="2.33203125" style="1997" customWidth="1"/>
    <col min="1026" max="1026" width="31.77734375" style="1997" customWidth="1"/>
    <col min="1027" max="1123" width="0" style="1997" hidden="1" customWidth="1"/>
    <col min="1124" max="1136" width="9.6640625" style="1997" customWidth="1"/>
    <col min="1137" max="1138" width="9.88671875" style="1997" customWidth="1"/>
    <col min="1139" max="1139" width="13.5546875" style="1997" customWidth="1"/>
    <col min="1140" max="1280" width="11.44140625" style="1997"/>
    <col min="1281" max="1281" width="2.33203125" style="1997" customWidth="1"/>
    <col min="1282" max="1282" width="31.77734375" style="1997" customWidth="1"/>
    <col min="1283" max="1379" width="0" style="1997" hidden="1" customWidth="1"/>
    <col min="1380" max="1392" width="9.6640625" style="1997" customWidth="1"/>
    <col min="1393" max="1394" width="9.88671875" style="1997" customWidth="1"/>
    <col min="1395" max="1395" width="13.5546875" style="1997" customWidth="1"/>
    <col min="1396" max="1536" width="11.44140625" style="1997"/>
    <col min="1537" max="1537" width="2.33203125" style="1997" customWidth="1"/>
    <col min="1538" max="1538" width="31.77734375" style="1997" customWidth="1"/>
    <col min="1539" max="1635" width="0" style="1997" hidden="1" customWidth="1"/>
    <col min="1636" max="1648" width="9.6640625" style="1997" customWidth="1"/>
    <col min="1649" max="1650" width="9.88671875" style="1997" customWidth="1"/>
    <col min="1651" max="1651" width="13.5546875" style="1997" customWidth="1"/>
    <col min="1652" max="1792" width="11.44140625" style="1997"/>
    <col min="1793" max="1793" width="2.33203125" style="1997" customWidth="1"/>
    <col min="1794" max="1794" width="31.77734375" style="1997" customWidth="1"/>
    <col min="1795" max="1891" width="0" style="1997" hidden="1" customWidth="1"/>
    <col min="1892" max="1904" width="9.6640625" style="1997" customWidth="1"/>
    <col min="1905" max="1906" width="9.88671875" style="1997" customWidth="1"/>
    <col min="1907" max="1907" width="13.5546875" style="1997" customWidth="1"/>
    <col min="1908" max="2048" width="11.44140625" style="1997"/>
    <col min="2049" max="2049" width="2.33203125" style="1997" customWidth="1"/>
    <col min="2050" max="2050" width="31.77734375" style="1997" customWidth="1"/>
    <col min="2051" max="2147" width="0" style="1997" hidden="1" customWidth="1"/>
    <col min="2148" max="2160" width="9.6640625" style="1997" customWidth="1"/>
    <col min="2161" max="2162" width="9.88671875" style="1997" customWidth="1"/>
    <col min="2163" max="2163" width="13.5546875" style="1997" customWidth="1"/>
    <col min="2164" max="2304" width="11.44140625" style="1997"/>
    <col min="2305" max="2305" width="2.33203125" style="1997" customWidth="1"/>
    <col min="2306" max="2306" width="31.77734375" style="1997" customWidth="1"/>
    <col min="2307" max="2403" width="0" style="1997" hidden="1" customWidth="1"/>
    <col min="2404" max="2416" width="9.6640625" style="1997" customWidth="1"/>
    <col min="2417" max="2418" width="9.88671875" style="1997" customWidth="1"/>
    <col min="2419" max="2419" width="13.5546875" style="1997" customWidth="1"/>
    <col min="2420" max="2560" width="11.44140625" style="1997"/>
    <col min="2561" max="2561" width="2.33203125" style="1997" customWidth="1"/>
    <col min="2562" max="2562" width="31.77734375" style="1997" customWidth="1"/>
    <col min="2563" max="2659" width="0" style="1997" hidden="1" customWidth="1"/>
    <col min="2660" max="2672" width="9.6640625" style="1997" customWidth="1"/>
    <col min="2673" max="2674" width="9.88671875" style="1997" customWidth="1"/>
    <col min="2675" max="2675" width="13.5546875" style="1997" customWidth="1"/>
    <col min="2676" max="2816" width="11.44140625" style="1997"/>
    <col min="2817" max="2817" width="2.33203125" style="1997" customWidth="1"/>
    <col min="2818" max="2818" width="31.77734375" style="1997" customWidth="1"/>
    <col min="2819" max="2915" width="0" style="1997" hidden="1" customWidth="1"/>
    <col min="2916" max="2928" width="9.6640625" style="1997" customWidth="1"/>
    <col min="2929" max="2930" width="9.88671875" style="1997" customWidth="1"/>
    <col min="2931" max="2931" width="13.5546875" style="1997" customWidth="1"/>
    <col min="2932" max="3072" width="11.44140625" style="1997"/>
    <col min="3073" max="3073" width="2.33203125" style="1997" customWidth="1"/>
    <col min="3074" max="3074" width="31.77734375" style="1997" customWidth="1"/>
    <col min="3075" max="3171" width="0" style="1997" hidden="1" customWidth="1"/>
    <col min="3172" max="3184" width="9.6640625" style="1997" customWidth="1"/>
    <col min="3185" max="3186" width="9.88671875" style="1997" customWidth="1"/>
    <col min="3187" max="3187" width="13.5546875" style="1997" customWidth="1"/>
    <col min="3188" max="3328" width="11.44140625" style="1997"/>
    <col min="3329" max="3329" width="2.33203125" style="1997" customWidth="1"/>
    <col min="3330" max="3330" width="31.77734375" style="1997" customWidth="1"/>
    <col min="3331" max="3427" width="0" style="1997" hidden="1" customWidth="1"/>
    <col min="3428" max="3440" width="9.6640625" style="1997" customWidth="1"/>
    <col min="3441" max="3442" width="9.88671875" style="1997" customWidth="1"/>
    <col min="3443" max="3443" width="13.5546875" style="1997" customWidth="1"/>
    <col min="3444" max="3584" width="11.44140625" style="1997"/>
    <col min="3585" max="3585" width="2.33203125" style="1997" customWidth="1"/>
    <col min="3586" max="3586" width="31.77734375" style="1997" customWidth="1"/>
    <col min="3587" max="3683" width="0" style="1997" hidden="1" customWidth="1"/>
    <col min="3684" max="3696" width="9.6640625" style="1997" customWidth="1"/>
    <col min="3697" max="3698" width="9.88671875" style="1997" customWidth="1"/>
    <col min="3699" max="3699" width="13.5546875" style="1997" customWidth="1"/>
    <col min="3700" max="3840" width="11.44140625" style="1997"/>
    <col min="3841" max="3841" width="2.33203125" style="1997" customWidth="1"/>
    <col min="3842" max="3842" width="31.77734375" style="1997" customWidth="1"/>
    <col min="3843" max="3939" width="0" style="1997" hidden="1" customWidth="1"/>
    <col min="3940" max="3952" width="9.6640625" style="1997" customWidth="1"/>
    <col min="3953" max="3954" width="9.88671875" style="1997" customWidth="1"/>
    <col min="3955" max="3955" width="13.5546875" style="1997" customWidth="1"/>
    <col min="3956" max="4096" width="11.44140625" style="1997"/>
    <col min="4097" max="4097" width="2.33203125" style="1997" customWidth="1"/>
    <col min="4098" max="4098" width="31.77734375" style="1997" customWidth="1"/>
    <col min="4099" max="4195" width="0" style="1997" hidden="1" customWidth="1"/>
    <col min="4196" max="4208" width="9.6640625" style="1997" customWidth="1"/>
    <col min="4209" max="4210" width="9.88671875" style="1997" customWidth="1"/>
    <col min="4211" max="4211" width="13.5546875" style="1997" customWidth="1"/>
    <col min="4212" max="4352" width="11.44140625" style="1997"/>
    <col min="4353" max="4353" width="2.33203125" style="1997" customWidth="1"/>
    <col min="4354" max="4354" width="31.77734375" style="1997" customWidth="1"/>
    <col min="4355" max="4451" width="0" style="1997" hidden="1" customWidth="1"/>
    <col min="4452" max="4464" width="9.6640625" style="1997" customWidth="1"/>
    <col min="4465" max="4466" width="9.88671875" style="1997" customWidth="1"/>
    <col min="4467" max="4467" width="13.5546875" style="1997" customWidth="1"/>
    <col min="4468" max="4608" width="11.44140625" style="1997"/>
    <col min="4609" max="4609" width="2.33203125" style="1997" customWidth="1"/>
    <col min="4610" max="4610" width="31.77734375" style="1997" customWidth="1"/>
    <col min="4611" max="4707" width="0" style="1997" hidden="1" customWidth="1"/>
    <col min="4708" max="4720" width="9.6640625" style="1997" customWidth="1"/>
    <col min="4721" max="4722" width="9.88671875" style="1997" customWidth="1"/>
    <col min="4723" max="4723" width="13.5546875" style="1997" customWidth="1"/>
    <col min="4724" max="4864" width="11.44140625" style="1997"/>
    <col min="4865" max="4865" width="2.33203125" style="1997" customWidth="1"/>
    <col min="4866" max="4866" width="31.77734375" style="1997" customWidth="1"/>
    <col min="4867" max="4963" width="0" style="1997" hidden="1" customWidth="1"/>
    <col min="4964" max="4976" width="9.6640625" style="1997" customWidth="1"/>
    <col min="4977" max="4978" width="9.88671875" style="1997" customWidth="1"/>
    <col min="4979" max="4979" width="13.5546875" style="1997" customWidth="1"/>
    <col min="4980" max="5120" width="11.44140625" style="1997"/>
    <col min="5121" max="5121" width="2.33203125" style="1997" customWidth="1"/>
    <col min="5122" max="5122" width="31.77734375" style="1997" customWidth="1"/>
    <col min="5123" max="5219" width="0" style="1997" hidden="1" customWidth="1"/>
    <col min="5220" max="5232" width="9.6640625" style="1997" customWidth="1"/>
    <col min="5233" max="5234" width="9.88671875" style="1997" customWidth="1"/>
    <col min="5235" max="5235" width="13.5546875" style="1997" customWidth="1"/>
    <col min="5236" max="5376" width="11.44140625" style="1997"/>
    <col min="5377" max="5377" width="2.33203125" style="1997" customWidth="1"/>
    <col min="5378" max="5378" width="31.77734375" style="1997" customWidth="1"/>
    <col min="5379" max="5475" width="0" style="1997" hidden="1" customWidth="1"/>
    <col min="5476" max="5488" width="9.6640625" style="1997" customWidth="1"/>
    <col min="5489" max="5490" width="9.88671875" style="1997" customWidth="1"/>
    <col min="5491" max="5491" width="13.5546875" style="1997" customWidth="1"/>
    <col min="5492" max="5632" width="11.44140625" style="1997"/>
    <col min="5633" max="5633" width="2.33203125" style="1997" customWidth="1"/>
    <col min="5634" max="5634" width="31.77734375" style="1997" customWidth="1"/>
    <col min="5635" max="5731" width="0" style="1997" hidden="1" customWidth="1"/>
    <col min="5732" max="5744" width="9.6640625" style="1997" customWidth="1"/>
    <col min="5745" max="5746" width="9.88671875" style="1997" customWidth="1"/>
    <col min="5747" max="5747" width="13.5546875" style="1997" customWidth="1"/>
    <col min="5748" max="5888" width="11.44140625" style="1997"/>
    <col min="5889" max="5889" width="2.33203125" style="1997" customWidth="1"/>
    <col min="5890" max="5890" width="31.77734375" style="1997" customWidth="1"/>
    <col min="5891" max="5987" width="0" style="1997" hidden="1" customWidth="1"/>
    <col min="5988" max="6000" width="9.6640625" style="1997" customWidth="1"/>
    <col min="6001" max="6002" width="9.88671875" style="1997" customWidth="1"/>
    <col min="6003" max="6003" width="13.5546875" style="1997" customWidth="1"/>
    <col min="6004" max="6144" width="11.44140625" style="1997"/>
    <col min="6145" max="6145" width="2.33203125" style="1997" customWidth="1"/>
    <col min="6146" max="6146" width="31.77734375" style="1997" customWidth="1"/>
    <col min="6147" max="6243" width="0" style="1997" hidden="1" customWidth="1"/>
    <col min="6244" max="6256" width="9.6640625" style="1997" customWidth="1"/>
    <col min="6257" max="6258" width="9.88671875" style="1997" customWidth="1"/>
    <col min="6259" max="6259" width="13.5546875" style="1997" customWidth="1"/>
    <col min="6260" max="6400" width="11.44140625" style="1997"/>
    <col min="6401" max="6401" width="2.33203125" style="1997" customWidth="1"/>
    <col min="6402" max="6402" width="31.77734375" style="1997" customWidth="1"/>
    <col min="6403" max="6499" width="0" style="1997" hidden="1" customWidth="1"/>
    <col min="6500" max="6512" width="9.6640625" style="1997" customWidth="1"/>
    <col min="6513" max="6514" width="9.88671875" style="1997" customWidth="1"/>
    <col min="6515" max="6515" width="13.5546875" style="1997" customWidth="1"/>
    <col min="6516" max="6656" width="11.44140625" style="1997"/>
    <col min="6657" max="6657" width="2.33203125" style="1997" customWidth="1"/>
    <col min="6658" max="6658" width="31.77734375" style="1997" customWidth="1"/>
    <col min="6659" max="6755" width="0" style="1997" hidden="1" customWidth="1"/>
    <col min="6756" max="6768" width="9.6640625" style="1997" customWidth="1"/>
    <col min="6769" max="6770" width="9.88671875" style="1997" customWidth="1"/>
    <col min="6771" max="6771" width="13.5546875" style="1997" customWidth="1"/>
    <col min="6772" max="6912" width="11.44140625" style="1997"/>
    <col min="6913" max="6913" width="2.33203125" style="1997" customWidth="1"/>
    <col min="6914" max="6914" width="31.77734375" style="1997" customWidth="1"/>
    <col min="6915" max="7011" width="0" style="1997" hidden="1" customWidth="1"/>
    <col min="7012" max="7024" width="9.6640625" style="1997" customWidth="1"/>
    <col min="7025" max="7026" width="9.88671875" style="1997" customWidth="1"/>
    <col min="7027" max="7027" width="13.5546875" style="1997" customWidth="1"/>
    <col min="7028" max="7168" width="11.44140625" style="1997"/>
    <col min="7169" max="7169" width="2.33203125" style="1997" customWidth="1"/>
    <col min="7170" max="7170" width="31.77734375" style="1997" customWidth="1"/>
    <col min="7171" max="7267" width="0" style="1997" hidden="1" customWidth="1"/>
    <col min="7268" max="7280" width="9.6640625" style="1997" customWidth="1"/>
    <col min="7281" max="7282" width="9.88671875" style="1997" customWidth="1"/>
    <col min="7283" max="7283" width="13.5546875" style="1997" customWidth="1"/>
    <col min="7284" max="7424" width="11.44140625" style="1997"/>
    <col min="7425" max="7425" width="2.33203125" style="1997" customWidth="1"/>
    <col min="7426" max="7426" width="31.77734375" style="1997" customWidth="1"/>
    <col min="7427" max="7523" width="0" style="1997" hidden="1" customWidth="1"/>
    <col min="7524" max="7536" width="9.6640625" style="1997" customWidth="1"/>
    <col min="7537" max="7538" width="9.88671875" style="1997" customWidth="1"/>
    <col min="7539" max="7539" width="13.5546875" style="1997" customWidth="1"/>
    <col min="7540" max="7680" width="11.44140625" style="1997"/>
    <col min="7681" max="7681" width="2.33203125" style="1997" customWidth="1"/>
    <col min="7682" max="7682" width="31.77734375" style="1997" customWidth="1"/>
    <col min="7683" max="7779" width="0" style="1997" hidden="1" customWidth="1"/>
    <col min="7780" max="7792" width="9.6640625" style="1997" customWidth="1"/>
    <col min="7793" max="7794" width="9.88671875" style="1997" customWidth="1"/>
    <col min="7795" max="7795" width="13.5546875" style="1997" customWidth="1"/>
    <col min="7796" max="7936" width="11.44140625" style="1997"/>
    <col min="7937" max="7937" width="2.33203125" style="1997" customWidth="1"/>
    <col min="7938" max="7938" width="31.77734375" style="1997" customWidth="1"/>
    <col min="7939" max="8035" width="0" style="1997" hidden="1" customWidth="1"/>
    <col min="8036" max="8048" width="9.6640625" style="1997" customWidth="1"/>
    <col min="8049" max="8050" width="9.88671875" style="1997" customWidth="1"/>
    <col min="8051" max="8051" width="13.5546875" style="1997" customWidth="1"/>
    <col min="8052" max="8192" width="11.44140625" style="1997"/>
    <col min="8193" max="8193" width="2.33203125" style="1997" customWidth="1"/>
    <col min="8194" max="8194" width="31.77734375" style="1997" customWidth="1"/>
    <col min="8195" max="8291" width="0" style="1997" hidden="1" customWidth="1"/>
    <col min="8292" max="8304" width="9.6640625" style="1997" customWidth="1"/>
    <col min="8305" max="8306" width="9.88671875" style="1997" customWidth="1"/>
    <col min="8307" max="8307" width="13.5546875" style="1997" customWidth="1"/>
    <col min="8308" max="8448" width="11.44140625" style="1997"/>
    <col min="8449" max="8449" width="2.33203125" style="1997" customWidth="1"/>
    <col min="8450" max="8450" width="31.77734375" style="1997" customWidth="1"/>
    <col min="8451" max="8547" width="0" style="1997" hidden="1" customWidth="1"/>
    <col min="8548" max="8560" width="9.6640625" style="1997" customWidth="1"/>
    <col min="8561" max="8562" width="9.88671875" style="1997" customWidth="1"/>
    <col min="8563" max="8563" width="13.5546875" style="1997" customWidth="1"/>
    <col min="8564" max="8704" width="11.44140625" style="1997"/>
    <col min="8705" max="8705" width="2.33203125" style="1997" customWidth="1"/>
    <col min="8706" max="8706" width="31.77734375" style="1997" customWidth="1"/>
    <col min="8707" max="8803" width="0" style="1997" hidden="1" customWidth="1"/>
    <col min="8804" max="8816" width="9.6640625" style="1997" customWidth="1"/>
    <col min="8817" max="8818" width="9.88671875" style="1997" customWidth="1"/>
    <col min="8819" max="8819" width="13.5546875" style="1997" customWidth="1"/>
    <col min="8820" max="8960" width="11.44140625" style="1997"/>
    <col min="8961" max="8961" width="2.33203125" style="1997" customWidth="1"/>
    <col min="8962" max="8962" width="31.77734375" style="1997" customWidth="1"/>
    <col min="8963" max="9059" width="0" style="1997" hidden="1" customWidth="1"/>
    <col min="9060" max="9072" width="9.6640625" style="1997" customWidth="1"/>
    <col min="9073" max="9074" width="9.88671875" style="1997" customWidth="1"/>
    <col min="9075" max="9075" width="13.5546875" style="1997" customWidth="1"/>
    <col min="9076" max="9216" width="11.44140625" style="1997"/>
    <col min="9217" max="9217" width="2.33203125" style="1997" customWidth="1"/>
    <col min="9218" max="9218" width="31.77734375" style="1997" customWidth="1"/>
    <col min="9219" max="9315" width="0" style="1997" hidden="1" customWidth="1"/>
    <col min="9316" max="9328" width="9.6640625" style="1997" customWidth="1"/>
    <col min="9329" max="9330" width="9.88671875" style="1997" customWidth="1"/>
    <col min="9331" max="9331" width="13.5546875" style="1997" customWidth="1"/>
    <col min="9332" max="9472" width="11.44140625" style="1997"/>
    <col min="9473" max="9473" width="2.33203125" style="1997" customWidth="1"/>
    <col min="9474" max="9474" width="31.77734375" style="1997" customWidth="1"/>
    <col min="9475" max="9571" width="0" style="1997" hidden="1" customWidth="1"/>
    <col min="9572" max="9584" width="9.6640625" style="1997" customWidth="1"/>
    <col min="9585" max="9586" width="9.88671875" style="1997" customWidth="1"/>
    <col min="9587" max="9587" width="13.5546875" style="1997" customWidth="1"/>
    <col min="9588" max="9728" width="11.44140625" style="1997"/>
    <col min="9729" max="9729" width="2.33203125" style="1997" customWidth="1"/>
    <col min="9730" max="9730" width="31.77734375" style="1997" customWidth="1"/>
    <col min="9731" max="9827" width="0" style="1997" hidden="1" customWidth="1"/>
    <col min="9828" max="9840" width="9.6640625" style="1997" customWidth="1"/>
    <col min="9841" max="9842" width="9.88671875" style="1997" customWidth="1"/>
    <col min="9843" max="9843" width="13.5546875" style="1997" customWidth="1"/>
    <col min="9844" max="9984" width="11.44140625" style="1997"/>
    <col min="9985" max="9985" width="2.33203125" style="1997" customWidth="1"/>
    <col min="9986" max="9986" width="31.77734375" style="1997" customWidth="1"/>
    <col min="9987" max="10083" width="0" style="1997" hidden="1" customWidth="1"/>
    <col min="10084" max="10096" width="9.6640625" style="1997" customWidth="1"/>
    <col min="10097" max="10098" width="9.88671875" style="1997" customWidth="1"/>
    <col min="10099" max="10099" width="13.5546875" style="1997" customWidth="1"/>
    <col min="10100" max="10240" width="11.44140625" style="1997"/>
    <col min="10241" max="10241" width="2.33203125" style="1997" customWidth="1"/>
    <col min="10242" max="10242" width="31.77734375" style="1997" customWidth="1"/>
    <col min="10243" max="10339" width="0" style="1997" hidden="1" customWidth="1"/>
    <col min="10340" max="10352" width="9.6640625" style="1997" customWidth="1"/>
    <col min="10353" max="10354" width="9.88671875" style="1997" customWidth="1"/>
    <col min="10355" max="10355" width="13.5546875" style="1997" customWidth="1"/>
    <col min="10356" max="10496" width="11.44140625" style="1997"/>
    <col min="10497" max="10497" width="2.33203125" style="1997" customWidth="1"/>
    <col min="10498" max="10498" width="31.77734375" style="1997" customWidth="1"/>
    <col min="10499" max="10595" width="0" style="1997" hidden="1" customWidth="1"/>
    <col min="10596" max="10608" width="9.6640625" style="1997" customWidth="1"/>
    <col min="10609" max="10610" width="9.88671875" style="1997" customWidth="1"/>
    <col min="10611" max="10611" width="13.5546875" style="1997" customWidth="1"/>
    <col min="10612" max="10752" width="11.44140625" style="1997"/>
    <col min="10753" max="10753" width="2.33203125" style="1997" customWidth="1"/>
    <col min="10754" max="10754" width="31.77734375" style="1997" customWidth="1"/>
    <col min="10755" max="10851" width="0" style="1997" hidden="1" customWidth="1"/>
    <col min="10852" max="10864" width="9.6640625" style="1997" customWidth="1"/>
    <col min="10865" max="10866" width="9.88671875" style="1997" customWidth="1"/>
    <col min="10867" max="10867" width="13.5546875" style="1997" customWidth="1"/>
    <col min="10868" max="11008" width="11.44140625" style="1997"/>
    <col min="11009" max="11009" width="2.33203125" style="1997" customWidth="1"/>
    <col min="11010" max="11010" width="31.77734375" style="1997" customWidth="1"/>
    <col min="11011" max="11107" width="0" style="1997" hidden="1" customWidth="1"/>
    <col min="11108" max="11120" width="9.6640625" style="1997" customWidth="1"/>
    <col min="11121" max="11122" width="9.88671875" style="1997" customWidth="1"/>
    <col min="11123" max="11123" width="13.5546875" style="1997" customWidth="1"/>
    <col min="11124" max="11264" width="11.44140625" style="1997"/>
    <col min="11265" max="11265" width="2.33203125" style="1997" customWidth="1"/>
    <col min="11266" max="11266" width="31.77734375" style="1997" customWidth="1"/>
    <col min="11267" max="11363" width="0" style="1997" hidden="1" customWidth="1"/>
    <col min="11364" max="11376" width="9.6640625" style="1997" customWidth="1"/>
    <col min="11377" max="11378" width="9.88671875" style="1997" customWidth="1"/>
    <col min="11379" max="11379" width="13.5546875" style="1997" customWidth="1"/>
    <col min="11380" max="11520" width="11.44140625" style="1997"/>
    <col min="11521" max="11521" width="2.33203125" style="1997" customWidth="1"/>
    <col min="11522" max="11522" width="31.77734375" style="1997" customWidth="1"/>
    <col min="11523" max="11619" width="0" style="1997" hidden="1" customWidth="1"/>
    <col min="11620" max="11632" width="9.6640625" style="1997" customWidth="1"/>
    <col min="11633" max="11634" width="9.88671875" style="1997" customWidth="1"/>
    <col min="11635" max="11635" width="13.5546875" style="1997" customWidth="1"/>
    <col min="11636" max="11776" width="11.44140625" style="1997"/>
    <col min="11777" max="11777" width="2.33203125" style="1997" customWidth="1"/>
    <col min="11778" max="11778" width="31.77734375" style="1997" customWidth="1"/>
    <col min="11779" max="11875" width="0" style="1997" hidden="1" customWidth="1"/>
    <col min="11876" max="11888" width="9.6640625" style="1997" customWidth="1"/>
    <col min="11889" max="11890" width="9.88671875" style="1997" customWidth="1"/>
    <col min="11891" max="11891" width="13.5546875" style="1997" customWidth="1"/>
    <col min="11892" max="12032" width="11.44140625" style="1997"/>
    <col min="12033" max="12033" width="2.33203125" style="1997" customWidth="1"/>
    <col min="12034" max="12034" width="31.77734375" style="1997" customWidth="1"/>
    <col min="12035" max="12131" width="0" style="1997" hidden="1" customWidth="1"/>
    <col min="12132" max="12144" width="9.6640625" style="1997" customWidth="1"/>
    <col min="12145" max="12146" width="9.88671875" style="1997" customWidth="1"/>
    <col min="12147" max="12147" width="13.5546875" style="1997" customWidth="1"/>
    <col min="12148" max="12288" width="11.44140625" style="1997"/>
    <col min="12289" max="12289" width="2.33203125" style="1997" customWidth="1"/>
    <col min="12290" max="12290" width="31.77734375" style="1997" customWidth="1"/>
    <col min="12291" max="12387" width="0" style="1997" hidden="1" customWidth="1"/>
    <col min="12388" max="12400" width="9.6640625" style="1997" customWidth="1"/>
    <col min="12401" max="12402" width="9.88671875" style="1997" customWidth="1"/>
    <col min="12403" max="12403" width="13.5546875" style="1997" customWidth="1"/>
    <col min="12404" max="12544" width="11.44140625" style="1997"/>
    <col min="12545" max="12545" width="2.33203125" style="1997" customWidth="1"/>
    <col min="12546" max="12546" width="31.77734375" style="1997" customWidth="1"/>
    <col min="12547" max="12643" width="0" style="1997" hidden="1" customWidth="1"/>
    <col min="12644" max="12656" width="9.6640625" style="1997" customWidth="1"/>
    <col min="12657" max="12658" width="9.88671875" style="1997" customWidth="1"/>
    <col min="12659" max="12659" width="13.5546875" style="1997" customWidth="1"/>
    <col min="12660" max="12800" width="11.44140625" style="1997"/>
    <col min="12801" max="12801" width="2.33203125" style="1997" customWidth="1"/>
    <col min="12802" max="12802" width="31.77734375" style="1997" customWidth="1"/>
    <col min="12803" max="12899" width="0" style="1997" hidden="1" customWidth="1"/>
    <col min="12900" max="12912" width="9.6640625" style="1997" customWidth="1"/>
    <col min="12913" max="12914" width="9.88671875" style="1997" customWidth="1"/>
    <col min="12915" max="12915" width="13.5546875" style="1997" customWidth="1"/>
    <col min="12916" max="13056" width="11.44140625" style="1997"/>
    <col min="13057" max="13057" width="2.33203125" style="1997" customWidth="1"/>
    <col min="13058" max="13058" width="31.77734375" style="1997" customWidth="1"/>
    <col min="13059" max="13155" width="0" style="1997" hidden="1" customWidth="1"/>
    <col min="13156" max="13168" width="9.6640625" style="1997" customWidth="1"/>
    <col min="13169" max="13170" width="9.88671875" style="1997" customWidth="1"/>
    <col min="13171" max="13171" width="13.5546875" style="1997" customWidth="1"/>
    <col min="13172" max="13312" width="11.44140625" style="1997"/>
    <col min="13313" max="13313" width="2.33203125" style="1997" customWidth="1"/>
    <col min="13314" max="13314" width="31.77734375" style="1997" customWidth="1"/>
    <col min="13315" max="13411" width="0" style="1997" hidden="1" customWidth="1"/>
    <col min="13412" max="13424" width="9.6640625" style="1997" customWidth="1"/>
    <col min="13425" max="13426" width="9.88671875" style="1997" customWidth="1"/>
    <col min="13427" max="13427" width="13.5546875" style="1997" customWidth="1"/>
    <col min="13428" max="13568" width="11.44140625" style="1997"/>
    <col min="13569" max="13569" width="2.33203125" style="1997" customWidth="1"/>
    <col min="13570" max="13570" width="31.77734375" style="1997" customWidth="1"/>
    <col min="13571" max="13667" width="0" style="1997" hidden="1" customWidth="1"/>
    <col min="13668" max="13680" width="9.6640625" style="1997" customWidth="1"/>
    <col min="13681" max="13682" width="9.88671875" style="1997" customWidth="1"/>
    <col min="13683" max="13683" width="13.5546875" style="1997" customWidth="1"/>
    <col min="13684" max="13824" width="11.44140625" style="1997"/>
    <col min="13825" max="13825" width="2.33203125" style="1997" customWidth="1"/>
    <col min="13826" max="13826" width="31.77734375" style="1997" customWidth="1"/>
    <col min="13827" max="13923" width="0" style="1997" hidden="1" customWidth="1"/>
    <col min="13924" max="13936" width="9.6640625" style="1997" customWidth="1"/>
    <col min="13937" max="13938" width="9.88671875" style="1997" customWidth="1"/>
    <col min="13939" max="13939" width="13.5546875" style="1997" customWidth="1"/>
    <col min="13940" max="14080" width="11.44140625" style="1997"/>
    <col min="14081" max="14081" width="2.33203125" style="1997" customWidth="1"/>
    <col min="14082" max="14082" width="31.77734375" style="1997" customWidth="1"/>
    <col min="14083" max="14179" width="0" style="1997" hidden="1" customWidth="1"/>
    <col min="14180" max="14192" width="9.6640625" style="1997" customWidth="1"/>
    <col min="14193" max="14194" width="9.88671875" style="1997" customWidth="1"/>
    <col min="14195" max="14195" width="13.5546875" style="1997" customWidth="1"/>
    <col min="14196" max="14336" width="11.44140625" style="1997"/>
    <col min="14337" max="14337" width="2.33203125" style="1997" customWidth="1"/>
    <col min="14338" max="14338" width="31.77734375" style="1997" customWidth="1"/>
    <col min="14339" max="14435" width="0" style="1997" hidden="1" customWidth="1"/>
    <col min="14436" max="14448" width="9.6640625" style="1997" customWidth="1"/>
    <col min="14449" max="14450" width="9.88671875" style="1997" customWidth="1"/>
    <col min="14451" max="14451" width="13.5546875" style="1997" customWidth="1"/>
    <col min="14452" max="14592" width="11.44140625" style="1997"/>
    <col min="14593" max="14593" width="2.33203125" style="1997" customWidth="1"/>
    <col min="14594" max="14594" width="31.77734375" style="1997" customWidth="1"/>
    <col min="14595" max="14691" width="0" style="1997" hidden="1" customWidth="1"/>
    <col min="14692" max="14704" width="9.6640625" style="1997" customWidth="1"/>
    <col min="14705" max="14706" width="9.88671875" style="1997" customWidth="1"/>
    <col min="14707" max="14707" width="13.5546875" style="1997" customWidth="1"/>
    <col min="14708" max="14848" width="11.44140625" style="1997"/>
    <col min="14849" max="14849" width="2.33203125" style="1997" customWidth="1"/>
    <col min="14850" max="14850" width="31.77734375" style="1997" customWidth="1"/>
    <col min="14851" max="14947" width="0" style="1997" hidden="1" customWidth="1"/>
    <col min="14948" max="14960" width="9.6640625" style="1997" customWidth="1"/>
    <col min="14961" max="14962" width="9.88671875" style="1997" customWidth="1"/>
    <col min="14963" max="14963" width="13.5546875" style="1997" customWidth="1"/>
    <col min="14964" max="15104" width="11.44140625" style="1997"/>
    <col min="15105" max="15105" width="2.33203125" style="1997" customWidth="1"/>
    <col min="15106" max="15106" width="31.77734375" style="1997" customWidth="1"/>
    <col min="15107" max="15203" width="0" style="1997" hidden="1" customWidth="1"/>
    <col min="15204" max="15216" width="9.6640625" style="1997" customWidth="1"/>
    <col min="15217" max="15218" width="9.88671875" style="1997" customWidth="1"/>
    <col min="15219" max="15219" width="13.5546875" style="1997" customWidth="1"/>
    <col min="15220" max="15360" width="11.44140625" style="1997"/>
    <col min="15361" max="15361" width="2.33203125" style="1997" customWidth="1"/>
    <col min="15362" max="15362" width="31.77734375" style="1997" customWidth="1"/>
    <col min="15363" max="15459" width="0" style="1997" hidden="1" customWidth="1"/>
    <col min="15460" max="15472" width="9.6640625" style="1997" customWidth="1"/>
    <col min="15473" max="15474" width="9.88671875" style="1997" customWidth="1"/>
    <col min="15475" max="15475" width="13.5546875" style="1997" customWidth="1"/>
    <col min="15476" max="15616" width="11.44140625" style="1997"/>
    <col min="15617" max="15617" width="2.33203125" style="1997" customWidth="1"/>
    <col min="15618" max="15618" width="31.77734375" style="1997" customWidth="1"/>
    <col min="15619" max="15715" width="0" style="1997" hidden="1" customWidth="1"/>
    <col min="15716" max="15728" width="9.6640625" style="1997" customWidth="1"/>
    <col min="15729" max="15730" width="9.88671875" style="1997" customWidth="1"/>
    <col min="15731" max="15731" width="13.5546875" style="1997" customWidth="1"/>
    <col min="15732" max="15872" width="11.44140625" style="1997"/>
    <col min="15873" max="15873" width="2.33203125" style="1997" customWidth="1"/>
    <col min="15874" max="15874" width="31.77734375" style="1997" customWidth="1"/>
    <col min="15875" max="15971" width="0" style="1997" hidden="1" customWidth="1"/>
    <col min="15972" max="15984" width="9.6640625" style="1997" customWidth="1"/>
    <col min="15985" max="15986" width="9.88671875" style="1997" customWidth="1"/>
    <col min="15987" max="15987" width="13.5546875" style="1997" customWidth="1"/>
    <col min="15988" max="16128" width="11.44140625" style="1997"/>
    <col min="16129" max="16129" width="2.33203125" style="1997" customWidth="1"/>
    <col min="16130" max="16130" width="31.77734375" style="1997" customWidth="1"/>
    <col min="16131" max="16227" width="0" style="1997" hidden="1" customWidth="1"/>
    <col min="16228" max="16240" width="9.6640625" style="1997" customWidth="1"/>
    <col min="16241" max="16242" width="9.88671875" style="1997" customWidth="1"/>
    <col min="16243" max="16243" width="13.5546875" style="1997" customWidth="1"/>
    <col min="16244" max="16384" width="11.44140625" style="1997"/>
  </cols>
  <sheetData>
    <row r="1" spans="1:117" ht="13.8">
      <c r="B1" s="1995"/>
      <c r="C1" s="1995"/>
      <c r="D1" s="1995"/>
      <c r="E1" s="1995"/>
      <c r="F1" s="1995"/>
      <c r="G1" s="1995"/>
      <c r="H1" s="1995"/>
      <c r="I1" s="1995"/>
      <c r="J1" s="1995"/>
      <c r="K1" s="1995"/>
      <c r="L1" s="1995"/>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c r="AN1" s="1995"/>
      <c r="AO1" s="1995"/>
      <c r="AP1" s="1995"/>
      <c r="AQ1" s="1995"/>
      <c r="AR1" s="1995"/>
      <c r="AS1" s="1995"/>
      <c r="AT1" s="1995"/>
      <c r="AU1" s="1995"/>
      <c r="AV1" s="1995"/>
      <c r="AW1" s="1995"/>
      <c r="AX1" s="1995"/>
      <c r="AY1" s="1995"/>
      <c r="AZ1" s="1995"/>
      <c r="BA1" s="1995"/>
      <c r="BB1" s="1995"/>
      <c r="BC1" s="1995"/>
      <c r="BD1" s="1995"/>
      <c r="BE1" s="1995"/>
      <c r="BF1" s="1995"/>
      <c r="BG1" s="1995"/>
      <c r="BH1" s="1995"/>
      <c r="BI1" s="1995"/>
      <c r="BJ1" s="1995"/>
      <c r="BK1" s="1995"/>
      <c r="BL1" s="1995"/>
      <c r="BM1" s="1995"/>
      <c r="BN1" s="1995"/>
      <c r="BO1" s="1995"/>
      <c r="BP1" s="1995"/>
      <c r="BQ1" s="1995"/>
      <c r="BR1" s="1995"/>
      <c r="BS1" s="1995"/>
      <c r="BT1" s="1995"/>
      <c r="BU1" s="1995"/>
      <c r="BV1" s="1995"/>
      <c r="BW1" s="1995"/>
      <c r="BX1" s="1995"/>
      <c r="BY1" s="1995"/>
      <c r="BZ1" s="1995"/>
      <c r="CA1" s="1995"/>
      <c r="CB1" s="1995"/>
      <c r="CC1" s="1995"/>
      <c r="CD1" s="1995"/>
      <c r="CE1" s="1995"/>
      <c r="CF1" s="1995"/>
      <c r="CG1" s="1995"/>
      <c r="CH1" s="1995"/>
      <c r="CI1" s="1995"/>
      <c r="CJ1" s="1995"/>
      <c r="CK1" s="1995"/>
      <c r="CL1" s="1995"/>
      <c r="CM1" s="1995"/>
      <c r="CN1" s="1995"/>
      <c r="CO1" s="1995"/>
      <c r="CP1" s="1995"/>
      <c r="CQ1" s="1995"/>
      <c r="CR1" s="1995"/>
      <c r="CS1" s="1995"/>
      <c r="CT1" s="1995"/>
    </row>
    <row r="2" spans="1:117" ht="64.2" customHeight="1">
      <c r="A2" s="1962" t="s">
        <v>1495</v>
      </c>
      <c r="B2" s="1962"/>
      <c r="C2" s="1962"/>
      <c r="D2" s="1962"/>
      <c r="E2" s="1962"/>
      <c r="F2" s="1962"/>
      <c r="G2" s="1962"/>
      <c r="H2" s="1962"/>
      <c r="I2" s="1962"/>
      <c r="J2" s="1962"/>
      <c r="K2" s="1962"/>
      <c r="L2" s="1962"/>
      <c r="M2" s="1962"/>
      <c r="N2" s="1962"/>
      <c r="O2" s="1962"/>
      <c r="P2" s="1962"/>
      <c r="Q2" s="1962"/>
      <c r="R2" s="1962"/>
      <c r="S2" s="1962"/>
      <c r="T2" s="1962"/>
      <c r="U2" s="1962"/>
      <c r="V2" s="1962"/>
      <c r="W2" s="1962"/>
      <c r="X2" s="1962"/>
      <c r="Y2" s="1962"/>
      <c r="Z2" s="1962"/>
      <c r="AA2" s="1962"/>
      <c r="AB2" s="1962"/>
      <c r="AC2" s="1962"/>
      <c r="AD2" s="1962"/>
      <c r="AE2" s="1962"/>
      <c r="AF2" s="1962"/>
      <c r="AG2" s="1962"/>
      <c r="AH2" s="1962"/>
      <c r="AI2" s="1962"/>
      <c r="AJ2" s="1962"/>
      <c r="AK2" s="1962"/>
      <c r="AL2" s="1962"/>
      <c r="AM2" s="1962"/>
      <c r="AN2" s="1962"/>
      <c r="AO2" s="1962"/>
      <c r="AP2" s="1962"/>
      <c r="AQ2" s="1962"/>
      <c r="AR2" s="1962"/>
      <c r="AS2" s="1962"/>
      <c r="AT2" s="1962"/>
      <c r="AU2" s="1962"/>
      <c r="AV2" s="1962"/>
      <c r="AW2" s="1962"/>
      <c r="AX2" s="1962"/>
      <c r="AY2" s="1962"/>
      <c r="AZ2" s="1962"/>
      <c r="BA2" s="1962"/>
      <c r="BB2" s="1962"/>
      <c r="BC2" s="1962"/>
      <c r="BD2" s="1962"/>
      <c r="BE2" s="1962"/>
      <c r="BF2" s="1962"/>
      <c r="BG2" s="1962"/>
      <c r="BH2" s="1962"/>
      <c r="BI2" s="1962"/>
      <c r="BJ2" s="1962"/>
      <c r="BK2" s="1962"/>
      <c r="BL2" s="1962"/>
      <c r="BM2" s="1962"/>
      <c r="BN2" s="1962"/>
      <c r="BO2" s="1962"/>
      <c r="BP2" s="1962"/>
      <c r="BQ2" s="1962"/>
      <c r="BR2" s="1962"/>
      <c r="BS2" s="1962"/>
      <c r="BT2" s="1962"/>
      <c r="BU2" s="1962"/>
      <c r="BV2" s="1962"/>
      <c r="BW2" s="1962"/>
      <c r="BX2" s="1962"/>
      <c r="BY2" s="1962"/>
      <c r="BZ2" s="1962"/>
      <c r="CA2" s="1962"/>
      <c r="CB2" s="1962"/>
      <c r="CC2" s="1962"/>
      <c r="CD2" s="1962"/>
      <c r="CE2" s="1962"/>
      <c r="CF2" s="1962"/>
      <c r="CG2" s="1962"/>
      <c r="CH2" s="1962"/>
      <c r="CI2" s="1962"/>
      <c r="CJ2" s="1962"/>
      <c r="CK2" s="1962"/>
      <c r="CL2" s="1962"/>
      <c r="CM2" s="1962"/>
      <c r="CN2" s="1962"/>
      <c r="CO2" s="1962"/>
      <c r="CP2" s="1962"/>
      <c r="CQ2" s="1962"/>
      <c r="CR2" s="1962"/>
      <c r="CS2" s="1962"/>
      <c r="CT2" s="1962"/>
      <c r="CU2" s="1962"/>
      <c r="CV2" s="1962"/>
      <c r="CW2" s="1962"/>
      <c r="CX2" s="1962"/>
      <c r="CY2" s="1962"/>
      <c r="CZ2" s="1962"/>
      <c r="DA2" s="1962"/>
      <c r="DB2" s="1962"/>
      <c r="DC2" s="1962"/>
      <c r="DD2" s="1962"/>
      <c r="DE2" s="1962"/>
      <c r="DF2" s="1962"/>
      <c r="DG2" s="1962"/>
      <c r="DH2" s="1962"/>
      <c r="DI2" s="1962"/>
      <c r="DJ2" s="1962"/>
      <c r="DK2" s="1962"/>
    </row>
    <row r="3" spans="1:117" ht="13.8" customHeight="1" thickBot="1">
      <c r="A3" s="1998"/>
      <c r="B3" s="1998"/>
      <c r="C3" s="1998"/>
      <c r="D3" s="1998"/>
      <c r="E3" s="1998"/>
      <c r="F3" s="1998"/>
      <c r="G3" s="1998"/>
      <c r="H3" s="1998"/>
      <c r="I3" s="1998"/>
      <c r="J3" s="1998"/>
      <c r="K3" s="1998"/>
      <c r="L3" s="1998"/>
      <c r="M3" s="1998"/>
      <c r="N3" s="1998"/>
      <c r="O3" s="1998"/>
      <c r="P3" s="1998"/>
      <c r="Q3" s="1998"/>
      <c r="R3" s="1998"/>
      <c r="S3" s="1998"/>
      <c r="T3" s="1998"/>
      <c r="U3" s="1998"/>
      <c r="V3" s="1998"/>
      <c r="W3" s="1998"/>
      <c r="X3" s="1998"/>
      <c r="Y3" s="1998"/>
      <c r="Z3" s="1998"/>
      <c r="AA3" s="1998"/>
      <c r="AB3" s="1998"/>
      <c r="AC3" s="1998"/>
      <c r="AD3" s="1998"/>
      <c r="AE3" s="1998"/>
      <c r="AF3" s="1998"/>
      <c r="AG3" s="1998"/>
      <c r="AH3" s="1998"/>
      <c r="AI3" s="1998"/>
      <c r="AJ3" s="1998"/>
      <c r="AK3" s="1998"/>
      <c r="AL3" s="1998"/>
      <c r="AM3" s="1998"/>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c r="CF3" s="1998"/>
      <c r="CG3" s="1998"/>
      <c r="CH3" s="1998"/>
      <c r="CI3" s="1998"/>
      <c r="CJ3" s="1998"/>
      <c r="CK3" s="1998"/>
      <c r="CL3" s="1998"/>
      <c r="CM3" s="1998"/>
      <c r="CN3" s="1998"/>
      <c r="CO3" s="1998"/>
      <c r="CP3" s="1998"/>
      <c r="CQ3" s="1998"/>
      <c r="CR3" s="1998"/>
      <c r="CS3" s="1998"/>
      <c r="CT3" s="1998"/>
      <c r="CU3" s="1998"/>
      <c r="CV3" s="1998"/>
      <c r="CW3" s="1998"/>
      <c r="CX3" s="1998"/>
      <c r="CY3" s="1998"/>
      <c r="CZ3" s="1998"/>
      <c r="DA3" s="1998"/>
      <c r="DB3" s="1998"/>
      <c r="DC3" s="1998"/>
      <c r="DD3" s="1998"/>
      <c r="DE3" s="1998"/>
      <c r="DF3" s="1998"/>
      <c r="DG3" s="1998"/>
      <c r="DH3" s="1998"/>
      <c r="DI3" s="1998"/>
      <c r="DJ3" s="1999"/>
    </row>
    <row r="4" spans="1:117" ht="15" customHeight="1">
      <c r="A4" s="2513" t="s">
        <v>1487</v>
      </c>
      <c r="B4" s="2514"/>
      <c r="C4" s="2519">
        <f t="shared" ref="C4:BN4" si="0">+EOMONTH(D4,-1)</f>
        <v>42613</v>
      </c>
      <c r="D4" s="2519">
        <f t="shared" si="0"/>
        <v>42643</v>
      </c>
      <c r="E4" s="2519">
        <f t="shared" si="0"/>
        <v>42674</v>
      </c>
      <c r="F4" s="2519">
        <f t="shared" si="0"/>
        <v>42704</v>
      </c>
      <c r="G4" s="2519">
        <f t="shared" si="0"/>
        <v>42735</v>
      </c>
      <c r="H4" s="2519">
        <f t="shared" si="0"/>
        <v>42766</v>
      </c>
      <c r="I4" s="2519">
        <f t="shared" si="0"/>
        <v>42794</v>
      </c>
      <c r="J4" s="2519">
        <f t="shared" si="0"/>
        <v>42825</v>
      </c>
      <c r="K4" s="2519">
        <f t="shared" si="0"/>
        <v>42855</v>
      </c>
      <c r="L4" s="2519">
        <f t="shared" si="0"/>
        <v>42886</v>
      </c>
      <c r="M4" s="2519">
        <f t="shared" si="0"/>
        <v>42916</v>
      </c>
      <c r="N4" s="2519">
        <f t="shared" si="0"/>
        <v>42947</v>
      </c>
      <c r="O4" s="2519">
        <f t="shared" si="0"/>
        <v>42978</v>
      </c>
      <c r="P4" s="2519">
        <f t="shared" si="0"/>
        <v>43008</v>
      </c>
      <c r="Q4" s="2519">
        <f t="shared" si="0"/>
        <v>43039</v>
      </c>
      <c r="R4" s="2519">
        <f t="shared" si="0"/>
        <v>43069</v>
      </c>
      <c r="S4" s="2519">
        <f t="shared" si="0"/>
        <v>43100</v>
      </c>
      <c r="T4" s="2519">
        <f t="shared" si="0"/>
        <v>43131</v>
      </c>
      <c r="U4" s="2519">
        <f t="shared" si="0"/>
        <v>43159</v>
      </c>
      <c r="V4" s="2519">
        <f t="shared" si="0"/>
        <v>43190</v>
      </c>
      <c r="W4" s="2519">
        <f t="shared" si="0"/>
        <v>43220</v>
      </c>
      <c r="X4" s="2519">
        <f t="shared" si="0"/>
        <v>43251</v>
      </c>
      <c r="Y4" s="2519">
        <f t="shared" si="0"/>
        <v>43281</v>
      </c>
      <c r="Z4" s="2519">
        <f t="shared" si="0"/>
        <v>43312</v>
      </c>
      <c r="AA4" s="2519">
        <f t="shared" si="0"/>
        <v>43343</v>
      </c>
      <c r="AB4" s="2519">
        <f t="shared" si="0"/>
        <v>43373</v>
      </c>
      <c r="AC4" s="2519">
        <f t="shared" si="0"/>
        <v>43404</v>
      </c>
      <c r="AD4" s="2519">
        <f t="shared" si="0"/>
        <v>43434</v>
      </c>
      <c r="AE4" s="2519">
        <f t="shared" si="0"/>
        <v>43465</v>
      </c>
      <c r="AF4" s="2519">
        <f t="shared" si="0"/>
        <v>43496</v>
      </c>
      <c r="AG4" s="2519">
        <f t="shared" si="0"/>
        <v>43524</v>
      </c>
      <c r="AH4" s="2519">
        <f t="shared" si="0"/>
        <v>43555</v>
      </c>
      <c r="AI4" s="2519">
        <f t="shared" si="0"/>
        <v>43585</v>
      </c>
      <c r="AJ4" s="2519">
        <f t="shared" si="0"/>
        <v>43616</v>
      </c>
      <c r="AK4" s="2519">
        <f t="shared" si="0"/>
        <v>43646</v>
      </c>
      <c r="AL4" s="2519">
        <f t="shared" si="0"/>
        <v>43677</v>
      </c>
      <c r="AM4" s="2519">
        <f t="shared" si="0"/>
        <v>43708</v>
      </c>
      <c r="AN4" s="2519">
        <f t="shared" si="0"/>
        <v>43738</v>
      </c>
      <c r="AO4" s="2519">
        <f t="shared" si="0"/>
        <v>43769</v>
      </c>
      <c r="AP4" s="2519">
        <f t="shared" si="0"/>
        <v>43799</v>
      </c>
      <c r="AQ4" s="2519">
        <f t="shared" si="0"/>
        <v>43830</v>
      </c>
      <c r="AR4" s="2519">
        <f t="shared" si="0"/>
        <v>43861</v>
      </c>
      <c r="AS4" s="2519">
        <f t="shared" si="0"/>
        <v>43890</v>
      </c>
      <c r="AT4" s="2519">
        <f t="shared" si="0"/>
        <v>43921</v>
      </c>
      <c r="AU4" s="2519">
        <f t="shared" si="0"/>
        <v>43951</v>
      </c>
      <c r="AV4" s="2519">
        <f t="shared" si="0"/>
        <v>43982</v>
      </c>
      <c r="AW4" s="2519">
        <f t="shared" si="0"/>
        <v>44012</v>
      </c>
      <c r="AX4" s="2519">
        <f t="shared" si="0"/>
        <v>44043</v>
      </c>
      <c r="AY4" s="2519">
        <f t="shared" si="0"/>
        <v>44074</v>
      </c>
      <c r="AZ4" s="2519">
        <f t="shared" si="0"/>
        <v>44104</v>
      </c>
      <c r="BA4" s="2519">
        <f t="shared" si="0"/>
        <v>44135</v>
      </c>
      <c r="BB4" s="2519">
        <f t="shared" si="0"/>
        <v>44165</v>
      </c>
      <c r="BC4" s="2519">
        <f t="shared" si="0"/>
        <v>44196</v>
      </c>
      <c r="BD4" s="2519">
        <f t="shared" si="0"/>
        <v>44227</v>
      </c>
      <c r="BE4" s="2519">
        <f t="shared" si="0"/>
        <v>44255</v>
      </c>
      <c r="BF4" s="2519">
        <f t="shared" si="0"/>
        <v>44286</v>
      </c>
      <c r="BG4" s="2519">
        <f t="shared" si="0"/>
        <v>44316</v>
      </c>
      <c r="BH4" s="2519">
        <f t="shared" si="0"/>
        <v>44347</v>
      </c>
      <c r="BI4" s="2519">
        <f t="shared" si="0"/>
        <v>44377</v>
      </c>
      <c r="BJ4" s="2519">
        <f t="shared" si="0"/>
        <v>44408</v>
      </c>
      <c r="BK4" s="2519">
        <f t="shared" si="0"/>
        <v>44439</v>
      </c>
      <c r="BL4" s="2519">
        <f t="shared" si="0"/>
        <v>44469</v>
      </c>
      <c r="BM4" s="2519">
        <f t="shared" si="0"/>
        <v>44500</v>
      </c>
      <c r="BN4" s="2519">
        <f t="shared" si="0"/>
        <v>44530</v>
      </c>
      <c r="BO4" s="2519">
        <f t="shared" ref="BO4:DE4" si="1">+EOMONTH(BP4,-1)</f>
        <v>44561</v>
      </c>
      <c r="BP4" s="2519">
        <f t="shared" si="1"/>
        <v>44592</v>
      </c>
      <c r="BQ4" s="2519">
        <f t="shared" si="1"/>
        <v>44620</v>
      </c>
      <c r="BR4" s="2519">
        <f t="shared" si="1"/>
        <v>44651</v>
      </c>
      <c r="BS4" s="2519">
        <f t="shared" si="1"/>
        <v>44681</v>
      </c>
      <c r="BT4" s="2519">
        <f t="shared" si="1"/>
        <v>44712</v>
      </c>
      <c r="BU4" s="2519">
        <f t="shared" si="1"/>
        <v>44742</v>
      </c>
      <c r="BV4" s="2519">
        <f t="shared" si="1"/>
        <v>44773</v>
      </c>
      <c r="BW4" s="2519">
        <f t="shared" si="1"/>
        <v>44804</v>
      </c>
      <c r="BX4" s="2519">
        <f t="shared" si="1"/>
        <v>44834</v>
      </c>
      <c r="BY4" s="2519">
        <f t="shared" si="1"/>
        <v>44865</v>
      </c>
      <c r="BZ4" s="2519">
        <f t="shared" si="1"/>
        <v>44895</v>
      </c>
      <c r="CA4" s="2519">
        <f t="shared" si="1"/>
        <v>44926</v>
      </c>
      <c r="CB4" s="2519">
        <f t="shared" si="1"/>
        <v>44957</v>
      </c>
      <c r="CC4" s="2519">
        <f t="shared" si="1"/>
        <v>44985</v>
      </c>
      <c r="CD4" s="2519">
        <f t="shared" si="1"/>
        <v>45016</v>
      </c>
      <c r="CE4" s="2519">
        <f t="shared" si="1"/>
        <v>45046</v>
      </c>
      <c r="CF4" s="2519">
        <f t="shared" si="1"/>
        <v>45077</v>
      </c>
      <c r="CG4" s="2519">
        <f t="shared" si="1"/>
        <v>45107</v>
      </c>
      <c r="CH4" s="2519">
        <f t="shared" si="1"/>
        <v>45138</v>
      </c>
      <c r="CI4" s="2519">
        <f t="shared" si="1"/>
        <v>45169</v>
      </c>
      <c r="CJ4" s="2519">
        <f t="shared" si="1"/>
        <v>45199</v>
      </c>
      <c r="CK4" s="2519">
        <f t="shared" si="1"/>
        <v>45230</v>
      </c>
      <c r="CL4" s="2519">
        <f t="shared" si="1"/>
        <v>45260</v>
      </c>
      <c r="CM4" s="2519">
        <f t="shared" si="1"/>
        <v>45291</v>
      </c>
      <c r="CN4" s="2519">
        <f t="shared" si="1"/>
        <v>45322</v>
      </c>
      <c r="CO4" s="2519">
        <f t="shared" si="1"/>
        <v>45351</v>
      </c>
      <c r="CP4" s="2519">
        <f t="shared" si="1"/>
        <v>45382</v>
      </c>
      <c r="CQ4" s="2519">
        <f t="shared" si="1"/>
        <v>45412</v>
      </c>
      <c r="CR4" s="2519">
        <f t="shared" si="1"/>
        <v>45443</v>
      </c>
      <c r="CS4" s="2519">
        <f t="shared" si="1"/>
        <v>45473</v>
      </c>
      <c r="CT4" s="2519">
        <f t="shared" si="1"/>
        <v>45504</v>
      </c>
      <c r="CU4" s="2519">
        <f t="shared" si="1"/>
        <v>45535</v>
      </c>
      <c r="CV4" s="2519">
        <f t="shared" si="1"/>
        <v>45565</v>
      </c>
      <c r="CW4" s="2519">
        <f t="shared" si="1"/>
        <v>45596</v>
      </c>
      <c r="CX4" s="2519">
        <f t="shared" si="1"/>
        <v>45626</v>
      </c>
      <c r="CY4" s="2519">
        <f t="shared" si="1"/>
        <v>45657</v>
      </c>
      <c r="CZ4" s="2519">
        <f t="shared" si="1"/>
        <v>45688</v>
      </c>
      <c r="DA4" s="2519">
        <f t="shared" si="1"/>
        <v>45716</v>
      </c>
      <c r="DB4" s="2519">
        <f t="shared" si="1"/>
        <v>45747</v>
      </c>
      <c r="DC4" s="2519">
        <f t="shared" si="1"/>
        <v>45777</v>
      </c>
      <c r="DD4" s="2519">
        <f t="shared" si="1"/>
        <v>45808</v>
      </c>
      <c r="DE4" s="2519">
        <f t="shared" si="1"/>
        <v>45838</v>
      </c>
      <c r="DF4" s="2519">
        <f>+EOMONTH(DG4,-1)</f>
        <v>45869</v>
      </c>
      <c r="DG4" s="2519">
        <f>+EOMONTH(DH4,-1)</f>
        <v>45900</v>
      </c>
      <c r="DH4" s="2521">
        <v>45930</v>
      </c>
      <c r="DI4" s="2000" t="s">
        <v>1496</v>
      </c>
      <c r="DJ4" s="2001"/>
      <c r="DK4" s="2002"/>
      <c r="DL4" s="2003"/>
      <c r="DM4" s="2003"/>
    </row>
    <row r="5" spans="1:117" ht="15" customHeight="1">
      <c r="A5" s="2515"/>
      <c r="B5" s="2515"/>
      <c r="C5" s="2520"/>
      <c r="D5" s="2520"/>
      <c r="E5" s="2520"/>
      <c r="F5" s="2520"/>
      <c r="G5" s="2520"/>
      <c r="H5" s="2520"/>
      <c r="I5" s="2520"/>
      <c r="J5" s="2520"/>
      <c r="K5" s="2520"/>
      <c r="L5" s="2520"/>
      <c r="M5" s="2520"/>
      <c r="N5" s="2520"/>
      <c r="O5" s="2520"/>
      <c r="P5" s="2520"/>
      <c r="Q5" s="2520"/>
      <c r="R5" s="2520"/>
      <c r="S5" s="2520"/>
      <c r="T5" s="2520"/>
      <c r="U5" s="2520"/>
      <c r="V5" s="2520"/>
      <c r="W5" s="2520"/>
      <c r="X5" s="2520"/>
      <c r="Y5" s="2520"/>
      <c r="Z5" s="2520"/>
      <c r="AA5" s="2520"/>
      <c r="AB5" s="2520"/>
      <c r="AC5" s="2520"/>
      <c r="AD5" s="2520"/>
      <c r="AE5" s="2520"/>
      <c r="AF5" s="2520"/>
      <c r="AG5" s="2520"/>
      <c r="AH5" s="2520"/>
      <c r="AI5" s="2520"/>
      <c r="AJ5" s="2520"/>
      <c r="AK5" s="2520"/>
      <c r="AL5" s="2520"/>
      <c r="AM5" s="2520"/>
      <c r="AN5" s="2520"/>
      <c r="AO5" s="2520"/>
      <c r="AP5" s="2520"/>
      <c r="AQ5" s="2520"/>
      <c r="AR5" s="2520"/>
      <c r="AS5" s="2520"/>
      <c r="AT5" s="2520"/>
      <c r="AU5" s="2520"/>
      <c r="AV5" s="2520"/>
      <c r="AW5" s="2520"/>
      <c r="AX5" s="2520"/>
      <c r="AY5" s="2520"/>
      <c r="AZ5" s="2520"/>
      <c r="BA5" s="2520"/>
      <c r="BB5" s="2520"/>
      <c r="BC5" s="2520"/>
      <c r="BD5" s="2520"/>
      <c r="BE5" s="2520"/>
      <c r="BF5" s="2520"/>
      <c r="BG5" s="2520"/>
      <c r="BH5" s="2520"/>
      <c r="BI5" s="2520"/>
      <c r="BJ5" s="2520"/>
      <c r="BK5" s="2520"/>
      <c r="BL5" s="2520"/>
      <c r="BM5" s="2520"/>
      <c r="BN5" s="2520"/>
      <c r="BO5" s="2520"/>
      <c r="BP5" s="2520"/>
      <c r="BQ5" s="2520"/>
      <c r="BR5" s="2520"/>
      <c r="BS5" s="2520"/>
      <c r="BT5" s="2520"/>
      <c r="BU5" s="2520"/>
      <c r="BV5" s="2520"/>
      <c r="BW5" s="2520"/>
      <c r="BX5" s="2520"/>
      <c r="BY5" s="2520"/>
      <c r="BZ5" s="2520"/>
      <c r="CA5" s="2520"/>
      <c r="CB5" s="2520"/>
      <c r="CC5" s="2520"/>
      <c r="CD5" s="2520"/>
      <c r="CE5" s="2520"/>
      <c r="CF5" s="2520"/>
      <c r="CG5" s="2520"/>
      <c r="CH5" s="2520"/>
      <c r="CI5" s="2520"/>
      <c r="CJ5" s="2520"/>
      <c r="CK5" s="2520"/>
      <c r="CL5" s="2520"/>
      <c r="CM5" s="2520"/>
      <c r="CN5" s="2520"/>
      <c r="CO5" s="2520"/>
      <c r="CP5" s="2520"/>
      <c r="CQ5" s="2520"/>
      <c r="CR5" s="2520"/>
      <c r="CS5" s="2520"/>
      <c r="CT5" s="2520"/>
      <c r="CU5" s="2520"/>
      <c r="CV5" s="2520"/>
      <c r="CW5" s="2520"/>
      <c r="CX5" s="2520"/>
      <c r="CY5" s="2520"/>
      <c r="CZ5" s="2520"/>
      <c r="DA5" s="2520"/>
      <c r="DB5" s="2520"/>
      <c r="DC5" s="2520"/>
      <c r="DD5" s="2520"/>
      <c r="DE5" s="2520"/>
      <c r="DF5" s="2520"/>
      <c r="DG5" s="2520"/>
      <c r="DH5" s="2522"/>
      <c r="DI5" s="2004" t="s">
        <v>1342</v>
      </c>
      <c r="DJ5" s="2004" t="s">
        <v>1497</v>
      </c>
      <c r="DK5" s="2005" t="s">
        <v>1498</v>
      </c>
      <c r="DL5" s="2003"/>
      <c r="DM5" s="2003"/>
    </row>
    <row r="6" spans="1:117" ht="15" customHeight="1">
      <c r="A6" s="2006" t="s">
        <v>137</v>
      </c>
      <c r="B6" s="2007"/>
      <c r="C6" s="2008">
        <v>26</v>
      </c>
      <c r="D6" s="2008">
        <v>145</v>
      </c>
      <c r="E6" s="2008">
        <v>281</v>
      </c>
      <c r="F6" s="2008">
        <v>134</v>
      </c>
      <c r="G6" s="2008">
        <v>55</v>
      </c>
      <c r="H6" s="2008">
        <v>68</v>
      </c>
      <c r="I6" s="2008">
        <v>61</v>
      </c>
      <c r="J6" s="2008">
        <v>73</v>
      </c>
      <c r="K6" s="2008">
        <v>40</v>
      </c>
      <c r="L6" s="2008">
        <v>58</v>
      </c>
      <c r="M6" s="2008">
        <v>31</v>
      </c>
      <c r="N6" s="2008">
        <v>37</v>
      </c>
      <c r="O6" s="2008">
        <v>44</v>
      </c>
      <c r="P6" s="2008">
        <v>55</v>
      </c>
      <c r="Q6" s="2008">
        <v>50</v>
      </c>
      <c r="R6" s="2008">
        <v>65</v>
      </c>
      <c r="S6" s="2008">
        <v>56</v>
      </c>
      <c r="T6" s="2008">
        <v>62</v>
      </c>
      <c r="U6" s="2008">
        <v>61</v>
      </c>
      <c r="V6" s="2008">
        <v>71</v>
      </c>
      <c r="W6" s="2008">
        <v>66</v>
      </c>
      <c r="X6" s="2008">
        <v>76</v>
      </c>
      <c r="Y6" s="2008">
        <v>70</v>
      </c>
      <c r="Z6" s="2008">
        <v>92</v>
      </c>
      <c r="AA6" s="2008">
        <v>91</v>
      </c>
      <c r="AB6" s="2008">
        <v>89</v>
      </c>
      <c r="AC6" s="2008">
        <v>93</v>
      </c>
      <c r="AD6" s="2008">
        <v>92</v>
      </c>
      <c r="AE6" s="2008">
        <v>106</v>
      </c>
      <c r="AF6" s="2008">
        <v>112</v>
      </c>
      <c r="AG6" s="2008">
        <v>97</v>
      </c>
      <c r="AH6" s="2008">
        <v>78</v>
      </c>
      <c r="AI6" s="2008">
        <v>141</v>
      </c>
      <c r="AJ6" s="2008">
        <v>139</v>
      </c>
      <c r="AK6" s="2008">
        <v>126</v>
      </c>
      <c r="AL6" s="2008">
        <v>133</v>
      </c>
      <c r="AM6" s="2008">
        <v>109</v>
      </c>
      <c r="AN6" s="2008">
        <v>140</v>
      </c>
      <c r="AO6" s="2008">
        <v>217</v>
      </c>
      <c r="AP6" s="2008">
        <v>130</v>
      </c>
      <c r="AQ6" s="2008">
        <v>116</v>
      </c>
      <c r="AR6" s="2008">
        <v>160</v>
      </c>
      <c r="AS6" s="2008">
        <v>158</v>
      </c>
      <c r="AT6" s="2008">
        <v>117</v>
      </c>
      <c r="AU6" s="2008">
        <v>33</v>
      </c>
      <c r="AV6" s="2008">
        <v>25</v>
      </c>
      <c r="AW6" s="2008">
        <v>25</v>
      </c>
      <c r="AX6" s="2008">
        <v>55</v>
      </c>
      <c r="AY6" s="2008">
        <v>68</v>
      </c>
      <c r="AZ6" s="2008">
        <v>189</v>
      </c>
      <c r="BA6" s="2008">
        <v>124</v>
      </c>
      <c r="BB6" s="2008">
        <v>161</v>
      </c>
      <c r="BC6" s="2008">
        <v>158</v>
      </c>
      <c r="BD6" s="2008">
        <v>120</v>
      </c>
      <c r="BE6" s="2008">
        <v>159</v>
      </c>
      <c r="BF6" s="2008">
        <v>199</v>
      </c>
      <c r="BG6" s="2008">
        <v>188</v>
      </c>
      <c r="BH6" s="2008">
        <v>156</v>
      </c>
      <c r="BI6" s="2008">
        <v>319</v>
      </c>
      <c r="BJ6" s="2008">
        <v>147</v>
      </c>
      <c r="BK6" s="2008">
        <v>78</v>
      </c>
      <c r="BL6" s="2008">
        <v>101</v>
      </c>
      <c r="BM6" s="2008">
        <v>103</v>
      </c>
      <c r="BN6" s="2008">
        <v>90</v>
      </c>
      <c r="BO6" s="2008">
        <v>147</v>
      </c>
      <c r="BP6" s="2008">
        <v>75</v>
      </c>
      <c r="BQ6" s="2008">
        <v>80</v>
      </c>
      <c r="BR6" s="2008">
        <v>101</v>
      </c>
      <c r="BS6" s="2008">
        <v>70</v>
      </c>
      <c r="BT6" s="2008">
        <v>99</v>
      </c>
      <c r="BU6" s="2008">
        <v>77</v>
      </c>
      <c r="BV6" s="2008">
        <v>69</v>
      </c>
      <c r="BW6" s="2008">
        <v>67</v>
      </c>
      <c r="BX6" s="2008">
        <v>46</v>
      </c>
      <c r="BY6" s="2008">
        <v>54</v>
      </c>
      <c r="BZ6" s="2008">
        <v>51</v>
      </c>
      <c r="CA6" s="2008">
        <v>50</v>
      </c>
      <c r="CB6" s="2008">
        <v>23</v>
      </c>
      <c r="CC6" s="2008">
        <v>39</v>
      </c>
      <c r="CD6" s="2008">
        <v>34</v>
      </c>
      <c r="CE6" s="2008">
        <v>23</v>
      </c>
      <c r="CF6" s="2008">
        <v>52</v>
      </c>
      <c r="CG6" s="2008">
        <v>34</v>
      </c>
      <c r="CH6" s="2008">
        <v>39</v>
      </c>
      <c r="CI6" s="2008">
        <v>79</v>
      </c>
      <c r="CJ6" s="2008">
        <v>63</v>
      </c>
      <c r="CK6" s="2008">
        <v>61</v>
      </c>
      <c r="CL6" s="2008">
        <v>56</v>
      </c>
      <c r="CM6" s="2008">
        <v>57</v>
      </c>
      <c r="CN6" s="2008">
        <v>52</v>
      </c>
      <c r="CO6" s="2008">
        <v>69</v>
      </c>
      <c r="CP6" s="2008">
        <v>73</v>
      </c>
      <c r="CQ6" s="2008">
        <v>49</v>
      </c>
      <c r="CR6" s="2008">
        <v>88</v>
      </c>
      <c r="CS6" s="2008">
        <v>55</v>
      </c>
      <c r="CT6" s="2008">
        <v>57</v>
      </c>
      <c r="CU6" s="2008">
        <v>50</v>
      </c>
      <c r="CV6" s="2008">
        <v>32</v>
      </c>
      <c r="CW6" s="2008">
        <v>59</v>
      </c>
      <c r="CX6" s="2008">
        <v>37</v>
      </c>
      <c r="CY6" s="2008">
        <v>41</v>
      </c>
      <c r="CZ6" s="2008">
        <v>32</v>
      </c>
      <c r="DA6" s="2008">
        <v>40</v>
      </c>
      <c r="DB6" s="2008">
        <v>32</v>
      </c>
      <c r="DC6" s="2008">
        <v>25</v>
      </c>
      <c r="DD6" s="2008">
        <v>44</v>
      </c>
      <c r="DE6" s="212">
        <v>40</v>
      </c>
      <c r="DF6" s="212">
        <v>54</v>
      </c>
      <c r="DG6" s="212">
        <v>44</v>
      </c>
      <c r="DH6" s="2009">
        <v>33</v>
      </c>
      <c r="DI6" s="212">
        <v>9271</v>
      </c>
      <c r="DJ6" s="1966">
        <v>100</v>
      </c>
      <c r="DK6" s="2010">
        <v>7.5558272208638959</v>
      </c>
      <c r="DL6" s="2011"/>
      <c r="DM6" s="2012"/>
    </row>
    <row r="7" spans="1:117" ht="15" customHeight="1">
      <c r="A7" s="2013"/>
      <c r="B7" s="2014" t="s">
        <v>1491</v>
      </c>
      <c r="C7" s="213">
        <v>24</v>
      </c>
      <c r="D7" s="213">
        <v>140</v>
      </c>
      <c r="E7" s="213">
        <v>271</v>
      </c>
      <c r="F7" s="213">
        <v>125</v>
      </c>
      <c r="G7" s="213">
        <v>49</v>
      </c>
      <c r="H7" s="213">
        <v>62</v>
      </c>
      <c r="I7" s="213">
        <v>52</v>
      </c>
      <c r="J7" s="213">
        <v>55</v>
      </c>
      <c r="K7" s="213">
        <v>30</v>
      </c>
      <c r="L7" s="213">
        <v>40</v>
      </c>
      <c r="M7" s="213">
        <v>22</v>
      </c>
      <c r="N7" s="213">
        <v>26</v>
      </c>
      <c r="O7" s="213">
        <v>22</v>
      </c>
      <c r="P7" s="213">
        <v>32</v>
      </c>
      <c r="Q7" s="213">
        <v>27</v>
      </c>
      <c r="R7" s="213">
        <v>32</v>
      </c>
      <c r="S7" s="213">
        <v>30</v>
      </c>
      <c r="T7" s="213">
        <v>23</v>
      </c>
      <c r="U7" s="213">
        <v>31</v>
      </c>
      <c r="V7" s="213">
        <v>31</v>
      </c>
      <c r="W7" s="213">
        <v>32</v>
      </c>
      <c r="X7" s="213">
        <v>36</v>
      </c>
      <c r="Y7" s="213">
        <v>26</v>
      </c>
      <c r="Z7" s="213">
        <v>41</v>
      </c>
      <c r="AA7" s="213">
        <v>41</v>
      </c>
      <c r="AB7" s="213">
        <v>39</v>
      </c>
      <c r="AC7" s="213">
        <v>35</v>
      </c>
      <c r="AD7" s="213">
        <v>29</v>
      </c>
      <c r="AE7" s="213">
        <v>40</v>
      </c>
      <c r="AF7" s="213">
        <v>38</v>
      </c>
      <c r="AG7" s="213">
        <v>44</v>
      </c>
      <c r="AH7" s="213">
        <v>28</v>
      </c>
      <c r="AI7" s="213">
        <v>49</v>
      </c>
      <c r="AJ7" s="213">
        <v>52</v>
      </c>
      <c r="AK7" s="213">
        <v>44</v>
      </c>
      <c r="AL7" s="213">
        <v>47</v>
      </c>
      <c r="AM7" s="213">
        <v>27</v>
      </c>
      <c r="AN7" s="213">
        <v>63</v>
      </c>
      <c r="AO7" s="213">
        <v>89</v>
      </c>
      <c r="AP7" s="213">
        <v>45</v>
      </c>
      <c r="AQ7" s="213">
        <v>44</v>
      </c>
      <c r="AR7" s="213">
        <v>55</v>
      </c>
      <c r="AS7" s="213">
        <v>44</v>
      </c>
      <c r="AT7" s="213">
        <v>50</v>
      </c>
      <c r="AU7" s="213">
        <v>12</v>
      </c>
      <c r="AV7" s="213">
        <v>17</v>
      </c>
      <c r="AW7" s="213">
        <v>10</v>
      </c>
      <c r="AX7" s="213">
        <v>18</v>
      </c>
      <c r="AY7" s="213">
        <v>25</v>
      </c>
      <c r="AZ7" s="213">
        <v>41</v>
      </c>
      <c r="BA7" s="213">
        <v>28</v>
      </c>
      <c r="BB7" s="213">
        <v>49</v>
      </c>
      <c r="BC7" s="213">
        <v>41</v>
      </c>
      <c r="BD7" s="213">
        <v>27</v>
      </c>
      <c r="BE7" s="213">
        <v>40</v>
      </c>
      <c r="BF7" s="213">
        <v>69</v>
      </c>
      <c r="BG7" s="213">
        <v>56</v>
      </c>
      <c r="BH7" s="213">
        <v>62</v>
      </c>
      <c r="BI7" s="213">
        <v>198</v>
      </c>
      <c r="BJ7" s="213">
        <v>82</v>
      </c>
      <c r="BK7" s="213">
        <v>37</v>
      </c>
      <c r="BL7" s="213">
        <v>41</v>
      </c>
      <c r="BM7" s="213">
        <v>41</v>
      </c>
      <c r="BN7" s="213">
        <v>25</v>
      </c>
      <c r="BO7" s="213">
        <v>51</v>
      </c>
      <c r="BP7" s="213">
        <v>26</v>
      </c>
      <c r="BQ7" s="213">
        <v>25</v>
      </c>
      <c r="BR7" s="213">
        <v>34</v>
      </c>
      <c r="BS7" s="213">
        <v>26</v>
      </c>
      <c r="BT7" s="213">
        <v>37</v>
      </c>
      <c r="BU7" s="213">
        <v>35</v>
      </c>
      <c r="BV7" s="213">
        <v>31</v>
      </c>
      <c r="BW7" s="213">
        <v>29</v>
      </c>
      <c r="BX7" s="213">
        <v>16</v>
      </c>
      <c r="BY7" s="213">
        <v>19</v>
      </c>
      <c r="BZ7" s="213">
        <v>23</v>
      </c>
      <c r="CA7" s="213">
        <v>15</v>
      </c>
      <c r="CB7" s="213">
        <v>10</v>
      </c>
      <c r="CC7" s="213">
        <v>17</v>
      </c>
      <c r="CD7" s="213">
        <v>12</v>
      </c>
      <c r="CE7" s="213">
        <v>12</v>
      </c>
      <c r="CF7" s="213">
        <v>20</v>
      </c>
      <c r="CG7" s="213">
        <v>16</v>
      </c>
      <c r="CH7" s="213">
        <v>18</v>
      </c>
      <c r="CI7" s="213">
        <v>23</v>
      </c>
      <c r="CJ7" s="213">
        <v>24</v>
      </c>
      <c r="CK7" s="213">
        <v>27</v>
      </c>
      <c r="CL7" s="213">
        <v>25</v>
      </c>
      <c r="CM7" s="213">
        <v>20</v>
      </c>
      <c r="CN7" s="213">
        <v>21</v>
      </c>
      <c r="CO7" s="213">
        <v>37</v>
      </c>
      <c r="CP7" s="213">
        <v>36</v>
      </c>
      <c r="CQ7" s="213">
        <v>18</v>
      </c>
      <c r="CR7" s="213">
        <v>52</v>
      </c>
      <c r="CS7" s="213">
        <v>37</v>
      </c>
      <c r="CT7" s="213">
        <v>36</v>
      </c>
      <c r="CU7" s="213">
        <v>30</v>
      </c>
      <c r="CV7" s="213">
        <v>13</v>
      </c>
      <c r="CW7" s="213">
        <v>22</v>
      </c>
      <c r="CX7" s="213">
        <v>16</v>
      </c>
      <c r="CY7" s="213">
        <v>17</v>
      </c>
      <c r="CZ7" s="213">
        <v>20</v>
      </c>
      <c r="DA7" s="213">
        <v>23</v>
      </c>
      <c r="DB7" s="213">
        <v>19</v>
      </c>
      <c r="DC7" s="213">
        <v>7</v>
      </c>
      <c r="DD7" s="213">
        <v>26</v>
      </c>
      <c r="DE7" s="213">
        <v>22</v>
      </c>
      <c r="DF7" s="213">
        <v>29</v>
      </c>
      <c r="DG7" s="213">
        <v>21</v>
      </c>
      <c r="DH7" s="1967">
        <v>13</v>
      </c>
      <c r="DI7" s="213">
        <v>4187</v>
      </c>
      <c r="DJ7" s="1968">
        <v>45.162334160284757</v>
      </c>
      <c r="DK7" s="2015"/>
      <c r="DL7" s="2011"/>
      <c r="DM7" s="2012"/>
    </row>
    <row r="8" spans="1:117" ht="15" customHeight="1">
      <c r="A8" s="2016"/>
      <c r="B8" s="2017" t="s">
        <v>1492</v>
      </c>
      <c r="C8" s="184">
        <v>2</v>
      </c>
      <c r="D8" s="184">
        <v>5</v>
      </c>
      <c r="E8" s="184">
        <v>10</v>
      </c>
      <c r="F8" s="184">
        <v>9</v>
      </c>
      <c r="G8" s="184">
        <v>6</v>
      </c>
      <c r="H8" s="184">
        <v>6</v>
      </c>
      <c r="I8" s="184">
        <v>9</v>
      </c>
      <c r="J8" s="184">
        <v>18</v>
      </c>
      <c r="K8" s="184">
        <v>10</v>
      </c>
      <c r="L8" s="184">
        <v>18</v>
      </c>
      <c r="M8" s="184">
        <v>9</v>
      </c>
      <c r="N8" s="184">
        <v>11</v>
      </c>
      <c r="O8" s="184">
        <v>22</v>
      </c>
      <c r="P8" s="184">
        <v>23</v>
      </c>
      <c r="Q8" s="184">
        <v>23</v>
      </c>
      <c r="R8" s="184">
        <v>33</v>
      </c>
      <c r="S8" s="184">
        <v>26</v>
      </c>
      <c r="T8" s="184">
        <v>39</v>
      </c>
      <c r="U8" s="184">
        <v>30</v>
      </c>
      <c r="V8" s="184">
        <v>40</v>
      </c>
      <c r="W8" s="184">
        <v>34</v>
      </c>
      <c r="X8" s="184">
        <v>40</v>
      </c>
      <c r="Y8" s="184">
        <v>44</v>
      </c>
      <c r="Z8" s="184">
        <v>51</v>
      </c>
      <c r="AA8" s="184">
        <v>50</v>
      </c>
      <c r="AB8" s="184">
        <v>50</v>
      </c>
      <c r="AC8" s="184">
        <v>58</v>
      </c>
      <c r="AD8" s="184">
        <v>63</v>
      </c>
      <c r="AE8" s="184">
        <v>66</v>
      </c>
      <c r="AF8" s="184">
        <v>74</v>
      </c>
      <c r="AG8" s="184">
        <v>53</v>
      </c>
      <c r="AH8" s="184">
        <v>50</v>
      </c>
      <c r="AI8" s="184">
        <v>92</v>
      </c>
      <c r="AJ8" s="184">
        <v>87</v>
      </c>
      <c r="AK8" s="184">
        <v>82</v>
      </c>
      <c r="AL8" s="184">
        <v>86</v>
      </c>
      <c r="AM8" s="184">
        <v>82</v>
      </c>
      <c r="AN8" s="184">
        <v>77</v>
      </c>
      <c r="AO8" s="184">
        <v>128</v>
      </c>
      <c r="AP8" s="184">
        <v>85</v>
      </c>
      <c r="AQ8" s="184">
        <v>72</v>
      </c>
      <c r="AR8" s="184">
        <v>105</v>
      </c>
      <c r="AS8" s="184">
        <v>114</v>
      </c>
      <c r="AT8" s="184">
        <v>67</v>
      </c>
      <c r="AU8" s="184">
        <v>21</v>
      </c>
      <c r="AV8" s="184">
        <v>8</v>
      </c>
      <c r="AW8" s="184">
        <v>15</v>
      </c>
      <c r="AX8" s="184">
        <v>37</v>
      </c>
      <c r="AY8" s="184">
        <v>43</v>
      </c>
      <c r="AZ8" s="184">
        <v>148</v>
      </c>
      <c r="BA8" s="184">
        <v>96</v>
      </c>
      <c r="BB8" s="184">
        <v>112</v>
      </c>
      <c r="BC8" s="184">
        <v>117</v>
      </c>
      <c r="BD8" s="184">
        <v>93</v>
      </c>
      <c r="BE8" s="184">
        <v>119</v>
      </c>
      <c r="BF8" s="184">
        <v>130</v>
      </c>
      <c r="BG8" s="184">
        <v>132</v>
      </c>
      <c r="BH8" s="184">
        <v>94</v>
      </c>
      <c r="BI8" s="184">
        <v>121</v>
      </c>
      <c r="BJ8" s="184">
        <v>65</v>
      </c>
      <c r="BK8" s="184">
        <v>41</v>
      </c>
      <c r="BL8" s="184">
        <v>60</v>
      </c>
      <c r="BM8" s="184">
        <v>62</v>
      </c>
      <c r="BN8" s="184">
        <v>65</v>
      </c>
      <c r="BO8" s="184">
        <v>96</v>
      </c>
      <c r="BP8" s="184">
        <v>49</v>
      </c>
      <c r="BQ8" s="184">
        <v>55</v>
      </c>
      <c r="BR8" s="184">
        <v>67</v>
      </c>
      <c r="BS8" s="184">
        <v>44</v>
      </c>
      <c r="BT8" s="184">
        <v>62</v>
      </c>
      <c r="BU8" s="184">
        <v>42</v>
      </c>
      <c r="BV8" s="184">
        <v>38</v>
      </c>
      <c r="BW8" s="184">
        <v>38</v>
      </c>
      <c r="BX8" s="184">
        <v>30</v>
      </c>
      <c r="BY8" s="184">
        <v>35</v>
      </c>
      <c r="BZ8" s="184">
        <v>28</v>
      </c>
      <c r="CA8" s="184">
        <v>35</v>
      </c>
      <c r="CB8" s="184">
        <v>13</v>
      </c>
      <c r="CC8" s="184">
        <v>22</v>
      </c>
      <c r="CD8" s="184">
        <v>22</v>
      </c>
      <c r="CE8" s="184">
        <v>11</v>
      </c>
      <c r="CF8" s="184">
        <v>32</v>
      </c>
      <c r="CG8" s="184">
        <v>18</v>
      </c>
      <c r="CH8" s="184">
        <v>21</v>
      </c>
      <c r="CI8" s="184">
        <v>56</v>
      </c>
      <c r="CJ8" s="184">
        <v>39</v>
      </c>
      <c r="CK8" s="184">
        <v>34</v>
      </c>
      <c r="CL8" s="184">
        <v>31</v>
      </c>
      <c r="CM8" s="184">
        <v>37</v>
      </c>
      <c r="CN8" s="184">
        <v>31</v>
      </c>
      <c r="CO8" s="184">
        <v>32</v>
      </c>
      <c r="CP8" s="184">
        <v>37</v>
      </c>
      <c r="CQ8" s="184">
        <v>31</v>
      </c>
      <c r="CR8" s="184">
        <v>36</v>
      </c>
      <c r="CS8" s="184">
        <v>18</v>
      </c>
      <c r="CT8" s="184">
        <v>21</v>
      </c>
      <c r="CU8" s="184">
        <v>20</v>
      </c>
      <c r="CV8" s="184">
        <v>19</v>
      </c>
      <c r="CW8" s="184">
        <v>37</v>
      </c>
      <c r="CX8" s="184">
        <v>21</v>
      </c>
      <c r="CY8" s="184">
        <v>24</v>
      </c>
      <c r="CZ8" s="184">
        <v>12</v>
      </c>
      <c r="DA8" s="184">
        <v>17</v>
      </c>
      <c r="DB8" s="184">
        <v>13</v>
      </c>
      <c r="DC8" s="184">
        <v>18</v>
      </c>
      <c r="DD8" s="184">
        <v>18</v>
      </c>
      <c r="DE8" s="184">
        <v>18</v>
      </c>
      <c r="DF8" s="184">
        <v>25</v>
      </c>
      <c r="DG8" s="184">
        <v>23</v>
      </c>
      <c r="DH8" s="1970">
        <v>20</v>
      </c>
      <c r="DI8" s="184">
        <v>5084</v>
      </c>
      <c r="DJ8" s="1971">
        <v>54.837665839715243</v>
      </c>
      <c r="DK8" s="2018"/>
      <c r="DL8" s="2011"/>
      <c r="DM8" s="2012"/>
    </row>
    <row r="9" spans="1:117" ht="15" customHeight="1">
      <c r="A9" s="2013" t="s">
        <v>140</v>
      </c>
      <c r="B9" s="2014"/>
      <c r="C9" s="212">
        <v>319</v>
      </c>
      <c r="D9" s="212">
        <v>4644</v>
      </c>
      <c r="E9" s="212">
        <v>3906</v>
      </c>
      <c r="F9" s="212">
        <v>1982</v>
      </c>
      <c r="G9" s="212">
        <v>1546</v>
      </c>
      <c r="H9" s="212">
        <v>1107</v>
      </c>
      <c r="I9" s="212">
        <v>817</v>
      </c>
      <c r="J9" s="212">
        <v>936</v>
      </c>
      <c r="K9" s="212">
        <v>716</v>
      </c>
      <c r="L9" s="212">
        <v>649</v>
      </c>
      <c r="M9" s="212">
        <v>591</v>
      </c>
      <c r="N9" s="212">
        <v>440</v>
      </c>
      <c r="O9" s="212">
        <v>569</v>
      </c>
      <c r="P9" s="212">
        <v>574</v>
      </c>
      <c r="Q9" s="212">
        <v>449</v>
      </c>
      <c r="R9" s="212">
        <v>453</v>
      </c>
      <c r="S9" s="212">
        <v>480</v>
      </c>
      <c r="T9" s="212">
        <v>395</v>
      </c>
      <c r="U9" s="212">
        <v>427</v>
      </c>
      <c r="V9" s="212">
        <v>524</v>
      </c>
      <c r="W9" s="212">
        <v>477</v>
      </c>
      <c r="X9" s="212">
        <v>496</v>
      </c>
      <c r="Y9" s="212">
        <v>478</v>
      </c>
      <c r="Z9" s="212">
        <v>357</v>
      </c>
      <c r="AA9" s="212">
        <v>451</v>
      </c>
      <c r="AB9" s="212">
        <v>435</v>
      </c>
      <c r="AC9" s="212">
        <v>462</v>
      </c>
      <c r="AD9" s="212">
        <v>394</v>
      </c>
      <c r="AE9" s="212">
        <v>380</v>
      </c>
      <c r="AF9" s="212">
        <v>289</v>
      </c>
      <c r="AG9" s="212">
        <v>399</v>
      </c>
      <c r="AH9" s="212">
        <v>532</v>
      </c>
      <c r="AI9" s="212">
        <v>789</v>
      </c>
      <c r="AJ9" s="212">
        <v>936</v>
      </c>
      <c r="AK9" s="212">
        <v>756</v>
      </c>
      <c r="AL9" s="212">
        <v>378</v>
      </c>
      <c r="AM9" s="212">
        <v>525</v>
      </c>
      <c r="AN9" s="212">
        <v>393</v>
      </c>
      <c r="AO9" s="212">
        <v>441</v>
      </c>
      <c r="AP9" s="212">
        <v>537</v>
      </c>
      <c r="AQ9" s="212">
        <v>421</v>
      </c>
      <c r="AR9" s="212">
        <v>367</v>
      </c>
      <c r="AS9" s="212">
        <v>446</v>
      </c>
      <c r="AT9" s="212">
        <v>243</v>
      </c>
      <c r="AU9" s="212">
        <v>91</v>
      </c>
      <c r="AV9" s="212">
        <v>81</v>
      </c>
      <c r="AW9" s="212">
        <v>74</v>
      </c>
      <c r="AX9" s="212">
        <v>101</v>
      </c>
      <c r="AY9" s="212">
        <v>197</v>
      </c>
      <c r="AZ9" s="212">
        <v>269</v>
      </c>
      <c r="BA9" s="212">
        <v>285</v>
      </c>
      <c r="BB9" s="212">
        <v>258</v>
      </c>
      <c r="BC9" s="212">
        <v>367</v>
      </c>
      <c r="BD9" s="212">
        <v>308</v>
      </c>
      <c r="BE9" s="212">
        <v>233</v>
      </c>
      <c r="BF9" s="212">
        <v>409</v>
      </c>
      <c r="BG9" s="212">
        <v>344</v>
      </c>
      <c r="BH9" s="212">
        <v>372</v>
      </c>
      <c r="BI9" s="212">
        <v>344</v>
      </c>
      <c r="BJ9" s="212">
        <v>355</v>
      </c>
      <c r="BK9" s="212">
        <v>180</v>
      </c>
      <c r="BL9" s="212">
        <v>201</v>
      </c>
      <c r="BM9" s="212">
        <v>163</v>
      </c>
      <c r="BN9" s="212">
        <v>183</v>
      </c>
      <c r="BO9" s="212">
        <v>223</v>
      </c>
      <c r="BP9" s="212">
        <v>173</v>
      </c>
      <c r="BQ9" s="212">
        <v>166</v>
      </c>
      <c r="BR9" s="212">
        <v>232</v>
      </c>
      <c r="BS9" s="212">
        <v>149</v>
      </c>
      <c r="BT9" s="212">
        <v>126</v>
      </c>
      <c r="BU9" s="212">
        <v>208</v>
      </c>
      <c r="BV9" s="212">
        <v>130</v>
      </c>
      <c r="BW9" s="212">
        <v>89</v>
      </c>
      <c r="BX9" s="212">
        <v>112</v>
      </c>
      <c r="BY9" s="212">
        <v>94</v>
      </c>
      <c r="BZ9" s="212">
        <v>88</v>
      </c>
      <c r="CA9" s="212">
        <v>86</v>
      </c>
      <c r="CB9" s="212">
        <v>75</v>
      </c>
      <c r="CC9" s="212">
        <v>61</v>
      </c>
      <c r="CD9" s="212">
        <v>82</v>
      </c>
      <c r="CE9" s="212">
        <v>63</v>
      </c>
      <c r="CF9" s="212">
        <v>73</v>
      </c>
      <c r="CG9" s="212">
        <v>77</v>
      </c>
      <c r="CH9" s="212">
        <v>97</v>
      </c>
      <c r="CI9" s="212">
        <v>101</v>
      </c>
      <c r="CJ9" s="212">
        <v>111</v>
      </c>
      <c r="CK9" s="212">
        <v>89</v>
      </c>
      <c r="CL9" s="212">
        <v>82</v>
      </c>
      <c r="CM9" s="212">
        <v>76</v>
      </c>
      <c r="CN9" s="212">
        <v>111</v>
      </c>
      <c r="CO9" s="212">
        <v>87</v>
      </c>
      <c r="CP9" s="212">
        <v>87</v>
      </c>
      <c r="CQ9" s="212">
        <v>89</v>
      </c>
      <c r="CR9" s="212">
        <v>129</v>
      </c>
      <c r="CS9" s="212">
        <v>79</v>
      </c>
      <c r="CT9" s="212">
        <v>60</v>
      </c>
      <c r="CU9" s="212">
        <v>50</v>
      </c>
      <c r="CV9" s="212">
        <v>66</v>
      </c>
      <c r="CW9" s="212">
        <v>69</v>
      </c>
      <c r="CX9" s="212">
        <v>48</v>
      </c>
      <c r="CY9" s="212">
        <v>67</v>
      </c>
      <c r="CZ9" s="212">
        <v>76</v>
      </c>
      <c r="DA9" s="212">
        <v>54</v>
      </c>
      <c r="DB9" s="212">
        <v>62</v>
      </c>
      <c r="DC9" s="212">
        <v>49</v>
      </c>
      <c r="DD9" s="212">
        <v>56</v>
      </c>
      <c r="DE9" s="212">
        <v>56</v>
      </c>
      <c r="DF9" s="212">
        <v>75</v>
      </c>
      <c r="DG9" s="212">
        <v>46</v>
      </c>
      <c r="DH9" s="2009">
        <v>32</v>
      </c>
      <c r="DI9" s="212">
        <v>42032</v>
      </c>
      <c r="DJ9" s="1966">
        <v>100</v>
      </c>
      <c r="DK9" s="2010">
        <v>34.255908720456397</v>
      </c>
      <c r="DL9" s="2011"/>
      <c r="DM9" s="2012"/>
    </row>
    <row r="10" spans="1:117" ht="15" customHeight="1">
      <c r="A10" s="2013"/>
      <c r="B10" s="2014" t="s">
        <v>1491</v>
      </c>
      <c r="C10" s="213">
        <v>298</v>
      </c>
      <c r="D10" s="213">
        <v>4487</v>
      </c>
      <c r="E10" s="213">
        <v>3723</v>
      </c>
      <c r="F10" s="213">
        <v>1843</v>
      </c>
      <c r="G10" s="213">
        <v>1376</v>
      </c>
      <c r="H10" s="213">
        <v>1013</v>
      </c>
      <c r="I10" s="213">
        <v>671</v>
      </c>
      <c r="J10" s="213">
        <v>739</v>
      </c>
      <c r="K10" s="213">
        <v>576</v>
      </c>
      <c r="L10" s="213">
        <v>497</v>
      </c>
      <c r="M10" s="213">
        <v>429</v>
      </c>
      <c r="N10" s="213">
        <v>319</v>
      </c>
      <c r="O10" s="213">
        <v>384</v>
      </c>
      <c r="P10" s="213">
        <v>373</v>
      </c>
      <c r="Q10" s="213">
        <v>293</v>
      </c>
      <c r="R10" s="213">
        <v>266</v>
      </c>
      <c r="S10" s="213">
        <v>282</v>
      </c>
      <c r="T10" s="213">
        <v>230</v>
      </c>
      <c r="U10" s="213">
        <v>265</v>
      </c>
      <c r="V10" s="213">
        <v>344</v>
      </c>
      <c r="W10" s="213">
        <v>277</v>
      </c>
      <c r="X10" s="213">
        <v>273</v>
      </c>
      <c r="Y10" s="213">
        <v>242</v>
      </c>
      <c r="Z10" s="213">
        <v>173</v>
      </c>
      <c r="AA10" s="213">
        <v>239</v>
      </c>
      <c r="AB10" s="213">
        <v>227</v>
      </c>
      <c r="AC10" s="213">
        <v>186</v>
      </c>
      <c r="AD10" s="213">
        <v>172</v>
      </c>
      <c r="AE10" s="213">
        <v>169</v>
      </c>
      <c r="AF10" s="213">
        <v>112</v>
      </c>
      <c r="AG10" s="213">
        <v>194</v>
      </c>
      <c r="AH10" s="213">
        <v>235</v>
      </c>
      <c r="AI10" s="213">
        <v>246</v>
      </c>
      <c r="AJ10" s="213">
        <v>275</v>
      </c>
      <c r="AK10" s="213">
        <v>290</v>
      </c>
      <c r="AL10" s="213">
        <v>181</v>
      </c>
      <c r="AM10" s="213">
        <v>251</v>
      </c>
      <c r="AN10" s="213">
        <v>188</v>
      </c>
      <c r="AO10" s="213">
        <v>198</v>
      </c>
      <c r="AP10" s="213">
        <v>257</v>
      </c>
      <c r="AQ10" s="213">
        <v>165</v>
      </c>
      <c r="AR10" s="213">
        <v>186</v>
      </c>
      <c r="AS10" s="213">
        <v>197</v>
      </c>
      <c r="AT10" s="213">
        <v>120</v>
      </c>
      <c r="AU10" s="213">
        <v>45</v>
      </c>
      <c r="AV10" s="213">
        <v>49</v>
      </c>
      <c r="AW10" s="213">
        <v>35</v>
      </c>
      <c r="AX10" s="213">
        <v>54</v>
      </c>
      <c r="AY10" s="213">
        <v>81</v>
      </c>
      <c r="AZ10" s="213">
        <v>82</v>
      </c>
      <c r="BA10" s="213">
        <v>107</v>
      </c>
      <c r="BB10" s="213">
        <v>77</v>
      </c>
      <c r="BC10" s="213">
        <v>115</v>
      </c>
      <c r="BD10" s="213">
        <v>112</v>
      </c>
      <c r="BE10" s="213">
        <v>84</v>
      </c>
      <c r="BF10" s="213">
        <v>146</v>
      </c>
      <c r="BG10" s="213">
        <v>124</v>
      </c>
      <c r="BH10" s="213">
        <v>158</v>
      </c>
      <c r="BI10" s="213">
        <v>189</v>
      </c>
      <c r="BJ10" s="213">
        <v>202</v>
      </c>
      <c r="BK10" s="213">
        <v>82</v>
      </c>
      <c r="BL10" s="213">
        <v>71</v>
      </c>
      <c r="BM10" s="213">
        <v>44</v>
      </c>
      <c r="BN10" s="213">
        <v>46</v>
      </c>
      <c r="BO10" s="213">
        <v>59</v>
      </c>
      <c r="BP10" s="213">
        <v>42</v>
      </c>
      <c r="BQ10" s="213">
        <v>34</v>
      </c>
      <c r="BR10" s="213">
        <v>57</v>
      </c>
      <c r="BS10" s="213">
        <v>38</v>
      </c>
      <c r="BT10" s="213">
        <v>39</v>
      </c>
      <c r="BU10" s="213">
        <v>76</v>
      </c>
      <c r="BV10" s="213">
        <v>50</v>
      </c>
      <c r="BW10" s="213">
        <v>24</v>
      </c>
      <c r="BX10" s="213">
        <v>38</v>
      </c>
      <c r="BY10" s="213">
        <v>24</v>
      </c>
      <c r="BZ10" s="213">
        <v>27</v>
      </c>
      <c r="CA10" s="213">
        <v>10</v>
      </c>
      <c r="CB10" s="213">
        <v>28</v>
      </c>
      <c r="CC10" s="213">
        <v>26</v>
      </c>
      <c r="CD10" s="213">
        <v>26</v>
      </c>
      <c r="CE10" s="213">
        <v>20</v>
      </c>
      <c r="CF10" s="213">
        <v>28</v>
      </c>
      <c r="CG10" s="213">
        <v>32</v>
      </c>
      <c r="CH10" s="213">
        <v>40</v>
      </c>
      <c r="CI10" s="213">
        <v>41</v>
      </c>
      <c r="CJ10" s="213">
        <v>45</v>
      </c>
      <c r="CK10" s="213">
        <v>31</v>
      </c>
      <c r="CL10" s="213">
        <v>35</v>
      </c>
      <c r="CM10" s="213">
        <v>32</v>
      </c>
      <c r="CN10" s="213">
        <v>53</v>
      </c>
      <c r="CO10" s="213">
        <v>23</v>
      </c>
      <c r="CP10" s="213">
        <v>46</v>
      </c>
      <c r="CQ10" s="213">
        <v>45</v>
      </c>
      <c r="CR10" s="213">
        <v>68</v>
      </c>
      <c r="CS10" s="213">
        <v>38</v>
      </c>
      <c r="CT10" s="213">
        <v>30</v>
      </c>
      <c r="CU10" s="213">
        <v>21</v>
      </c>
      <c r="CV10" s="213">
        <v>18</v>
      </c>
      <c r="CW10" s="213">
        <v>19</v>
      </c>
      <c r="CX10" s="213">
        <v>21</v>
      </c>
      <c r="CY10" s="213">
        <v>25</v>
      </c>
      <c r="CZ10" s="213">
        <v>26</v>
      </c>
      <c r="DA10" s="213">
        <v>19</v>
      </c>
      <c r="DB10" s="213">
        <v>28</v>
      </c>
      <c r="DC10" s="213">
        <v>18</v>
      </c>
      <c r="DD10" s="213">
        <v>24</v>
      </c>
      <c r="DE10" s="213">
        <v>22</v>
      </c>
      <c r="DF10" s="213">
        <v>24</v>
      </c>
      <c r="DG10" s="213">
        <v>22</v>
      </c>
      <c r="DH10" s="1967">
        <v>20</v>
      </c>
      <c r="DI10" s="213">
        <v>26876</v>
      </c>
      <c r="DJ10" s="1968">
        <v>63.941758660068523</v>
      </c>
      <c r="DK10" s="2015"/>
      <c r="DL10" s="2011"/>
      <c r="DM10" s="2012"/>
    </row>
    <row r="11" spans="1:117" ht="15" customHeight="1">
      <c r="A11" s="2016"/>
      <c r="B11" s="2017" t="s">
        <v>1492</v>
      </c>
      <c r="C11" s="184">
        <v>21</v>
      </c>
      <c r="D11" s="184">
        <v>157</v>
      </c>
      <c r="E11" s="184">
        <v>183</v>
      </c>
      <c r="F11" s="184">
        <v>139</v>
      </c>
      <c r="G11" s="184">
        <v>170</v>
      </c>
      <c r="H11" s="184">
        <v>94</v>
      </c>
      <c r="I11" s="184">
        <v>146</v>
      </c>
      <c r="J11" s="184">
        <v>197</v>
      </c>
      <c r="K11" s="184">
        <v>140</v>
      </c>
      <c r="L11" s="184">
        <v>152</v>
      </c>
      <c r="M11" s="184">
        <v>162</v>
      </c>
      <c r="N11" s="184">
        <v>121</v>
      </c>
      <c r="O11" s="184">
        <v>185</v>
      </c>
      <c r="P11" s="184">
        <v>201</v>
      </c>
      <c r="Q11" s="184">
        <v>156</v>
      </c>
      <c r="R11" s="184">
        <v>187</v>
      </c>
      <c r="S11" s="184">
        <v>198</v>
      </c>
      <c r="T11" s="184">
        <v>165</v>
      </c>
      <c r="U11" s="184">
        <v>162</v>
      </c>
      <c r="V11" s="184">
        <v>180</v>
      </c>
      <c r="W11" s="184">
        <v>200</v>
      </c>
      <c r="X11" s="184">
        <v>223</v>
      </c>
      <c r="Y11" s="184">
        <v>236</v>
      </c>
      <c r="Z11" s="184">
        <v>184</v>
      </c>
      <c r="AA11" s="184">
        <v>212</v>
      </c>
      <c r="AB11" s="184">
        <v>208</v>
      </c>
      <c r="AC11" s="184">
        <v>276</v>
      </c>
      <c r="AD11" s="184">
        <v>222</v>
      </c>
      <c r="AE11" s="184">
        <v>211</v>
      </c>
      <c r="AF11" s="184">
        <v>177</v>
      </c>
      <c r="AG11" s="184">
        <v>205</v>
      </c>
      <c r="AH11" s="184">
        <v>297</v>
      </c>
      <c r="AI11" s="184">
        <v>543</v>
      </c>
      <c r="AJ11" s="184">
        <v>661</v>
      </c>
      <c r="AK11" s="184">
        <v>466</v>
      </c>
      <c r="AL11" s="184">
        <v>197</v>
      </c>
      <c r="AM11" s="184">
        <v>274</v>
      </c>
      <c r="AN11" s="184">
        <v>205</v>
      </c>
      <c r="AO11" s="184">
        <v>243</v>
      </c>
      <c r="AP11" s="184">
        <v>280</v>
      </c>
      <c r="AQ11" s="184">
        <v>256</v>
      </c>
      <c r="AR11" s="184">
        <v>181</v>
      </c>
      <c r="AS11" s="184">
        <v>249</v>
      </c>
      <c r="AT11" s="184">
        <v>123</v>
      </c>
      <c r="AU11" s="184">
        <v>46</v>
      </c>
      <c r="AV11" s="184">
        <v>32</v>
      </c>
      <c r="AW11" s="184">
        <v>39</v>
      </c>
      <c r="AX11" s="184">
        <v>47</v>
      </c>
      <c r="AY11" s="184">
        <v>116</v>
      </c>
      <c r="AZ11" s="184">
        <v>187</v>
      </c>
      <c r="BA11" s="184">
        <v>178</v>
      </c>
      <c r="BB11" s="184">
        <v>181</v>
      </c>
      <c r="BC11" s="184">
        <v>252</v>
      </c>
      <c r="BD11" s="184">
        <v>196</v>
      </c>
      <c r="BE11" s="184">
        <v>149</v>
      </c>
      <c r="BF11" s="184">
        <v>263</v>
      </c>
      <c r="BG11" s="184">
        <v>220</v>
      </c>
      <c r="BH11" s="184">
        <v>214</v>
      </c>
      <c r="BI11" s="184">
        <v>155</v>
      </c>
      <c r="BJ11" s="184">
        <v>153</v>
      </c>
      <c r="BK11" s="184">
        <v>98</v>
      </c>
      <c r="BL11" s="184">
        <v>130</v>
      </c>
      <c r="BM11" s="184">
        <v>119</v>
      </c>
      <c r="BN11" s="184">
        <v>137</v>
      </c>
      <c r="BO11" s="184">
        <v>164</v>
      </c>
      <c r="BP11" s="184">
        <v>131</v>
      </c>
      <c r="BQ11" s="184">
        <v>132</v>
      </c>
      <c r="BR11" s="184">
        <v>175</v>
      </c>
      <c r="BS11" s="184">
        <v>111</v>
      </c>
      <c r="BT11" s="184">
        <v>87</v>
      </c>
      <c r="BU11" s="184">
        <v>132</v>
      </c>
      <c r="BV11" s="184">
        <v>80</v>
      </c>
      <c r="BW11" s="184">
        <v>65</v>
      </c>
      <c r="BX11" s="184">
        <v>74</v>
      </c>
      <c r="BY11" s="184">
        <v>70</v>
      </c>
      <c r="BZ11" s="184">
        <v>61</v>
      </c>
      <c r="CA11" s="184">
        <v>76</v>
      </c>
      <c r="CB11" s="184">
        <v>47</v>
      </c>
      <c r="CC11" s="184">
        <v>35</v>
      </c>
      <c r="CD11" s="184">
        <v>56</v>
      </c>
      <c r="CE11" s="184">
        <v>43</v>
      </c>
      <c r="CF11" s="184">
        <v>45</v>
      </c>
      <c r="CG11" s="184">
        <v>45</v>
      </c>
      <c r="CH11" s="184">
        <v>57</v>
      </c>
      <c r="CI11" s="184">
        <v>60</v>
      </c>
      <c r="CJ11" s="184">
        <v>66</v>
      </c>
      <c r="CK11" s="184">
        <v>58</v>
      </c>
      <c r="CL11" s="184">
        <v>47</v>
      </c>
      <c r="CM11" s="184">
        <v>44</v>
      </c>
      <c r="CN11" s="184">
        <v>58</v>
      </c>
      <c r="CO11" s="184">
        <v>64</v>
      </c>
      <c r="CP11" s="184">
        <v>41</v>
      </c>
      <c r="CQ11" s="184">
        <v>44</v>
      </c>
      <c r="CR11" s="184">
        <v>61</v>
      </c>
      <c r="CS11" s="184">
        <v>41</v>
      </c>
      <c r="CT11" s="184">
        <v>30</v>
      </c>
      <c r="CU11" s="184">
        <v>29</v>
      </c>
      <c r="CV11" s="184">
        <v>48</v>
      </c>
      <c r="CW11" s="184">
        <v>50</v>
      </c>
      <c r="CX11" s="184">
        <v>27</v>
      </c>
      <c r="CY11" s="184">
        <v>42</v>
      </c>
      <c r="CZ11" s="184">
        <v>50</v>
      </c>
      <c r="DA11" s="184">
        <v>35</v>
      </c>
      <c r="DB11" s="184">
        <v>34</v>
      </c>
      <c r="DC11" s="184">
        <v>31</v>
      </c>
      <c r="DD11" s="184">
        <v>32</v>
      </c>
      <c r="DE11" s="184">
        <v>34</v>
      </c>
      <c r="DF11" s="184">
        <v>51</v>
      </c>
      <c r="DG11" s="184">
        <v>24</v>
      </c>
      <c r="DH11" s="1970">
        <v>12</v>
      </c>
      <c r="DI11" s="184">
        <v>15156</v>
      </c>
      <c r="DJ11" s="1971">
        <v>36.058241339931477</v>
      </c>
      <c r="DK11" s="2018"/>
      <c r="DL11" s="2011"/>
      <c r="DM11" s="2012"/>
    </row>
    <row r="12" spans="1:117" ht="15" customHeight="1">
      <c r="A12" s="2013" t="s">
        <v>141</v>
      </c>
      <c r="B12" s="2014"/>
      <c r="C12" s="212">
        <v>383</v>
      </c>
      <c r="D12" s="212">
        <v>5139</v>
      </c>
      <c r="E12" s="212">
        <v>4392</v>
      </c>
      <c r="F12" s="212">
        <v>2198</v>
      </c>
      <c r="G12" s="212">
        <v>1410</v>
      </c>
      <c r="H12" s="212">
        <v>1176</v>
      </c>
      <c r="I12" s="212">
        <v>796</v>
      </c>
      <c r="J12" s="212">
        <v>1044</v>
      </c>
      <c r="K12" s="212">
        <v>583</v>
      </c>
      <c r="L12" s="212">
        <v>743</v>
      </c>
      <c r="M12" s="212">
        <v>689</v>
      </c>
      <c r="N12" s="212">
        <v>529</v>
      </c>
      <c r="O12" s="212">
        <v>651</v>
      </c>
      <c r="P12" s="212">
        <v>544</v>
      </c>
      <c r="Q12" s="212">
        <v>573</v>
      </c>
      <c r="R12" s="212">
        <v>510</v>
      </c>
      <c r="S12" s="212">
        <v>469</v>
      </c>
      <c r="T12" s="212">
        <v>509</v>
      </c>
      <c r="U12" s="212">
        <v>489</v>
      </c>
      <c r="V12" s="212">
        <v>560</v>
      </c>
      <c r="W12" s="212">
        <v>463</v>
      </c>
      <c r="X12" s="212">
        <v>579</v>
      </c>
      <c r="Y12" s="212">
        <v>495</v>
      </c>
      <c r="Z12" s="212">
        <v>479</v>
      </c>
      <c r="AA12" s="212">
        <v>445</v>
      </c>
      <c r="AB12" s="212">
        <v>463</v>
      </c>
      <c r="AC12" s="212">
        <v>462</v>
      </c>
      <c r="AD12" s="212">
        <v>497</v>
      </c>
      <c r="AE12" s="212">
        <v>424</v>
      </c>
      <c r="AF12" s="212">
        <v>377</v>
      </c>
      <c r="AG12" s="212">
        <v>385</v>
      </c>
      <c r="AH12" s="212">
        <v>537</v>
      </c>
      <c r="AI12" s="212">
        <v>580</v>
      </c>
      <c r="AJ12" s="212">
        <v>650</v>
      </c>
      <c r="AK12" s="212">
        <v>418</v>
      </c>
      <c r="AL12" s="212">
        <v>555</v>
      </c>
      <c r="AM12" s="212">
        <v>447</v>
      </c>
      <c r="AN12" s="212">
        <v>477</v>
      </c>
      <c r="AO12" s="212">
        <v>455</v>
      </c>
      <c r="AP12" s="212">
        <v>418</v>
      </c>
      <c r="AQ12" s="212">
        <v>497</v>
      </c>
      <c r="AR12" s="212">
        <v>360</v>
      </c>
      <c r="AS12" s="212">
        <v>443</v>
      </c>
      <c r="AT12" s="212">
        <v>332</v>
      </c>
      <c r="AU12" s="212">
        <v>67</v>
      </c>
      <c r="AV12" s="212">
        <v>64</v>
      </c>
      <c r="AW12" s="212">
        <v>91</v>
      </c>
      <c r="AX12" s="212">
        <v>156</v>
      </c>
      <c r="AY12" s="212">
        <v>215</v>
      </c>
      <c r="AZ12" s="212">
        <v>323</v>
      </c>
      <c r="BA12" s="212">
        <v>297</v>
      </c>
      <c r="BB12" s="212">
        <v>332</v>
      </c>
      <c r="BC12" s="212">
        <v>402</v>
      </c>
      <c r="BD12" s="212">
        <v>294</v>
      </c>
      <c r="BE12" s="212">
        <v>370</v>
      </c>
      <c r="BF12" s="212">
        <v>331</v>
      </c>
      <c r="BG12" s="212">
        <v>387</v>
      </c>
      <c r="BH12" s="212">
        <v>380</v>
      </c>
      <c r="BI12" s="212">
        <v>433</v>
      </c>
      <c r="BJ12" s="212">
        <v>310</v>
      </c>
      <c r="BK12" s="212">
        <v>218</v>
      </c>
      <c r="BL12" s="212">
        <v>209</v>
      </c>
      <c r="BM12" s="212">
        <v>184</v>
      </c>
      <c r="BN12" s="212">
        <v>200</v>
      </c>
      <c r="BO12" s="212">
        <v>224</v>
      </c>
      <c r="BP12" s="212">
        <v>155</v>
      </c>
      <c r="BQ12" s="212">
        <v>202</v>
      </c>
      <c r="BR12" s="212">
        <v>227</v>
      </c>
      <c r="BS12" s="212">
        <v>161</v>
      </c>
      <c r="BT12" s="212">
        <v>173</v>
      </c>
      <c r="BU12" s="212">
        <v>171</v>
      </c>
      <c r="BV12" s="212">
        <v>117</v>
      </c>
      <c r="BW12" s="212">
        <v>114</v>
      </c>
      <c r="BX12" s="212">
        <v>102</v>
      </c>
      <c r="BY12" s="212">
        <v>102</v>
      </c>
      <c r="BZ12" s="212">
        <v>90</v>
      </c>
      <c r="CA12" s="212">
        <v>76</v>
      </c>
      <c r="CB12" s="212">
        <v>71</v>
      </c>
      <c r="CC12" s="212">
        <v>55</v>
      </c>
      <c r="CD12" s="212">
        <v>105</v>
      </c>
      <c r="CE12" s="212">
        <v>91</v>
      </c>
      <c r="CF12" s="212">
        <v>107</v>
      </c>
      <c r="CG12" s="212">
        <v>87</v>
      </c>
      <c r="CH12" s="212">
        <v>78</v>
      </c>
      <c r="CI12" s="212">
        <v>99</v>
      </c>
      <c r="CJ12" s="212">
        <v>110</v>
      </c>
      <c r="CK12" s="212">
        <v>105</v>
      </c>
      <c r="CL12" s="212">
        <v>96</v>
      </c>
      <c r="CM12" s="212">
        <v>113</v>
      </c>
      <c r="CN12" s="212">
        <v>101</v>
      </c>
      <c r="CO12" s="212">
        <v>116</v>
      </c>
      <c r="CP12" s="212">
        <v>97</v>
      </c>
      <c r="CQ12" s="212">
        <v>103</v>
      </c>
      <c r="CR12" s="212">
        <v>146</v>
      </c>
      <c r="CS12" s="212">
        <v>88</v>
      </c>
      <c r="CT12" s="212">
        <v>61</v>
      </c>
      <c r="CU12" s="212">
        <v>62</v>
      </c>
      <c r="CV12" s="212">
        <v>62</v>
      </c>
      <c r="CW12" s="212">
        <v>82</v>
      </c>
      <c r="CX12" s="212">
        <v>45</v>
      </c>
      <c r="CY12" s="212">
        <v>81</v>
      </c>
      <c r="CZ12" s="212">
        <v>65</v>
      </c>
      <c r="DA12" s="212">
        <v>77</v>
      </c>
      <c r="DB12" s="212">
        <v>60</v>
      </c>
      <c r="DC12" s="212">
        <v>78</v>
      </c>
      <c r="DD12" s="212">
        <v>76</v>
      </c>
      <c r="DE12" s="212">
        <v>55</v>
      </c>
      <c r="DF12" s="212">
        <v>52</v>
      </c>
      <c r="DG12" s="212">
        <v>68</v>
      </c>
      <c r="DH12" s="2009">
        <v>44</v>
      </c>
      <c r="DI12" s="212">
        <v>44538</v>
      </c>
      <c r="DJ12" s="1966">
        <v>100</v>
      </c>
      <c r="DK12" s="2010">
        <v>36.298288508557455</v>
      </c>
      <c r="DL12" s="2011"/>
      <c r="DM12" s="2012"/>
    </row>
    <row r="13" spans="1:117" ht="15" customHeight="1">
      <c r="A13" s="2013"/>
      <c r="B13" s="2014" t="s">
        <v>1491</v>
      </c>
      <c r="C13" s="213">
        <v>359</v>
      </c>
      <c r="D13" s="213">
        <v>4999</v>
      </c>
      <c r="E13" s="213">
        <v>4196</v>
      </c>
      <c r="F13" s="213">
        <v>2068</v>
      </c>
      <c r="G13" s="213">
        <v>1269</v>
      </c>
      <c r="H13" s="213">
        <v>1058</v>
      </c>
      <c r="I13" s="213">
        <v>675</v>
      </c>
      <c r="J13" s="213">
        <v>836</v>
      </c>
      <c r="K13" s="213">
        <v>449</v>
      </c>
      <c r="L13" s="213">
        <v>549</v>
      </c>
      <c r="M13" s="213">
        <v>473</v>
      </c>
      <c r="N13" s="213">
        <v>364</v>
      </c>
      <c r="O13" s="213">
        <v>452</v>
      </c>
      <c r="P13" s="213">
        <v>351</v>
      </c>
      <c r="Q13" s="213">
        <v>365</v>
      </c>
      <c r="R13" s="213">
        <v>334</v>
      </c>
      <c r="S13" s="213">
        <v>274</v>
      </c>
      <c r="T13" s="213">
        <v>306</v>
      </c>
      <c r="U13" s="213">
        <v>285</v>
      </c>
      <c r="V13" s="213">
        <v>343</v>
      </c>
      <c r="W13" s="213">
        <v>260</v>
      </c>
      <c r="X13" s="213">
        <v>296</v>
      </c>
      <c r="Y13" s="213">
        <v>259</v>
      </c>
      <c r="Z13" s="213">
        <v>243</v>
      </c>
      <c r="AA13" s="213">
        <v>231</v>
      </c>
      <c r="AB13" s="213">
        <v>207</v>
      </c>
      <c r="AC13" s="213">
        <v>227</v>
      </c>
      <c r="AD13" s="213">
        <v>230</v>
      </c>
      <c r="AE13" s="213">
        <v>165</v>
      </c>
      <c r="AF13" s="213">
        <v>172</v>
      </c>
      <c r="AG13" s="213">
        <v>203</v>
      </c>
      <c r="AH13" s="213">
        <v>243</v>
      </c>
      <c r="AI13" s="213">
        <v>196</v>
      </c>
      <c r="AJ13" s="213">
        <v>235</v>
      </c>
      <c r="AK13" s="213">
        <v>201</v>
      </c>
      <c r="AL13" s="213">
        <v>263</v>
      </c>
      <c r="AM13" s="213">
        <v>172</v>
      </c>
      <c r="AN13" s="213">
        <v>220</v>
      </c>
      <c r="AO13" s="213">
        <v>193</v>
      </c>
      <c r="AP13" s="213">
        <v>157</v>
      </c>
      <c r="AQ13" s="213">
        <v>176</v>
      </c>
      <c r="AR13" s="213">
        <v>152</v>
      </c>
      <c r="AS13" s="213">
        <v>186</v>
      </c>
      <c r="AT13" s="213">
        <v>165</v>
      </c>
      <c r="AU13" s="213">
        <v>29</v>
      </c>
      <c r="AV13" s="213">
        <v>33</v>
      </c>
      <c r="AW13" s="213">
        <v>37</v>
      </c>
      <c r="AX13" s="213">
        <v>54</v>
      </c>
      <c r="AY13" s="213">
        <v>82</v>
      </c>
      <c r="AZ13" s="213">
        <v>67</v>
      </c>
      <c r="BA13" s="213">
        <v>67</v>
      </c>
      <c r="BB13" s="213">
        <v>79</v>
      </c>
      <c r="BC13" s="213">
        <v>102</v>
      </c>
      <c r="BD13" s="213">
        <v>77</v>
      </c>
      <c r="BE13" s="213">
        <v>132</v>
      </c>
      <c r="BF13" s="213">
        <v>118</v>
      </c>
      <c r="BG13" s="213">
        <v>106</v>
      </c>
      <c r="BH13" s="213">
        <v>167</v>
      </c>
      <c r="BI13" s="213">
        <v>223</v>
      </c>
      <c r="BJ13" s="213">
        <v>148</v>
      </c>
      <c r="BK13" s="213">
        <v>83</v>
      </c>
      <c r="BL13" s="213">
        <v>68</v>
      </c>
      <c r="BM13" s="213">
        <v>56</v>
      </c>
      <c r="BN13" s="213">
        <v>48</v>
      </c>
      <c r="BO13" s="213">
        <v>68</v>
      </c>
      <c r="BP13" s="213">
        <v>42</v>
      </c>
      <c r="BQ13" s="213">
        <v>63</v>
      </c>
      <c r="BR13" s="213">
        <v>64</v>
      </c>
      <c r="BS13" s="213">
        <v>38</v>
      </c>
      <c r="BT13" s="213">
        <v>72</v>
      </c>
      <c r="BU13" s="213">
        <v>62</v>
      </c>
      <c r="BV13" s="213">
        <v>39</v>
      </c>
      <c r="BW13" s="213">
        <v>28</v>
      </c>
      <c r="BX13" s="213">
        <v>42</v>
      </c>
      <c r="BY13" s="213">
        <v>31</v>
      </c>
      <c r="BZ13" s="213">
        <v>23</v>
      </c>
      <c r="CA13" s="213">
        <v>21</v>
      </c>
      <c r="CB13" s="213">
        <v>23</v>
      </c>
      <c r="CC13" s="213">
        <v>11</v>
      </c>
      <c r="CD13" s="213">
        <v>32</v>
      </c>
      <c r="CE13" s="213">
        <v>23</v>
      </c>
      <c r="CF13" s="213">
        <v>44</v>
      </c>
      <c r="CG13" s="213">
        <v>35</v>
      </c>
      <c r="CH13" s="213">
        <v>29</v>
      </c>
      <c r="CI13" s="213">
        <v>34</v>
      </c>
      <c r="CJ13" s="213">
        <v>53</v>
      </c>
      <c r="CK13" s="213">
        <v>49</v>
      </c>
      <c r="CL13" s="213">
        <v>35</v>
      </c>
      <c r="CM13" s="213">
        <v>45</v>
      </c>
      <c r="CN13" s="213">
        <v>45</v>
      </c>
      <c r="CO13" s="213">
        <v>39</v>
      </c>
      <c r="CP13" s="213">
        <v>45</v>
      </c>
      <c r="CQ13" s="213">
        <v>43</v>
      </c>
      <c r="CR13" s="213">
        <v>80</v>
      </c>
      <c r="CS13" s="213">
        <v>43</v>
      </c>
      <c r="CT13" s="213">
        <v>34</v>
      </c>
      <c r="CU13" s="213">
        <v>26</v>
      </c>
      <c r="CV13" s="213">
        <v>16</v>
      </c>
      <c r="CW13" s="213">
        <v>28</v>
      </c>
      <c r="CX13" s="213">
        <v>16</v>
      </c>
      <c r="CY13" s="213">
        <v>19</v>
      </c>
      <c r="CZ13" s="213">
        <v>29</v>
      </c>
      <c r="DA13" s="213">
        <v>38</v>
      </c>
      <c r="DB13" s="213">
        <v>20</v>
      </c>
      <c r="DC13" s="213">
        <v>24</v>
      </c>
      <c r="DD13" s="213">
        <v>29</v>
      </c>
      <c r="DE13" s="213">
        <v>14</v>
      </c>
      <c r="DF13" s="213">
        <v>25</v>
      </c>
      <c r="DG13" s="213">
        <v>23</v>
      </c>
      <c r="DH13" s="1967">
        <v>18</v>
      </c>
      <c r="DI13" s="213">
        <v>28493</v>
      </c>
      <c r="DJ13" s="1968">
        <v>63.974583501728858</v>
      </c>
      <c r="DK13" s="2015"/>
      <c r="DL13" s="2011"/>
      <c r="DM13" s="2012"/>
    </row>
    <row r="14" spans="1:117" ht="15" customHeight="1">
      <c r="A14" s="2016"/>
      <c r="B14" s="2017" t="s">
        <v>1492</v>
      </c>
      <c r="C14" s="184">
        <v>24</v>
      </c>
      <c r="D14" s="184">
        <v>140</v>
      </c>
      <c r="E14" s="184">
        <v>196</v>
      </c>
      <c r="F14" s="184">
        <v>130</v>
      </c>
      <c r="G14" s="184">
        <v>141</v>
      </c>
      <c r="H14" s="184">
        <v>118</v>
      </c>
      <c r="I14" s="184">
        <v>121</v>
      </c>
      <c r="J14" s="184">
        <v>208</v>
      </c>
      <c r="K14" s="184">
        <v>134</v>
      </c>
      <c r="L14" s="184">
        <v>194</v>
      </c>
      <c r="M14" s="184">
        <v>216</v>
      </c>
      <c r="N14" s="184">
        <v>165</v>
      </c>
      <c r="O14" s="184">
        <v>199</v>
      </c>
      <c r="P14" s="184">
        <v>193</v>
      </c>
      <c r="Q14" s="184">
        <v>208</v>
      </c>
      <c r="R14" s="184">
        <v>176</v>
      </c>
      <c r="S14" s="184">
        <v>195</v>
      </c>
      <c r="T14" s="184">
        <v>203</v>
      </c>
      <c r="U14" s="184">
        <v>204</v>
      </c>
      <c r="V14" s="184">
        <v>217</v>
      </c>
      <c r="W14" s="184">
        <v>203</v>
      </c>
      <c r="X14" s="184">
        <v>283</v>
      </c>
      <c r="Y14" s="184">
        <v>236</v>
      </c>
      <c r="Z14" s="184">
        <v>236</v>
      </c>
      <c r="AA14" s="184">
        <v>214</v>
      </c>
      <c r="AB14" s="184">
        <v>256</v>
      </c>
      <c r="AC14" s="184">
        <v>235</v>
      </c>
      <c r="AD14" s="184">
        <v>267</v>
      </c>
      <c r="AE14" s="184">
        <v>259</v>
      </c>
      <c r="AF14" s="184">
        <v>205</v>
      </c>
      <c r="AG14" s="184">
        <v>182</v>
      </c>
      <c r="AH14" s="184">
        <v>294</v>
      </c>
      <c r="AI14" s="184">
        <v>384</v>
      </c>
      <c r="AJ14" s="184">
        <v>415</v>
      </c>
      <c r="AK14" s="184">
        <v>217</v>
      </c>
      <c r="AL14" s="184">
        <v>292</v>
      </c>
      <c r="AM14" s="184">
        <v>275</v>
      </c>
      <c r="AN14" s="184">
        <v>257</v>
      </c>
      <c r="AO14" s="184">
        <v>262</v>
      </c>
      <c r="AP14" s="184">
        <v>261</v>
      </c>
      <c r="AQ14" s="184">
        <v>321</v>
      </c>
      <c r="AR14" s="184">
        <v>208</v>
      </c>
      <c r="AS14" s="184">
        <v>257</v>
      </c>
      <c r="AT14" s="184">
        <v>167</v>
      </c>
      <c r="AU14" s="184">
        <v>38</v>
      </c>
      <c r="AV14" s="184">
        <v>31</v>
      </c>
      <c r="AW14" s="184">
        <v>54</v>
      </c>
      <c r="AX14" s="184">
        <v>102</v>
      </c>
      <c r="AY14" s="184">
        <v>133</v>
      </c>
      <c r="AZ14" s="184">
        <v>256</v>
      </c>
      <c r="BA14" s="184">
        <v>230</v>
      </c>
      <c r="BB14" s="184">
        <v>253</v>
      </c>
      <c r="BC14" s="184">
        <v>300</v>
      </c>
      <c r="BD14" s="184">
        <v>217</v>
      </c>
      <c r="BE14" s="184">
        <v>238</v>
      </c>
      <c r="BF14" s="184">
        <v>213</v>
      </c>
      <c r="BG14" s="184">
        <v>281</v>
      </c>
      <c r="BH14" s="184">
        <v>213</v>
      </c>
      <c r="BI14" s="184">
        <v>210</v>
      </c>
      <c r="BJ14" s="184">
        <v>162</v>
      </c>
      <c r="BK14" s="184">
        <v>135</v>
      </c>
      <c r="BL14" s="184">
        <v>141</v>
      </c>
      <c r="BM14" s="184">
        <v>128</v>
      </c>
      <c r="BN14" s="184">
        <v>152</v>
      </c>
      <c r="BO14" s="184">
        <v>156</v>
      </c>
      <c r="BP14" s="184">
        <v>113</v>
      </c>
      <c r="BQ14" s="184">
        <v>139</v>
      </c>
      <c r="BR14" s="184">
        <v>163</v>
      </c>
      <c r="BS14" s="184">
        <v>123</v>
      </c>
      <c r="BT14" s="184">
        <v>101</v>
      </c>
      <c r="BU14" s="184">
        <v>109</v>
      </c>
      <c r="BV14" s="184">
        <v>78</v>
      </c>
      <c r="BW14" s="184">
        <v>86</v>
      </c>
      <c r="BX14" s="184">
        <v>60</v>
      </c>
      <c r="BY14" s="184">
        <v>71</v>
      </c>
      <c r="BZ14" s="184">
        <v>67</v>
      </c>
      <c r="CA14" s="184">
        <v>55</v>
      </c>
      <c r="CB14" s="184">
        <v>48</v>
      </c>
      <c r="CC14" s="184">
        <v>44</v>
      </c>
      <c r="CD14" s="184">
        <v>73</v>
      </c>
      <c r="CE14" s="184">
        <v>68</v>
      </c>
      <c r="CF14" s="184">
        <v>63</v>
      </c>
      <c r="CG14" s="184">
        <v>52</v>
      </c>
      <c r="CH14" s="184">
        <v>49</v>
      </c>
      <c r="CI14" s="184">
        <v>65</v>
      </c>
      <c r="CJ14" s="184">
        <v>57</v>
      </c>
      <c r="CK14" s="184">
        <v>56</v>
      </c>
      <c r="CL14" s="184">
        <v>61</v>
      </c>
      <c r="CM14" s="184">
        <v>68</v>
      </c>
      <c r="CN14" s="184">
        <v>56</v>
      </c>
      <c r="CO14" s="184">
        <v>77</v>
      </c>
      <c r="CP14" s="184">
        <v>52</v>
      </c>
      <c r="CQ14" s="184">
        <v>60</v>
      </c>
      <c r="CR14" s="184">
        <v>66</v>
      </c>
      <c r="CS14" s="184">
        <v>45</v>
      </c>
      <c r="CT14" s="184">
        <v>27</v>
      </c>
      <c r="CU14" s="184">
        <v>36</v>
      </c>
      <c r="CV14" s="184">
        <v>46</v>
      </c>
      <c r="CW14" s="184">
        <v>54</v>
      </c>
      <c r="CX14" s="184">
        <v>29</v>
      </c>
      <c r="CY14" s="184">
        <v>62</v>
      </c>
      <c r="CZ14" s="184">
        <v>36</v>
      </c>
      <c r="DA14" s="184">
        <v>39</v>
      </c>
      <c r="DB14" s="184">
        <v>40</v>
      </c>
      <c r="DC14" s="184">
        <v>54</v>
      </c>
      <c r="DD14" s="184">
        <v>47</v>
      </c>
      <c r="DE14" s="184">
        <v>41</v>
      </c>
      <c r="DF14" s="184">
        <v>27</v>
      </c>
      <c r="DG14" s="184">
        <v>45</v>
      </c>
      <c r="DH14" s="1970">
        <v>26</v>
      </c>
      <c r="DI14" s="184">
        <v>16045</v>
      </c>
      <c r="DJ14" s="1971">
        <v>36.025416498271142</v>
      </c>
      <c r="DK14" s="2018"/>
      <c r="DL14" s="2011"/>
      <c r="DM14" s="2012"/>
    </row>
    <row r="15" spans="1:117" ht="15" customHeight="1">
      <c r="A15" s="2013" t="s">
        <v>142</v>
      </c>
      <c r="B15" s="2014"/>
      <c r="C15" s="212">
        <v>566</v>
      </c>
      <c r="D15" s="212">
        <v>3353</v>
      </c>
      <c r="E15" s="212">
        <v>2097</v>
      </c>
      <c r="F15" s="212">
        <v>1528</v>
      </c>
      <c r="G15" s="212">
        <v>984</v>
      </c>
      <c r="H15" s="212">
        <v>726</v>
      </c>
      <c r="I15" s="212">
        <v>595</v>
      </c>
      <c r="J15" s="212">
        <v>603</v>
      </c>
      <c r="K15" s="212">
        <v>420</v>
      </c>
      <c r="L15" s="212">
        <v>423</v>
      </c>
      <c r="M15" s="212">
        <v>381</v>
      </c>
      <c r="N15" s="212">
        <v>357</v>
      </c>
      <c r="O15" s="212">
        <v>358</v>
      </c>
      <c r="P15" s="212">
        <v>350</v>
      </c>
      <c r="Q15" s="212">
        <v>330</v>
      </c>
      <c r="R15" s="212">
        <v>301</v>
      </c>
      <c r="S15" s="212">
        <v>346</v>
      </c>
      <c r="T15" s="212">
        <v>265</v>
      </c>
      <c r="U15" s="212">
        <v>298</v>
      </c>
      <c r="V15" s="212">
        <v>349</v>
      </c>
      <c r="W15" s="212">
        <v>348</v>
      </c>
      <c r="X15" s="212">
        <v>309</v>
      </c>
      <c r="Y15" s="212">
        <v>238</v>
      </c>
      <c r="Z15" s="212">
        <v>312</v>
      </c>
      <c r="AA15" s="212">
        <v>264</v>
      </c>
      <c r="AB15" s="212">
        <v>300</v>
      </c>
      <c r="AC15" s="212">
        <v>264</v>
      </c>
      <c r="AD15" s="212">
        <v>296</v>
      </c>
      <c r="AE15" s="212">
        <v>246</v>
      </c>
      <c r="AF15" s="212">
        <v>220</v>
      </c>
      <c r="AG15" s="212">
        <v>213</v>
      </c>
      <c r="AH15" s="212">
        <v>446</v>
      </c>
      <c r="AI15" s="212">
        <v>442</v>
      </c>
      <c r="AJ15" s="212">
        <v>440</v>
      </c>
      <c r="AK15" s="212">
        <v>378</v>
      </c>
      <c r="AL15" s="212">
        <v>352</v>
      </c>
      <c r="AM15" s="212">
        <v>309</v>
      </c>
      <c r="AN15" s="212">
        <v>226</v>
      </c>
      <c r="AO15" s="212">
        <v>282</v>
      </c>
      <c r="AP15" s="212">
        <v>285</v>
      </c>
      <c r="AQ15" s="212">
        <v>271</v>
      </c>
      <c r="AR15" s="212">
        <v>259</v>
      </c>
      <c r="AS15" s="212">
        <v>237</v>
      </c>
      <c r="AT15" s="212">
        <v>176</v>
      </c>
      <c r="AU15" s="212">
        <v>30</v>
      </c>
      <c r="AV15" s="212">
        <v>37</v>
      </c>
      <c r="AW15" s="212">
        <v>18</v>
      </c>
      <c r="AX15" s="212">
        <v>68</v>
      </c>
      <c r="AY15" s="212">
        <v>44</v>
      </c>
      <c r="AZ15" s="212">
        <v>224</v>
      </c>
      <c r="BA15" s="212">
        <v>148</v>
      </c>
      <c r="BB15" s="212">
        <v>196</v>
      </c>
      <c r="BC15" s="212">
        <v>194</v>
      </c>
      <c r="BD15" s="212">
        <v>116</v>
      </c>
      <c r="BE15" s="212">
        <v>216</v>
      </c>
      <c r="BF15" s="212">
        <v>211</v>
      </c>
      <c r="BG15" s="212">
        <v>169</v>
      </c>
      <c r="BH15" s="212">
        <v>194</v>
      </c>
      <c r="BI15" s="212">
        <v>220</v>
      </c>
      <c r="BJ15" s="212">
        <v>185</v>
      </c>
      <c r="BK15" s="212">
        <v>124</v>
      </c>
      <c r="BL15" s="212">
        <v>119</v>
      </c>
      <c r="BM15" s="212">
        <v>115</v>
      </c>
      <c r="BN15" s="212">
        <v>125</v>
      </c>
      <c r="BO15" s="212">
        <v>117</v>
      </c>
      <c r="BP15" s="212">
        <v>115</v>
      </c>
      <c r="BQ15" s="212">
        <v>98</v>
      </c>
      <c r="BR15" s="212">
        <v>112</v>
      </c>
      <c r="BS15" s="212">
        <v>102</v>
      </c>
      <c r="BT15" s="212">
        <v>95</v>
      </c>
      <c r="BU15" s="212">
        <v>92</v>
      </c>
      <c r="BV15" s="212">
        <v>50</v>
      </c>
      <c r="BW15" s="212">
        <v>94</v>
      </c>
      <c r="BX15" s="212">
        <v>59</v>
      </c>
      <c r="BY15" s="212">
        <v>47</v>
      </c>
      <c r="BZ15" s="212">
        <v>54</v>
      </c>
      <c r="CA15" s="212">
        <v>62</v>
      </c>
      <c r="CB15" s="212">
        <v>43</v>
      </c>
      <c r="CC15" s="212">
        <v>40</v>
      </c>
      <c r="CD15" s="212">
        <v>50</v>
      </c>
      <c r="CE15" s="212">
        <v>34</v>
      </c>
      <c r="CF15" s="212">
        <v>63</v>
      </c>
      <c r="CG15" s="212">
        <v>42</v>
      </c>
      <c r="CH15" s="212">
        <v>48</v>
      </c>
      <c r="CI15" s="212">
        <v>43</v>
      </c>
      <c r="CJ15" s="212">
        <v>75</v>
      </c>
      <c r="CK15" s="212">
        <v>49</v>
      </c>
      <c r="CL15" s="212">
        <v>58</v>
      </c>
      <c r="CM15" s="212">
        <v>33</v>
      </c>
      <c r="CN15" s="212">
        <v>46</v>
      </c>
      <c r="CO15" s="212">
        <v>45</v>
      </c>
      <c r="CP15" s="212">
        <v>29</v>
      </c>
      <c r="CQ15" s="212">
        <v>60</v>
      </c>
      <c r="CR15" s="212">
        <v>42</v>
      </c>
      <c r="CS15" s="212">
        <v>52</v>
      </c>
      <c r="CT15" s="212">
        <v>27</v>
      </c>
      <c r="CU15" s="212">
        <v>30</v>
      </c>
      <c r="CV15" s="212">
        <v>26</v>
      </c>
      <c r="CW15" s="212">
        <v>24</v>
      </c>
      <c r="CX15" s="212">
        <v>36</v>
      </c>
      <c r="CY15" s="212">
        <v>28</v>
      </c>
      <c r="CZ15" s="212">
        <v>33</v>
      </c>
      <c r="DA15" s="212">
        <v>24</v>
      </c>
      <c r="DB15" s="212">
        <v>29</v>
      </c>
      <c r="DC15" s="212">
        <v>27</v>
      </c>
      <c r="DD15" s="212">
        <v>37</v>
      </c>
      <c r="DE15" s="212">
        <v>37</v>
      </c>
      <c r="DF15" s="212">
        <v>19</v>
      </c>
      <c r="DG15" s="212">
        <v>20</v>
      </c>
      <c r="DH15" s="2009">
        <v>17</v>
      </c>
      <c r="DI15" s="212">
        <v>26859</v>
      </c>
      <c r="DJ15" s="1966">
        <v>100</v>
      </c>
      <c r="DK15" s="2010">
        <v>21.889975550122248</v>
      </c>
      <c r="DL15" s="2011"/>
      <c r="DM15" s="2012"/>
    </row>
    <row r="16" spans="1:117" ht="15" customHeight="1">
      <c r="A16" s="2013"/>
      <c r="B16" s="2014" t="s">
        <v>1491</v>
      </c>
      <c r="C16" s="213">
        <v>556</v>
      </c>
      <c r="D16" s="213">
        <v>3264</v>
      </c>
      <c r="E16" s="213">
        <v>1994</v>
      </c>
      <c r="F16" s="213">
        <v>1425</v>
      </c>
      <c r="G16" s="213">
        <v>863</v>
      </c>
      <c r="H16" s="213">
        <v>639</v>
      </c>
      <c r="I16" s="213">
        <v>492</v>
      </c>
      <c r="J16" s="213">
        <v>488</v>
      </c>
      <c r="K16" s="213">
        <v>308</v>
      </c>
      <c r="L16" s="213">
        <v>311</v>
      </c>
      <c r="M16" s="213">
        <v>268</v>
      </c>
      <c r="N16" s="213">
        <v>242</v>
      </c>
      <c r="O16" s="213">
        <v>250</v>
      </c>
      <c r="P16" s="213">
        <v>230</v>
      </c>
      <c r="Q16" s="213">
        <v>210</v>
      </c>
      <c r="R16" s="213">
        <v>200</v>
      </c>
      <c r="S16" s="213">
        <v>196</v>
      </c>
      <c r="T16" s="213">
        <v>152</v>
      </c>
      <c r="U16" s="213">
        <v>169</v>
      </c>
      <c r="V16" s="213">
        <v>203</v>
      </c>
      <c r="W16" s="213">
        <v>215</v>
      </c>
      <c r="X16" s="213">
        <v>159</v>
      </c>
      <c r="Y16" s="213">
        <v>132</v>
      </c>
      <c r="Z16" s="213">
        <v>166</v>
      </c>
      <c r="AA16" s="213">
        <v>129</v>
      </c>
      <c r="AB16" s="213">
        <v>153</v>
      </c>
      <c r="AC16" s="213">
        <v>108</v>
      </c>
      <c r="AD16" s="213">
        <v>131</v>
      </c>
      <c r="AE16" s="213">
        <v>106</v>
      </c>
      <c r="AF16" s="213">
        <v>105</v>
      </c>
      <c r="AG16" s="213">
        <v>108</v>
      </c>
      <c r="AH16" s="213">
        <v>175</v>
      </c>
      <c r="AI16" s="213">
        <v>119</v>
      </c>
      <c r="AJ16" s="213">
        <v>159</v>
      </c>
      <c r="AK16" s="213">
        <v>111</v>
      </c>
      <c r="AL16" s="213">
        <v>147</v>
      </c>
      <c r="AM16" s="213">
        <v>139</v>
      </c>
      <c r="AN16" s="213">
        <v>98</v>
      </c>
      <c r="AO16" s="213">
        <v>124</v>
      </c>
      <c r="AP16" s="213">
        <v>138</v>
      </c>
      <c r="AQ16" s="213">
        <v>104</v>
      </c>
      <c r="AR16" s="213">
        <v>133</v>
      </c>
      <c r="AS16" s="213">
        <v>122</v>
      </c>
      <c r="AT16" s="213">
        <v>70</v>
      </c>
      <c r="AU16" s="213">
        <v>9</v>
      </c>
      <c r="AV16" s="213">
        <v>24</v>
      </c>
      <c r="AW16" s="213">
        <v>7</v>
      </c>
      <c r="AX16" s="213">
        <v>24</v>
      </c>
      <c r="AY16" s="213">
        <v>15</v>
      </c>
      <c r="AZ16" s="213">
        <v>71</v>
      </c>
      <c r="BA16" s="213">
        <v>32</v>
      </c>
      <c r="BB16" s="213">
        <v>56</v>
      </c>
      <c r="BC16" s="213">
        <v>45</v>
      </c>
      <c r="BD16" s="213">
        <v>29</v>
      </c>
      <c r="BE16" s="213">
        <v>74</v>
      </c>
      <c r="BF16" s="213">
        <v>66</v>
      </c>
      <c r="BG16" s="213">
        <v>74</v>
      </c>
      <c r="BH16" s="213">
        <v>83</v>
      </c>
      <c r="BI16" s="213">
        <v>110</v>
      </c>
      <c r="BJ16" s="213">
        <v>70</v>
      </c>
      <c r="BK16" s="213">
        <v>49</v>
      </c>
      <c r="BL16" s="213">
        <v>40</v>
      </c>
      <c r="BM16" s="213">
        <v>34</v>
      </c>
      <c r="BN16" s="213">
        <v>38</v>
      </c>
      <c r="BO16" s="213">
        <v>26</v>
      </c>
      <c r="BP16" s="213">
        <v>29</v>
      </c>
      <c r="BQ16" s="213">
        <v>31</v>
      </c>
      <c r="BR16" s="213">
        <v>24</v>
      </c>
      <c r="BS16" s="213">
        <v>26</v>
      </c>
      <c r="BT16" s="213">
        <v>42</v>
      </c>
      <c r="BU16" s="213">
        <v>31</v>
      </c>
      <c r="BV16" s="213">
        <v>19</v>
      </c>
      <c r="BW16" s="213">
        <v>27</v>
      </c>
      <c r="BX16" s="213">
        <v>12</v>
      </c>
      <c r="BY16" s="213">
        <v>9</v>
      </c>
      <c r="BZ16" s="213">
        <v>12</v>
      </c>
      <c r="CA16" s="213">
        <v>19</v>
      </c>
      <c r="CB16" s="213">
        <v>18</v>
      </c>
      <c r="CC16" s="213">
        <v>16</v>
      </c>
      <c r="CD16" s="213">
        <v>18</v>
      </c>
      <c r="CE16" s="213">
        <v>8</v>
      </c>
      <c r="CF16" s="213">
        <v>17</v>
      </c>
      <c r="CG16" s="213">
        <v>11</v>
      </c>
      <c r="CH16" s="213">
        <v>23</v>
      </c>
      <c r="CI16" s="213">
        <v>22</v>
      </c>
      <c r="CJ16" s="213">
        <v>37</v>
      </c>
      <c r="CK16" s="213">
        <v>15</v>
      </c>
      <c r="CL16" s="213">
        <v>25</v>
      </c>
      <c r="CM16" s="213">
        <v>11</v>
      </c>
      <c r="CN16" s="213">
        <v>25</v>
      </c>
      <c r="CO16" s="213">
        <v>18</v>
      </c>
      <c r="CP16" s="213">
        <v>7</v>
      </c>
      <c r="CQ16" s="213">
        <v>31</v>
      </c>
      <c r="CR16" s="213">
        <v>21</v>
      </c>
      <c r="CS16" s="213">
        <v>21</v>
      </c>
      <c r="CT16" s="213">
        <v>12</v>
      </c>
      <c r="CU16" s="213">
        <v>12</v>
      </c>
      <c r="CV16" s="213">
        <v>8</v>
      </c>
      <c r="CW16" s="213">
        <v>10</v>
      </c>
      <c r="CX16" s="213">
        <v>10</v>
      </c>
      <c r="CY16" s="213">
        <v>9</v>
      </c>
      <c r="CZ16" s="213">
        <v>22</v>
      </c>
      <c r="DA16" s="213">
        <v>7</v>
      </c>
      <c r="DB16" s="213">
        <v>14</v>
      </c>
      <c r="DC16" s="213">
        <v>12</v>
      </c>
      <c r="DD16" s="213">
        <v>19</v>
      </c>
      <c r="DE16" s="213">
        <v>11</v>
      </c>
      <c r="DF16" s="213">
        <v>4</v>
      </c>
      <c r="DG16" s="213">
        <v>11</v>
      </c>
      <c r="DH16" s="1967">
        <v>9</v>
      </c>
      <c r="DI16" s="213">
        <v>17382</v>
      </c>
      <c r="DJ16" s="1968">
        <v>64.715737741539144</v>
      </c>
      <c r="DK16" s="2015"/>
      <c r="DL16" s="2011"/>
      <c r="DM16" s="2012"/>
    </row>
    <row r="17" spans="1:117" ht="15" customHeight="1">
      <c r="A17" s="2016"/>
      <c r="B17" s="2017" t="s">
        <v>1492</v>
      </c>
      <c r="C17" s="184">
        <v>10</v>
      </c>
      <c r="D17" s="184">
        <v>89</v>
      </c>
      <c r="E17" s="184">
        <v>103</v>
      </c>
      <c r="F17" s="184">
        <v>103</v>
      </c>
      <c r="G17" s="184">
        <v>121</v>
      </c>
      <c r="H17" s="184">
        <v>87</v>
      </c>
      <c r="I17" s="184">
        <v>103</v>
      </c>
      <c r="J17" s="184">
        <v>115</v>
      </c>
      <c r="K17" s="184">
        <v>112</v>
      </c>
      <c r="L17" s="184">
        <v>112</v>
      </c>
      <c r="M17" s="184">
        <v>113</v>
      </c>
      <c r="N17" s="184">
        <v>115</v>
      </c>
      <c r="O17" s="184">
        <v>108</v>
      </c>
      <c r="P17" s="184">
        <v>120</v>
      </c>
      <c r="Q17" s="184">
        <v>120</v>
      </c>
      <c r="R17" s="184">
        <v>101</v>
      </c>
      <c r="S17" s="184">
        <v>150</v>
      </c>
      <c r="T17" s="184">
        <v>113</v>
      </c>
      <c r="U17" s="184">
        <v>129</v>
      </c>
      <c r="V17" s="184">
        <v>146</v>
      </c>
      <c r="W17" s="184">
        <v>133</v>
      </c>
      <c r="X17" s="184">
        <v>150</v>
      </c>
      <c r="Y17" s="184">
        <v>106</v>
      </c>
      <c r="Z17" s="184">
        <v>146</v>
      </c>
      <c r="AA17" s="184">
        <v>135</v>
      </c>
      <c r="AB17" s="184">
        <v>147</v>
      </c>
      <c r="AC17" s="184">
        <v>156</v>
      </c>
      <c r="AD17" s="184">
        <v>165</v>
      </c>
      <c r="AE17" s="184">
        <v>140</v>
      </c>
      <c r="AF17" s="184">
        <v>115</v>
      </c>
      <c r="AG17" s="184">
        <v>105</v>
      </c>
      <c r="AH17" s="184">
        <v>271</v>
      </c>
      <c r="AI17" s="184">
        <v>323</v>
      </c>
      <c r="AJ17" s="184">
        <v>281</v>
      </c>
      <c r="AK17" s="184">
        <v>267</v>
      </c>
      <c r="AL17" s="184">
        <v>205</v>
      </c>
      <c r="AM17" s="184">
        <v>170</v>
      </c>
      <c r="AN17" s="184">
        <v>128</v>
      </c>
      <c r="AO17" s="184">
        <v>158</v>
      </c>
      <c r="AP17" s="184">
        <v>147</v>
      </c>
      <c r="AQ17" s="184">
        <v>167</v>
      </c>
      <c r="AR17" s="184">
        <v>126</v>
      </c>
      <c r="AS17" s="184">
        <v>115</v>
      </c>
      <c r="AT17" s="184">
        <v>106</v>
      </c>
      <c r="AU17" s="184">
        <v>21</v>
      </c>
      <c r="AV17" s="184">
        <v>13</v>
      </c>
      <c r="AW17" s="184">
        <v>11</v>
      </c>
      <c r="AX17" s="184">
        <v>44</v>
      </c>
      <c r="AY17" s="184">
        <v>29</v>
      </c>
      <c r="AZ17" s="184">
        <v>153</v>
      </c>
      <c r="BA17" s="184">
        <v>116</v>
      </c>
      <c r="BB17" s="184">
        <v>140</v>
      </c>
      <c r="BC17" s="184">
        <v>149</v>
      </c>
      <c r="BD17" s="184">
        <v>87</v>
      </c>
      <c r="BE17" s="184">
        <v>142</v>
      </c>
      <c r="BF17" s="184">
        <v>145</v>
      </c>
      <c r="BG17" s="184">
        <v>95</v>
      </c>
      <c r="BH17" s="184">
        <v>111</v>
      </c>
      <c r="BI17" s="184">
        <v>110</v>
      </c>
      <c r="BJ17" s="184">
        <v>115</v>
      </c>
      <c r="BK17" s="184">
        <v>75</v>
      </c>
      <c r="BL17" s="184">
        <v>79</v>
      </c>
      <c r="BM17" s="184">
        <v>81</v>
      </c>
      <c r="BN17" s="184">
        <v>87</v>
      </c>
      <c r="BO17" s="184">
        <v>91</v>
      </c>
      <c r="BP17" s="184">
        <v>86</v>
      </c>
      <c r="BQ17" s="184">
        <v>67</v>
      </c>
      <c r="BR17" s="184">
        <v>88</v>
      </c>
      <c r="BS17" s="184">
        <v>76</v>
      </c>
      <c r="BT17" s="184">
        <v>53</v>
      </c>
      <c r="BU17" s="184">
        <v>61</v>
      </c>
      <c r="BV17" s="184">
        <v>31</v>
      </c>
      <c r="BW17" s="184">
        <v>67</v>
      </c>
      <c r="BX17" s="184">
        <v>47</v>
      </c>
      <c r="BY17" s="184">
        <v>38</v>
      </c>
      <c r="BZ17" s="184">
        <v>42</v>
      </c>
      <c r="CA17" s="184">
        <v>43</v>
      </c>
      <c r="CB17" s="184">
        <v>25</v>
      </c>
      <c r="CC17" s="184">
        <v>24</v>
      </c>
      <c r="CD17" s="184">
        <v>32</v>
      </c>
      <c r="CE17" s="184">
        <v>26</v>
      </c>
      <c r="CF17" s="184">
        <v>46</v>
      </c>
      <c r="CG17" s="184">
        <v>31</v>
      </c>
      <c r="CH17" s="184">
        <v>25</v>
      </c>
      <c r="CI17" s="184">
        <v>21</v>
      </c>
      <c r="CJ17" s="184">
        <v>38</v>
      </c>
      <c r="CK17" s="184">
        <v>34</v>
      </c>
      <c r="CL17" s="184">
        <v>33</v>
      </c>
      <c r="CM17" s="184">
        <v>22</v>
      </c>
      <c r="CN17" s="184">
        <v>21</v>
      </c>
      <c r="CO17" s="184">
        <v>27</v>
      </c>
      <c r="CP17" s="184">
        <v>22</v>
      </c>
      <c r="CQ17" s="184">
        <v>29</v>
      </c>
      <c r="CR17" s="184">
        <v>21</v>
      </c>
      <c r="CS17" s="184">
        <v>31</v>
      </c>
      <c r="CT17" s="184">
        <v>15</v>
      </c>
      <c r="CU17" s="184">
        <v>18</v>
      </c>
      <c r="CV17" s="184">
        <v>18</v>
      </c>
      <c r="CW17" s="184">
        <v>14</v>
      </c>
      <c r="CX17" s="184">
        <v>26</v>
      </c>
      <c r="CY17" s="184">
        <v>19</v>
      </c>
      <c r="CZ17" s="184">
        <v>11</v>
      </c>
      <c r="DA17" s="184">
        <v>17</v>
      </c>
      <c r="DB17" s="184">
        <v>15</v>
      </c>
      <c r="DC17" s="184">
        <v>15</v>
      </c>
      <c r="DD17" s="184">
        <v>18</v>
      </c>
      <c r="DE17" s="184">
        <v>26</v>
      </c>
      <c r="DF17" s="184">
        <v>15</v>
      </c>
      <c r="DG17" s="184">
        <v>9</v>
      </c>
      <c r="DH17" s="1970">
        <v>8</v>
      </c>
      <c r="DI17" s="184">
        <v>9477</v>
      </c>
      <c r="DJ17" s="1971">
        <v>35.284262258460849</v>
      </c>
      <c r="DK17" s="2018"/>
      <c r="DL17" s="2011"/>
      <c r="DM17" s="2012"/>
    </row>
    <row r="18" spans="1:117" ht="15" customHeight="1">
      <c r="A18" s="2013" t="s">
        <v>1422</v>
      </c>
      <c r="B18" s="2014"/>
      <c r="C18" s="212">
        <v>1294</v>
      </c>
      <c r="D18" s="212">
        <v>13281</v>
      </c>
      <c r="E18" s="212">
        <v>10676</v>
      </c>
      <c r="F18" s="212">
        <v>5842</v>
      </c>
      <c r="G18" s="212">
        <v>3995</v>
      </c>
      <c r="H18" s="212">
        <v>3077</v>
      </c>
      <c r="I18" s="212">
        <v>2269</v>
      </c>
      <c r="J18" s="212">
        <v>2656</v>
      </c>
      <c r="K18" s="212">
        <v>1759</v>
      </c>
      <c r="L18" s="212">
        <v>1873</v>
      </c>
      <c r="M18" s="212">
        <v>1692</v>
      </c>
      <c r="N18" s="212">
        <v>1363</v>
      </c>
      <c r="O18" s="212">
        <v>1622</v>
      </c>
      <c r="P18" s="212">
        <v>1523</v>
      </c>
      <c r="Q18" s="212">
        <v>1402</v>
      </c>
      <c r="R18" s="212">
        <v>1329</v>
      </c>
      <c r="S18" s="212">
        <v>1351</v>
      </c>
      <c r="T18" s="212">
        <v>1231</v>
      </c>
      <c r="U18" s="212">
        <v>1275</v>
      </c>
      <c r="V18" s="212">
        <v>1504</v>
      </c>
      <c r="W18" s="212">
        <v>1354</v>
      </c>
      <c r="X18" s="212">
        <v>1460</v>
      </c>
      <c r="Y18" s="212">
        <v>1281</v>
      </c>
      <c r="Z18" s="212">
        <v>1240</v>
      </c>
      <c r="AA18" s="212">
        <v>1251</v>
      </c>
      <c r="AB18" s="212">
        <v>1287</v>
      </c>
      <c r="AC18" s="212">
        <v>1281</v>
      </c>
      <c r="AD18" s="212">
        <v>1279</v>
      </c>
      <c r="AE18" s="212">
        <v>1156</v>
      </c>
      <c r="AF18" s="212">
        <v>998</v>
      </c>
      <c r="AG18" s="212">
        <v>1094</v>
      </c>
      <c r="AH18" s="212">
        <v>1593</v>
      </c>
      <c r="AI18" s="212">
        <v>1952</v>
      </c>
      <c r="AJ18" s="212">
        <v>2165</v>
      </c>
      <c r="AK18" s="212">
        <v>1678</v>
      </c>
      <c r="AL18" s="212">
        <v>1418</v>
      </c>
      <c r="AM18" s="212">
        <v>1390</v>
      </c>
      <c r="AN18" s="212">
        <v>1236</v>
      </c>
      <c r="AO18" s="212">
        <v>1395</v>
      </c>
      <c r="AP18" s="212">
        <v>1370</v>
      </c>
      <c r="AQ18" s="212">
        <v>1305</v>
      </c>
      <c r="AR18" s="212">
        <v>1146</v>
      </c>
      <c r="AS18" s="212">
        <v>1284</v>
      </c>
      <c r="AT18" s="212">
        <v>868</v>
      </c>
      <c r="AU18" s="212">
        <v>221</v>
      </c>
      <c r="AV18" s="212">
        <v>207</v>
      </c>
      <c r="AW18" s="212">
        <v>208</v>
      </c>
      <c r="AX18" s="212">
        <v>380</v>
      </c>
      <c r="AY18" s="212">
        <v>524</v>
      </c>
      <c r="AZ18" s="212">
        <v>1005</v>
      </c>
      <c r="BA18" s="212">
        <v>854</v>
      </c>
      <c r="BB18" s="212">
        <v>947</v>
      </c>
      <c r="BC18" s="212">
        <v>1121</v>
      </c>
      <c r="BD18" s="212">
        <v>838</v>
      </c>
      <c r="BE18" s="212">
        <v>978</v>
      </c>
      <c r="BF18" s="212">
        <v>1150</v>
      </c>
      <c r="BG18" s="212">
        <v>1088</v>
      </c>
      <c r="BH18" s="212">
        <v>1102</v>
      </c>
      <c r="BI18" s="212">
        <v>1316</v>
      </c>
      <c r="BJ18" s="212">
        <v>997</v>
      </c>
      <c r="BK18" s="212">
        <v>600</v>
      </c>
      <c r="BL18" s="212">
        <v>630</v>
      </c>
      <c r="BM18" s="212">
        <v>565</v>
      </c>
      <c r="BN18" s="212">
        <v>598</v>
      </c>
      <c r="BO18" s="212">
        <v>711</v>
      </c>
      <c r="BP18" s="212">
        <v>518</v>
      </c>
      <c r="BQ18" s="212">
        <v>546</v>
      </c>
      <c r="BR18" s="212">
        <v>672</v>
      </c>
      <c r="BS18" s="212">
        <v>482</v>
      </c>
      <c r="BT18" s="212">
        <v>493</v>
      </c>
      <c r="BU18" s="212">
        <v>548</v>
      </c>
      <c r="BV18" s="212">
        <v>366</v>
      </c>
      <c r="BW18" s="212">
        <v>364</v>
      </c>
      <c r="BX18" s="212">
        <v>319</v>
      </c>
      <c r="BY18" s="212">
        <v>297</v>
      </c>
      <c r="BZ18" s="212">
        <v>283</v>
      </c>
      <c r="CA18" s="212">
        <v>274</v>
      </c>
      <c r="CB18" s="212">
        <v>212</v>
      </c>
      <c r="CC18" s="212">
        <v>195</v>
      </c>
      <c r="CD18" s="212">
        <v>271</v>
      </c>
      <c r="CE18" s="212">
        <v>211</v>
      </c>
      <c r="CF18" s="212">
        <v>295</v>
      </c>
      <c r="CG18" s="212">
        <v>240</v>
      </c>
      <c r="CH18" s="212">
        <v>262</v>
      </c>
      <c r="CI18" s="212">
        <v>322</v>
      </c>
      <c r="CJ18" s="212">
        <v>359</v>
      </c>
      <c r="CK18" s="212">
        <v>304</v>
      </c>
      <c r="CL18" s="212">
        <v>292</v>
      </c>
      <c r="CM18" s="212">
        <v>279</v>
      </c>
      <c r="CN18" s="212">
        <v>310</v>
      </c>
      <c r="CO18" s="212">
        <v>317</v>
      </c>
      <c r="CP18" s="212">
        <v>286</v>
      </c>
      <c r="CQ18" s="212">
        <v>301</v>
      </c>
      <c r="CR18" s="212">
        <v>405</v>
      </c>
      <c r="CS18" s="212">
        <v>274</v>
      </c>
      <c r="CT18" s="212">
        <v>205</v>
      </c>
      <c r="CU18" s="212">
        <v>192</v>
      </c>
      <c r="CV18" s="212">
        <v>186</v>
      </c>
      <c r="CW18" s="212">
        <v>234</v>
      </c>
      <c r="CX18" s="212">
        <v>166</v>
      </c>
      <c r="CY18" s="212">
        <v>217</v>
      </c>
      <c r="CZ18" s="212">
        <v>206</v>
      </c>
      <c r="DA18" s="212">
        <v>195</v>
      </c>
      <c r="DB18" s="212">
        <v>183</v>
      </c>
      <c r="DC18" s="212">
        <v>179</v>
      </c>
      <c r="DD18" s="212">
        <v>213</v>
      </c>
      <c r="DE18" s="212">
        <v>188</v>
      </c>
      <c r="DF18" s="212">
        <v>200</v>
      </c>
      <c r="DG18" s="212">
        <v>178</v>
      </c>
      <c r="DH18" s="2009">
        <v>126</v>
      </c>
      <c r="DI18" s="212">
        <v>122700</v>
      </c>
      <c r="DJ18" s="1966">
        <v>100</v>
      </c>
      <c r="DK18" s="2010">
        <v>100</v>
      </c>
      <c r="DL18" s="2011"/>
      <c r="DM18" s="2012"/>
    </row>
    <row r="19" spans="1:117" ht="15" customHeight="1">
      <c r="A19" s="2013"/>
      <c r="B19" s="2014" t="s">
        <v>1491</v>
      </c>
      <c r="C19" s="213">
        <v>1237</v>
      </c>
      <c r="D19" s="213">
        <v>12890</v>
      </c>
      <c r="E19" s="213">
        <v>10184</v>
      </c>
      <c r="F19" s="213">
        <v>5461</v>
      </c>
      <c r="G19" s="213">
        <v>3557</v>
      </c>
      <c r="H19" s="213">
        <v>2772</v>
      </c>
      <c r="I19" s="213">
        <v>1890</v>
      </c>
      <c r="J19" s="213">
        <v>2118</v>
      </c>
      <c r="K19" s="213">
        <v>1363</v>
      </c>
      <c r="L19" s="213">
        <v>1397</v>
      </c>
      <c r="M19" s="213">
        <v>1192</v>
      </c>
      <c r="N19" s="213">
        <v>951</v>
      </c>
      <c r="O19" s="213">
        <v>1108</v>
      </c>
      <c r="P19" s="213">
        <v>986</v>
      </c>
      <c r="Q19" s="213">
        <v>895</v>
      </c>
      <c r="R19" s="213">
        <v>832</v>
      </c>
      <c r="S19" s="213">
        <v>782</v>
      </c>
      <c r="T19" s="213">
        <v>711</v>
      </c>
      <c r="U19" s="213">
        <v>750</v>
      </c>
      <c r="V19" s="213">
        <v>921</v>
      </c>
      <c r="W19" s="213">
        <v>784</v>
      </c>
      <c r="X19" s="213">
        <v>764</v>
      </c>
      <c r="Y19" s="213">
        <v>659</v>
      </c>
      <c r="Z19" s="213">
        <v>623</v>
      </c>
      <c r="AA19" s="213">
        <v>640</v>
      </c>
      <c r="AB19" s="213">
        <v>626</v>
      </c>
      <c r="AC19" s="213">
        <v>556</v>
      </c>
      <c r="AD19" s="213">
        <v>562</v>
      </c>
      <c r="AE19" s="213">
        <v>480</v>
      </c>
      <c r="AF19" s="213">
        <v>427</v>
      </c>
      <c r="AG19" s="213">
        <v>549</v>
      </c>
      <c r="AH19" s="213">
        <v>681</v>
      </c>
      <c r="AI19" s="213">
        <v>610</v>
      </c>
      <c r="AJ19" s="213">
        <v>721</v>
      </c>
      <c r="AK19" s="213">
        <v>646</v>
      </c>
      <c r="AL19" s="213">
        <v>638</v>
      </c>
      <c r="AM19" s="213">
        <v>589</v>
      </c>
      <c r="AN19" s="213">
        <v>569</v>
      </c>
      <c r="AO19" s="213">
        <v>604</v>
      </c>
      <c r="AP19" s="213">
        <v>597</v>
      </c>
      <c r="AQ19" s="213">
        <v>489</v>
      </c>
      <c r="AR19" s="213">
        <v>526</v>
      </c>
      <c r="AS19" s="213">
        <v>549</v>
      </c>
      <c r="AT19" s="213">
        <v>405</v>
      </c>
      <c r="AU19" s="213">
        <v>95</v>
      </c>
      <c r="AV19" s="213">
        <v>123</v>
      </c>
      <c r="AW19" s="213">
        <v>89</v>
      </c>
      <c r="AX19" s="213">
        <v>150</v>
      </c>
      <c r="AY19" s="213">
        <v>203</v>
      </c>
      <c r="AZ19" s="213">
        <v>261</v>
      </c>
      <c r="BA19" s="213">
        <v>234</v>
      </c>
      <c r="BB19" s="213">
        <v>261</v>
      </c>
      <c r="BC19" s="213">
        <v>303</v>
      </c>
      <c r="BD19" s="213">
        <v>245</v>
      </c>
      <c r="BE19" s="213">
        <v>330</v>
      </c>
      <c r="BF19" s="213">
        <v>399</v>
      </c>
      <c r="BG19" s="213">
        <v>360</v>
      </c>
      <c r="BH19" s="213">
        <v>470</v>
      </c>
      <c r="BI19" s="213">
        <v>720</v>
      </c>
      <c r="BJ19" s="213">
        <v>502</v>
      </c>
      <c r="BK19" s="213">
        <v>251</v>
      </c>
      <c r="BL19" s="213">
        <v>220</v>
      </c>
      <c r="BM19" s="213">
        <v>175</v>
      </c>
      <c r="BN19" s="213">
        <v>157</v>
      </c>
      <c r="BO19" s="213">
        <v>204</v>
      </c>
      <c r="BP19" s="213">
        <v>139</v>
      </c>
      <c r="BQ19" s="213">
        <v>153</v>
      </c>
      <c r="BR19" s="213">
        <v>179</v>
      </c>
      <c r="BS19" s="213">
        <v>128</v>
      </c>
      <c r="BT19" s="213">
        <v>190</v>
      </c>
      <c r="BU19" s="213">
        <v>204</v>
      </c>
      <c r="BV19" s="213">
        <v>139</v>
      </c>
      <c r="BW19" s="213">
        <v>108</v>
      </c>
      <c r="BX19" s="213">
        <v>108</v>
      </c>
      <c r="BY19" s="213">
        <v>83</v>
      </c>
      <c r="BZ19" s="213">
        <v>85</v>
      </c>
      <c r="CA19" s="213">
        <v>65</v>
      </c>
      <c r="CB19" s="213">
        <v>79</v>
      </c>
      <c r="CC19" s="213">
        <v>70</v>
      </c>
      <c r="CD19" s="213">
        <v>88</v>
      </c>
      <c r="CE19" s="213">
        <v>63</v>
      </c>
      <c r="CF19" s="213">
        <v>109</v>
      </c>
      <c r="CG19" s="213">
        <v>94</v>
      </c>
      <c r="CH19" s="213">
        <v>110</v>
      </c>
      <c r="CI19" s="213">
        <v>120</v>
      </c>
      <c r="CJ19" s="213">
        <v>159</v>
      </c>
      <c r="CK19" s="213">
        <v>122</v>
      </c>
      <c r="CL19" s="213">
        <v>120</v>
      </c>
      <c r="CM19" s="213">
        <v>108</v>
      </c>
      <c r="CN19" s="213">
        <v>144</v>
      </c>
      <c r="CO19" s="213">
        <v>117</v>
      </c>
      <c r="CP19" s="213">
        <v>134</v>
      </c>
      <c r="CQ19" s="213">
        <v>137</v>
      </c>
      <c r="CR19" s="213">
        <v>221</v>
      </c>
      <c r="CS19" s="213">
        <v>139</v>
      </c>
      <c r="CT19" s="213">
        <v>112</v>
      </c>
      <c r="CU19" s="213">
        <v>89</v>
      </c>
      <c r="CV19" s="213">
        <v>55</v>
      </c>
      <c r="CW19" s="213">
        <v>79</v>
      </c>
      <c r="CX19" s="213">
        <v>63</v>
      </c>
      <c r="CY19" s="213">
        <v>70</v>
      </c>
      <c r="CZ19" s="213">
        <v>97</v>
      </c>
      <c r="DA19" s="213">
        <v>87</v>
      </c>
      <c r="DB19" s="213">
        <v>81</v>
      </c>
      <c r="DC19" s="213">
        <v>61</v>
      </c>
      <c r="DD19" s="213">
        <v>98</v>
      </c>
      <c r="DE19" s="213">
        <v>69</v>
      </c>
      <c r="DF19" s="213">
        <v>82</v>
      </c>
      <c r="DG19" s="213">
        <v>77</v>
      </c>
      <c r="DH19" s="1967">
        <v>60</v>
      </c>
      <c r="DI19" s="213">
        <v>76938</v>
      </c>
      <c r="DJ19" s="1968">
        <v>62.704156479217602</v>
      </c>
      <c r="DK19" s="2015"/>
      <c r="DL19" s="2011"/>
      <c r="DM19" s="2012"/>
    </row>
    <row r="20" spans="1:117" ht="15" customHeight="1" thickBot="1">
      <c r="A20" s="2019"/>
      <c r="B20" s="2020" t="s">
        <v>1492</v>
      </c>
      <c r="C20" s="252">
        <v>57</v>
      </c>
      <c r="D20" s="252">
        <v>391</v>
      </c>
      <c r="E20" s="252">
        <v>492</v>
      </c>
      <c r="F20" s="252">
        <v>381</v>
      </c>
      <c r="G20" s="252">
        <v>438</v>
      </c>
      <c r="H20" s="252">
        <v>305</v>
      </c>
      <c r="I20" s="252">
        <v>379</v>
      </c>
      <c r="J20" s="252">
        <v>538</v>
      </c>
      <c r="K20" s="252">
        <v>396</v>
      </c>
      <c r="L20" s="252">
        <v>476</v>
      </c>
      <c r="M20" s="252">
        <v>500</v>
      </c>
      <c r="N20" s="252">
        <v>412</v>
      </c>
      <c r="O20" s="252">
        <v>514</v>
      </c>
      <c r="P20" s="252">
        <v>537</v>
      </c>
      <c r="Q20" s="252">
        <v>507</v>
      </c>
      <c r="R20" s="252">
        <v>497</v>
      </c>
      <c r="S20" s="252">
        <v>569</v>
      </c>
      <c r="T20" s="252">
        <v>520</v>
      </c>
      <c r="U20" s="252">
        <v>525</v>
      </c>
      <c r="V20" s="252">
        <v>583</v>
      </c>
      <c r="W20" s="252">
        <v>570</v>
      </c>
      <c r="X20" s="252">
        <v>696</v>
      </c>
      <c r="Y20" s="252">
        <v>622</v>
      </c>
      <c r="Z20" s="252">
        <v>617</v>
      </c>
      <c r="AA20" s="252">
        <v>611</v>
      </c>
      <c r="AB20" s="252">
        <v>661</v>
      </c>
      <c r="AC20" s="252">
        <v>725</v>
      </c>
      <c r="AD20" s="252">
        <v>717</v>
      </c>
      <c r="AE20" s="252">
        <v>676</v>
      </c>
      <c r="AF20" s="252">
        <v>571</v>
      </c>
      <c r="AG20" s="252">
        <v>545</v>
      </c>
      <c r="AH20" s="252">
        <v>912</v>
      </c>
      <c r="AI20" s="252">
        <v>1342</v>
      </c>
      <c r="AJ20" s="252">
        <v>1444</v>
      </c>
      <c r="AK20" s="252">
        <v>1032</v>
      </c>
      <c r="AL20" s="252">
        <v>780</v>
      </c>
      <c r="AM20" s="252">
        <v>801</v>
      </c>
      <c r="AN20" s="252">
        <v>667</v>
      </c>
      <c r="AO20" s="252">
        <v>791</v>
      </c>
      <c r="AP20" s="252">
        <v>773</v>
      </c>
      <c r="AQ20" s="252">
        <v>816</v>
      </c>
      <c r="AR20" s="252">
        <v>620</v>
      </c>
      <c r="AS20" s="252">
        <v>735</v>
      </c>
      <c r="AT20" s="252">
        <v>463</v>
      </c>
      <c r="AU20" s="252">
        <v>126</v>
      </c>
      <c r="AV20" s="252">
        <v>84</v>
      </c>
      <c r="AW20" s="252">
        <v>119</v>
      </c>
      <c r="AX20" s="252">
        <v>230</v>
      </c>
      <c r="AY20" s="252">
        <v>321</v>
      </c>
      <c r="AZ20" s="252">
        <v>744</v>
      </c>
      <c r="BA20" s="252">
        <v>620</v>
      </c>
      <c r="BB20" s="252">
        <v>686</v>
      </c>
      <c r="BC20" s="252">
        <v>818</v>
      </c>
      <c r="BD20" s="252">
        <v>593</v>
      </c>
      <c r="BE20" s="252">
        <v>648</v>
      </c>
      <c r="BF20" s="252">
        <v>751</v>
      </c>
      <c r="BG20" s="252">
        <v>728</v>
      </c>
      <c r="BH20" s="252">
        <v>632</v>
      </c>
      <c r="BI20" s="252">
        <v>596</v>
      </c>
      <c r="BJ20" s="252">
        <v>495</v>
      </c>
      <c r="BK20" s="252">
        <v>349</v>
      </c>
      <c r="BL20" s="252">
        <v>410</v>
      </c>
      <c r="BM20" s="252">
        <v>390</v>
      </c>
      <c r="BN20" s="252">
        <v>441</v>
      </c>
      <c r="BO20" s="252">
        <v>507</v>
      </c>
      <c r="BP20" s="252">
        <v>379</v>
      </c>
      <c r="BQ20" s="252">
        <v>393</v>
      </c>
      <c r="BR20" s="252">
        <v>493</v>
      </c>
      <c r="BS20" s="252">
        <v>354</v>
      </c>
      <c r="BT20" s="252">
        <v>303</v>
      </c>
      <c r="BU20" s="252">
        <v>344</v>
      </c>
      <c r="BV20" s="252">
        <v>227</v>
      </c>
      <c r="BW20" s="252">
        <v>256</v>
      </c>
      <c r="BX20" s="252">
        <v>211</v>
      </c>
      <c r="BY20" s="252">
        <v>214</v>
      </c>
      <c r="BZ20" s="252">
        <v>198</v>
      </c>
      <c r="CA20" s="252">
        <v>209</v>
      </c>
      <c r="CB20" s="252">
        <v>133</v>
      </c>
      <c r="CC20" s="252">
        <v>125</v>
      </c>
      <c r="CD20" s="252">
        <v>183</v>
      </c>
      <c r="CE20" s="252">
        <v>148</v>
      </c>
      <c r="CF20" s="252">
        <v>186</v>
      </c>
      <c r="CG20" s="252">
        <v>146</v>
      </c>
      <c r="CH20" s="252">
        <v>152</v>
      </c>
      <c r="CI20" s="252">
        <v>202</v>
      </c>
      <c r="CJ20" s="252">
        <v>200</v>
      </c>
      <c r="CK20" s="252">
        <v>182</v>
      </c>
      <c r="CL20" s="252">
        <v>172</v>
      </c>
      <c r="CM20" s="252">
        <v>171</v>
      </c>
      <c r="CN20" s="252">
        <v>166</v>
      </c>
      <c r="CO20" s="252">
        <v>200</v>
      </c>
      <c r="CP20" s="252">
        <v>152</v>
      </c>
      <c r="CQ20" s="252">
        <v>164</v>
      </c>
      <c r="CR20" s="252">
        <v>184</v>
      </c>
      <c r="CS20" s="252">
        <v>135</v>
      </c>
      <c r="CT20" s="252">
        <v>93</v>
      </c>
      <c r="CU20" s="252">
        <v>103</v>
      </c>
      <c r="CV20" s="252">
        <v>131</v>
      </c>
      <c r="CW20" s="252">
        <v>155</v>
      </c>
      <c r="CX20" s="252">
        <v>103</v>
      </c>
      <c r="CY20" s="252">
        <v>147</v>
      </c>
      <c r="CZ20" s="252">
        <v>109</v>
      </c>
      <c r="DA20" s="252">
        <v>108</v>
      </c>
      <c r="DB20" s="252">
        <v>102</v>
      </c>
      <c r="DC20" s="252">
        <v>118</v>
      </c>
      <c r="DD20" s="252">
        <v>115</v>
      </c>
      <c r="DE20" s="252">
        <v>119</v>
      </c>
      <c r="DF20" s="252">
        <v>118</v>
      </c>
      <c r="DG20" s="252">
        <v>101</v>
      </c>
      <c r="DH20" s="2021">
        <v>66</v>
      </c>
      <c r="DI20" s="252">
        <v>45762</v>
      </c>
      <c r="DJ20" s="2022">
        <v>37.295843520782398</v>
      </c>
      <c r="DK20" s="2023"/>
      <c r="DL20" s="2011"/>
      <c r="DM20" s="2012"/>
    </row>
    <row r="21" spans="1:117" ht="32.4" customHeight="1">
      <c r="A21" s="2523" t="s">
        <v>1499</v>
      </c>
      <c r="B21" s="2524"/>
      <c r="C21" s="2524"/>
      <c r="D21" s="2524"/>
      <c r="E21" s="2524"/>
      <c r="F21" s="2524"/>
      <c r="G21" s="2524"/>
      <c r="H21" s="2524"/>
      <c r="I21" s="2524"/>
      <c r="J21" s="2524"/>
      <c r="K21" s="2524"/>
      <c r="L21" s="2524"/>
      <c r="M21" s="2524"/>
      <c r="N21" s="2524"/>
      <c r="O21" s="2524"/>
      <c r="P21" s="2524"/>
      <c r="Q21" s="2524"/>
      <c r="R21" s="2524"/>
      <c r="S21" s="2524"/>
      <c r="T21" s="2524"/>
      <c r="U21" s="2524"/>
      <c r="V21" s="2524"/>
      <c r="W21" s="2524"/>
      <c r="X21" s="2524"/>
      <c r="Y21" s="2524"/>
      <c r="Z21" s="2524"/>
      <c r="AA21" s="2524"/>
      <c r="AB21" s="2524"/>
      <c r="AC21" s="2524"/>
      <c r="AD21" s="2524"/>
      <c r="AE21" s="2524"/>
      <c r="AF21" s="2524"/>
      <c r="AG21" s="2524"/>
      <c r="AH21" s="2524"/>
      <c r="AI21" s="2524"/>
      <c r="AJ21" s="2524"/>
      <c r="AK21" s="2524"/>
      <c r="AL21" s="2524"/>
      <c r="AM21" s="2524"/>
      <c r="AN21" s="2524"/>
      <c r="AO21" s="2524"/>
      <c r="AP21" s="2524"/>
      <c r="AQ21" s="2524"/>
      <c r="AR21" s="2524"/>
      <c r="AS21" s="2524"/>
      <c r="AT21" s="2524"/>
      <c r="AU21" s="2524"/>
      <c r="AV21" s="2524"/>
      <c r="AW21" s="2524"/>
      <c r="AX21" s="2524"/>
      <c r="AY21" s="2524"/>
      <c r="AZ21" s="2524"/>
      <c r="BA21" s="2524"/>
      <c r="BB21" s="2524"/>
      <c r="BC21" s="2524"/>
      <c r="BD21" s="2524"/>
      <c r="BE21" s="2524"/>
      <c r="BF21" s="2524"/>
      <c r="BG21" s="2524"/>
      <c r="BH21" s="2524"/>
      <c r="BI21" s="2524"/>
      <c r="BJ21" s="2524"/>
      <c r="BK21" s="2524"/>
      <c r="BL21" s="2524"/>
      <c r="BM21" s="2524"/>
      <c r="BN21" s="2524"/>
      <c r="BO21" s="2524"/>
      <c r="BP21" s="2524"/>
      <c r="BQ21" s="2524"/>
      <c r="BR21" s="2524"/>
      <c r="BS21" s="2524"/>
      <c r="BT21" s="2524"/>
      <c r="BU21" s="2524"/>
      <c r="BV21" s="2524"/>
      <c r="BW21" s="2524"/>
      <c r="BX21" s="2524"/>
      <c r="BY21" s="2524"/>
      <c r="BZ21" s="2524"/>
      <c r="CA21" s="2524"/>
      <c r="CB21" s="2524"/>
      <c r="CC21" s="2524"/>
      <c r="CD21" s="2524"/>
      <c r="CE21" s="2524"/>
      <c r="CF21" s="2524"/>
      <c r="CG21" s="2524"/>
      <c r="CH21" s="2524"/>
      <c r="CI21" s="2524"/>
      <c r="CJ21" s="2524"/>
      <c r="CK21" s="2524"/>
      <c r="CL21" s="2524"/>
      <c r="CM21" s="2524"/>
      <c r="CN21" s="2524"/>
      <c r="CO21" s="2524"/>
      <c r="CP21" s="2524"/>
      <c r="CQ21" s="2524"/>
      <c r="CR21" s="2524"/>
      <c r="CS21" s="2524"/>
      <c r="CT21" s="2524"/>
      <c r="CU21" s="2524"/>
      <c r="CV21" s="2524"/>
      <c r="CW21" s="2524"/>
      <c r="CX21" s="2524"/>
      <c r="CY21" s="2524"/>
      <c r="CZ21" s="2524"/>
      <c r="DA21" s="2524"/>
      <c r="DB21" s="2524"/>
      <c r="DC21" s="2524"/>
      <c r="DD21" s="2524"/>
      <c r="DE21" s="2524"/>
      <c r="DF21" s="2524"/>
      <c r="DG21" s="2524"/>
      <c r="DH21" s="2524"/>
      <c r="DI21" s="2524"/>
      <c r="DJ21" s="2524"/>
      <c r="DK21" s="2525"/>
      <c r="DL21" s="2003"/>
      <c r="DM21" s="2003"/>
    </row>
    <row r="22" spans="1:117" ht="16.8" customHeight="1">
      <c r="A22" s="2523" t="s">
        <v>1500</v>
      </c>
      <c r="B22" s="2524"/>
      <c r="C22" s="2524"/>
      <c r="D22" s="2524"/>
      <c r="E22" s="2524"/>
      <c r="F22" s="2524"/>
      <c r="G22" s="2524"/>
      <c r="H22" s="2524"/>
      <c r="I22" s="2524"/>
      <c r="J22" s="2524"/>
      <c r="K22" s="2524"/>
      <c r="L22" s="2524"/>
      <c r="M22" s="2524"/>
      <c r="N22" s="2524"/>
      <c r="O22" s="2524"/>
      <c r="P22" s="2524"/>
      <c r="Q22" s="2524"/>
      <c r="R22" s="2524"/>
      <c r="S22" s="2524"/>
      <c r="T22" s="2524"/>
      <c r="U22" s="2524"/>
      <c r="V22" s="2524"/>
      <c r="W22" s="2524"/>
      <c r="X22" s="2524"/>
      <c r="Y22" s="2524"/>
      <c r="Z22" s="2524"/>
      <c r="AA22" s="2524"/>
      <c r="AB22" s="2524"/>
      <c r="AC22" s="2524"/>
      <c r="AD22" s="2524"/>
      <c r="AE22" s="2524"/>
      <c r="AF22" s="2524"/>
      <c r="AG22" s="2524"/>
      <c r="AH22" s="2524"/>
      <c r="AI22" s="2524"/>
      <c r="AJ22" s="2524"/>
      <c r="AK22" s="2524"/>
      <c r="AL22" s="2524"/>
      <c r="AM22" s="2524"/>
      <c r="AN22" s="2524"/>
      <c r="AO22" s="2524"/>
      <c r="AP22" s="2524"/>
      <c r="AQ22" s="2524"/>
      <c r="AR22" s="2524"/>
      <c r="AS22" s="2524"/>
      <c r="AT22" s="2524"/>
      <c r="AU22" s="2524"/>
      <c r="AV22" s="2524"/>
      <c r="AW22" s="2524"/>
      <c r="AX22" s="2524"/>
      <c r="AY22" s="2524"/>
      <c r="AZ22" s="2524"/>
      <c r="BA22" s="2524"/>
      <c r="BB22" s="2524"/>
      <c r="BC22" s="2524"/>
      <c r="BD22" s="2524"/>
      <c r="BE22" s="2524"/>
      <c r="BF22" s="2524"/>
      <c r="BG22" s="2524"/>
      <c r="BH22" s="2524"/>
      <c r="BI22" s="2524"/>
      <c r="BJ22" s="2524"/>
      <c r="BK22" s="2524"/>
      <c r="BL22" s="2524"/>
      <c r="BM22" s="2524"/>
      <c r="BN22" s="2524"/>
      <c r="BO22" s="2524"/>
      <c r="BP22" s="2524"/>
      <c r="BQ22" s="2524"/>
      <c r="BR22" s="2524"/>
      <c r="BS22" s="2524"/>
      <c r="BT22" s="2524"/>
      <c r="BU22" s="2524"/>
      <c r="BV22" s="2524"/>
      <c r="BW22" s="2524"/>
      <c r="BX22" s="2524"/>
      <c r="BY22" s="2524"/>
      <c r="BZ22" s="2524"/>
      <c r="CA22" s="2524"/>
      <c r="CB22" s="2524"/>
      <c r="CC22" s="2524"/>
      <c r="CD22" s="2524"/>
      <c r="CE22" s="2524"/>
      <c r="CF22" s="2524"/>
      <c r="CG22" s="2524"/>
      <c r="CH22" s="2524"/>
      <c r="CI22" s="2524"/>
      <c r="CJ22" s="2524"/>
      <c r="CK22" s="2524"/>
      <c r="CL22" s="2524"/>
      <c r="CM22" s="2524"/>
      <c r="CN22" s="2524"/>
      <c r="CO22" s="2524"/>
      <c r="CP22" s="2524"/>
      <c r="CQ22" s="2524"/>
      <c r="CR22" s="2524"/>
      <c r="CS22" s="2524"/>
      <c r="CT22" s="2524"/>
      <c r="CU22" s="2524"/>
      <c r="CV22" s="2524"/>
      <c r="CW22" s="2524"/>
      <c r="CX22" s="2524"/>
      <c r="CY22" s="2524"/>
      <c r="CZ22" s="2524"/>
      <c r="DA22" s="2524"/>
      <c r="DB22" s="2524"/>
      <c r="DC22" s="2524"/>
      <c r="DD22" s="2524"/>
      <c r="DE22" s="2524"/>
      <c r="DF22" s="2524"/>
      <c r="DG22" s="2524"/>
      <c r="DH22" s="2524"/>
      <c r="DI22" s="2524"/>
      <c r="DJ22" s="2524"/>
      <c r="DK22" s="2525"/>
      <c r="DL22" s="2003"/>
      <c r="DM22" s="2003"/>
    </row>
    <row r="23" spans="1:117" ht="13.8">
      <c r="A23" s="2024" t="s">
        <v>1425</v>
      </c>
      <c r="B23" s="2025"/>
      <c r="C23" s="2025"/>
      <c r="D23" s="2025"/>
      <c r="E23" s="2025"/>
      <c r="F23" s="2025"/>
      <c r="G23" s="2025"/>
      <c r="H23" s="2025"/>
      <c r="I23" s="2025"/>
      <c r="J23" s="2025"/>
      <c r="K23" s="2025"/>
      <c r="L23" s="2025"/>
      <c r="M23" s="2025"/>
      <c r="N23" s="2025"/>
      <c r="O23" s="2025"/>
      <c r="P23" s="2025"/>
      <c r="Q23" s="2025"/>
      <c r="R23" s="2025"/>
      <c r="S23" s="2025"/>
      <c r="T23" s="2025"/>
      <c r="U23" s="2025"/>
      <c r="V23" s="2025"/>
      <c r="W23" s="2025"/>
      <c r="X23" s="2025"/>
      <c r="Y23" s="2025"/>
      <c r="Z23" s="2025"/>
      <c r="AA23" s="2025"/>
      <c r="AB23" s="2025"/>
      <c r="AC23" s="2025"/>
      <c r="AD23" s="2025"/>
      <c r="AE23" s="2025"/>
      <c r="AF23" s="2025"/>
      <c r="AG23" s="2025"/>
      <c r="AH23" s="2025"/>
      <c r="AI23" s="2025"/>
      <c r="AJ23" s="2025"/>
      <c r="AK23" s="2025"/>
      <c r="AL23" s="2025"/>
      <c r="AM23" s="2025"/>
      <c r="AN23" s="2025"/>
      <c r="AO23" s="2025"/>
      <c r="AP23" s="2025"/>
      <c r="AQ23" s="2025"/>
      <c r="AR23" s="2025"/>
      <c r="AS23" s="2025"/>
      <c r="AT23" s="2025"/>
      <c r="AU23" s="2025"/>
      <c r="AV23" s="2025"/>
      <c r="AW23" s="2025"/>
      <c r="AX23" s="2025"/>
      <c r="AY23" s="2025"/>
      <c r="AZ23" s="2025"/>
      <c r="BA23" s="2025"/>
      <c r="BB23" s="2025"/>
      <c r="BC23" s="2025"/>
      <c r="BD23" s="2025"/>
      <c r="BE23" s="2025"/>
      <c r="BF23" s="2025"/>
      <c r="BG23" s="2025"/>
      <c r="BH23" s="2025"/>
      <c r="BI23" s="2025"/>
      <c r="BJ23" s="2025"/>
      <c r="BK23" s="2025"/>
      <c r="BL23" s="2025"/>
      <c r="BM23" s="2025"/>
      <c r="BN23" s="2025"/>
      <c r="BO23" s="2025"/>
      <c r="BP23" s="2025"/>
      <c r="BQ23" s="2025"/>
      <c r="BR23" s="2025"/>
      <c r="BS23" s="2025"/>
      <c r="BT23" s="2025"/>
      <c r="BU23" s="2025"/>
      <c r="BV23" s="2025"/>
      <c r="BW23" s="2025"/>
      <c r="BX23" s="2025"/>
      <c r="BY23" s="2025"/>
      <c r="BZ23" s="2025"/>
      <c r="CA23" s="2025"/>
      <c r="CB23" s="2025"/>
      <c r="CC23" s="2025"/>
      <c r="CD23" s="2025"/>
      <c r="CE23" s="2025"/>
      <c r="CF23" s="2025"/>
      <c r="CG23" s="2025"/>
      <c r="CH23" s="2025"/>
      <c r="CI23" s="2025"/>
      <c r="CJ23" s="2025"/>
      <c r="CK23" s="2025"/>
      <c r="CL23" s="2025"/>
      <c r="CM23" s="2025"/>
      <c r="CN23" s="2025"/>
      <c r="CO23" s="2025"/>
      <c r="CP23" s="2025"/>
      <c r="CQ23" s="2025"/>
      <c r="CR23" s="2025"/>
      <c r="CS23" s="2025"/>
      <c r="CT23" s="2025"/>
      <c r="CU23" s="2026"/>
      <c r="CV23" s="2026"/>
      <c r="CW23" s="2026"/>
      <c r="CX23" s="2026"/>
      <c r="CY23" s="2026"/>
      <c r="CZ23" s="2026"/>
      <c r="DA23" s="2026"/>
      <c r="DB23" s="2026"/>
      <c r="DC23" s="2026"/>
      <c r="DD23" s="2026"/>
      <c r="DE23" s="2026"/>
      <c r="DF23" s="2026"/>
      <c r="DG23" s="2026"/>
      <c r="DH23" s="2026"/>
      <c r="DI23" s="2026"/>
      <c r="DJ23" s="2026"/>
      <c r="DK23" s="2003"/>
      <c r="DL23" s="2003"/>
      <c r="DM23" s="2003"/>
    </row>
    <row r="24" spans="1:117" ht="13.8">
      <c r="A24" s="2025"/>
      <c r="B24" s="2025"/>
      <c r="C24" s="2025"/>
      <c r="D24" s="2025"/>
      <c r="E24" s="2025"/>
      <c r="F24" s="2025"/>
      <c r="G24" s="2025"/>
      <c r="H24" s="2025"/>
      <c r="I24" s="2025"/>
      <c r="J24" s="2025"/>
      <c r="K24" s="2025"/>
      <c r="L24" s="2025"/>
      <c r="M24" s="2025"/>
      <c r="N24" s="2025"/>
      <c r="O24" s="2025"/>
      <c r="P24" s="2025"/>
      <c r="Q24" s="2025"/>
      <c r="R24" s="2025"/>
      <c r="S24" s="2025"/>
      <c r="T24" s="2025"/>
      <c r="U24" s="2025"/>
      <c r="V24" s="2025"/>
      <c r="W24" s="2025"/>
      <c r="X24" s="2025"/>
      <c r="Y24" s="2025"/>
      <c r="Z24" s="2025"/>
      <c r="AA24" s="2025"/>
      <c r="AB24" s="2025"/>
      <c r="AC24" s="2025"/>
      <c r="AD24" s="2025"/>
      <c r="AE24" s="2025"/>
      <c r="AF24" s="2025"/>
      <c r="AG24" s="2025"/>
      <c r="AH24" s="2025"/>
      <c r="AI24" s="2025"/>
      <c r="AJ24" s="2025"/>
      <c r="AK24" s="2025"/>
      <c r="AL24" s="2025"/>
      <c r="AM24" s="2025"/>
      <c r="AN24" s="2025"/>
      <c r="AO24" s="2025"/>
      <c r="AP24" s="2025"/>
      <c r="AQ24" s="2025"/>
      <c r="AR24" s="2025"/>
      <c r="AS24" s="2025"/>
      <c r="AT24" s="2025"/>
      <c r="AU24" s="2025"/>
      <c r="AV24" s="2025"/>
      <c r="AW24" s="2025"/>
      <c r="AX24" s="2025"/>
      <c r="AY24" s="2025"/>
      <c r="AZ24" s="2025"/>
      <c r="BA24" s="2025"/>
      <c r="BB24" s="2025"/>
      <c r="BC24" s="2025"/>
      <c r="BD24" s="2025"/>
      <c r="BE24" s="2025"/>
      <c r="BF24" s="2025"/>
      <c r="BG24" s="2025"/>
      <c r="BH24" s="2025"/>
      <c r="BI24" s="2025"/>
      <c r="BJ24" s="2025"/>
      <c r="BK24" s="2025"/>
      <c r="BL24" s="2025"/>
      <c r="BM24" s="2025"/>
      <c r="BN24" s="2025"/>
      <c r="BO24" s="2025"/>
      <c r="BP24" s="2025"/>
      <c r="BQ24" s="2025"/>
      <c r="BR24" s="2025"/>
      <c r="BS24" s="2025"/>
      <c r="BT24" s="2025"/>
      <c r="BU24" s="2025"/>
      <c r="BV24" s="2025"/>
      <c r="BW24" s="2025"/>
      <c r="BX24" s="2025"/>
      <c r="BY24" s="2025"/>
      <c r="BZ24" s="2025"/>
      <c r="CA24" s="2025"/>
      <c r="CB24" s="2025"/>
      <c r="CC24" s="2025"/>
      <c r="CD24" s="2025"/>
      <c r="CE24" s="2025"/>
      <c r="CF24" s="2025"/>
      <c r="CG24" s="2025"/>
      <c r="CH24" s="2025"/>
      <c r="CI24" s="2025"/>
      <c r="CJ24" s="2025"/>
      <c r="CK24" s="2025"/>
      <c r="CL24" s="2025"/>
      <c r="CM24" s="2025"/>
      <c r="CN24" s="2025"/>
      <c r="CO24" s="2025"/>
      <c r="CP24" s="2025"/>
      <c r="CQ24" s="2025"/>
      <c r="CR24" s="2025"/>
      <c r="CS24" s="2025"/>
      <c r="CT24" s="2025"/>
      <c r="CU24" s="2026"/>
      <c r="CV24" s="2026"/>
      <c r="CW24" s="2026"/>
      <c r="CX24" s="2026"/>
      <c r="CY24" s="2026"/>
      <c r="CZ24" s="2026"/>
      <c r="DA24" s="2026"/>
      <c r="DB24" s="2026"/>
      <c r="DC24" s="2026"/>
      <c r="DD24" s="2026"/>
      <c r="DE24" s="2026"/>
      <c r="DF24" s="2026"/>
      <c r="DG24" s="2026"/>
      <c r="DH24" s="2026"/>
      <c r="DI24" s="2026"/>
      <c r="DJ24" s="2026"/>
      <c r="DK24" s="2003"/>
      <c r="DL24" s="2003"/>
      <c r="DM24" s="2003"/>
    </row>
    <row r="25" spans="1:117" ht="13.8">
      <c r="A25" s="2025"/>
      <c r="B25" s="2025"/>
      <c r="C25" s="2025"/>
      <c r="D25" s="2025"/>
      <c r="E25" s="2025"/>
      <c r="F25" s="2025"/>
      <c r="G25" s="2025"/>
      <c r="H25" s="2025"/>
      <c r="I25" s="2025"/>
      <c r="J25" s="2025"/>
      <c r="K25" s="2025"/>
      <c r="L25" s="2025"/>
      <c r="M25" s="2025"/>
      <c r="N25" s="2025"/>
      <c r="O25" s="2025"/>
      <c r="P25" s="2025"/>
      <c r="Q25" s="2025"/>
      <c r="R25" s="2025"/>
      <c r="S25" s="2025"/>
      <c r="T25" s="2025"/>
      <c r="U25" s="2025"/>
      <c r="V25" s="2025"/>
      <c r="W25" s="2025"/>
      <c r="X25" s="2025"/>
      <c r="Y25" s="2025"/>
      <c r="Z25" s="2025"/>
      <c r="AA25" s="2025"/>
      <c r="AB25" s="2025"/>
      <c r="AC25" s="2025"/>
      <c r="AD25" s="2025"/>
      <c r="AE25" s="2025"/>
      <c r="AF25" s="2025"/>
      <c r="AG25" s="2025"/>
      <c r="AH25" s="2025"/>
      <c r="AI25" s="2025"/>
      <c r="AJ25" s="2025"/>
      <c r="AK25" s="2025"/>
      <c r="AL25" s="2025"/>
      <c r="AM25" s="2025"/>
      <c r="AN25" s="2025"/>
      <c r="AO25" s="2025"/>
      <c r="AP25" s="2025"/>
      <c r="AQ25" s="2025"/>
      <c r="AR25" s="2025"/>
      <c r="AS25" s="2025"/>
      <c r="AT25" s="2025"/>
      <c r="AU25" s="2025"/>
      <c r="AV25" s="2025"/>
      <c r="AW25" s="2025"/>
      <c r="AX25" s="2025"/>
      <c r="AY25" s="2025"/>
      <c r="AZ25" s="2025"/>
      <c r="BA25" s="2025"/>
      <c r="BB25" s="2025"/>
      <c r="BC25" s="2025"/>
      <c r="BD25" s="2025"/>
      <c r="BE25" s="2025"/>
      <c r="BF25" s="2025"/>
      <c r="BG25" s="2025"/>
      <c r="BH25" s="2025"/>
      <c r="BI25" s="2025"/>
      <c r="BJ25" s="2025"/>
      <c r="BK25" s="2025"/>
      <c r="BL25" s="2025"/>
      <c r="BM25" s="2025"/>
      <c r="BN25" s="2025"/>
      <c r="BO25" s="2025"/>
      <c r="BP25" s="2025"/>
      <c r="BQ25" s="2025"/>
      <c r="BR25" s="2025"/>
      <c r="BS25" s="2025"/>
      <c r="BT25" s="2025"/>
      <c r="BU25" s="2025"/>
      <c r="BV25" s="2025"/>
      <c r="BW25" s="2025"/>
      <c r="BX25" s="2025"/>
      <c r="BY25" s="2025"/>
      <c r="BZ25" s="2025"/>
      <c r="CA25" s="2025"/>
      <c r="CB25" s="2025"/>
      <c r="CC25" s="2025"/>
      <c r="CD25" s="2025"/>
      <c r="CE25" s="2025"/>
      <c r="CF25" s="2025"/>
      <c r="CG25" s="2025"/>
      <c r="CH25" s="2025"/>
      <c r="CI25" s="2025"/>
      <c r="CJ25" s="2025"/>
      <c r="CK25" s="2025"/>
      <c r="CL25" s="2025"/>
      <c r="CM25" s="2025"/>
      <c r="CN25" s="2025"/>
      <c r="CO25" s="2025"/>
      <c r="CP25" s="2025"/>
      <c r="CQ25" s="2025"/>
      <c r="CR25" s="2025"/>
      <c r="CS25" s="2025"/>
      <c r="CT25" s="2025"/>
      <c r="CU25" s="2025"/>
      <c r="CV25" s="2025"/>
      <c r="CW25" s="2025"/>
      <c r="CX25" s="2025"/>
      <c r="CY25" s="2025"/>
      <c r="CZ25" s="2025"/>
      <c r="DA25" s="2025"/>
      <c r="DB25" s="2025"/>
      <c r="DC25" s="2025"/>
      <c r="DD25" s="2025"/>
      <c r="DE25" s="2025"/>
      <c r="DF25" s="2025"/>
      <c r="DG25" s="2025"/>
      <c r="DH25" s="2025"/>
      <c r="DI25" s="2026"/>
      <c r="DJ25" s="2026"/>
      <c r="DK25" s="2003"/>
      <c r="DL25" s="2003"/>
      <c r="DM25" s="2003"/>
    </row>
    <row r="26" spans="1:117">
      <c r="CU26" s="1994"/>
      <c r="CV26" s="1994"/>
      <c r="CW26" s="1994"/>
      <c r="CX26" s="1994"/>
      <c r="CY26" s="1994"/>
      <c r="CZ26" s="1994"/>
      <c r="DA26" s="1994"/>
      <c r="DB26" s="1994"/>
      <c r="DC26" s="1994"/>
      <c r="DD26" s="1994"/>
      <c r="DE26" s="1994"/>
      <c r="DF26" s="1994"/>
      <c r="DG26" s="1994"/>
      <c r="DH26" s="1994"/>
    </row>
    <row r="27" spans="1:117">
      <c r="CU27" s="1994"/>
      <c r="CV27" s="1994"/>
      <c r="CW27" s="1994"/>
      <c r="CX27" s="1994"/>
      <c r="CY27" s="1994"/>
      <c r="CZ27" s="1994"/>
      <c r="DA27" s="1994"/>
      <c r="DB27" s="1994"/>
      <c r="DC27" s="1994"/>
      <c r="DD27" s="1994"/>
      <c r="DE27" s="1994"/>
      <c r="DF27" s="1994"/>
      <c r="DG27" s="1994"/>
      <c r="DH27" s="1994"/>
    </row>
    <row r="28" spans="1:117">
      <c r="CU28" s="1994"/>
      <c r="CV28" s="1994"/>
      <c r="CW28" s="1994"/>
      <c r="CX28" s="1994"/>
      <c r="CY28" s="1994"/>
      <c r="CZ28" s="1994"/>
      <c r="DA28" s="1994"/>
      <c r="DB28" s="1994"/>
      <c r="DC28" s="1994"/>
      <c r="DD28" s="1994"/>
      <c r="DE28" s="1994"/>
      <c r="DF28" s="1994"/>
      <c r="DG28" s="1994"/>
      <c r="DH28" s="1994"/>
    </row>
    <row r="31" spans="1:117">
      <c r="DA31" s="102"/>
    </row>
  </sheetData>
  <mergeCells count="113">
    <mergeCell ref="DF4:DF5"/>
    <mergeCell ref="DG4:DG5"/>
    <mergeCell ref="DH4:DH5"/>
    <mergeCell ref="A21:DK21"/>
    <mergeCell ref="A22:DK22"/>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 ref="CL4:CL5"/>
    <mergeCell ref="CM4:CM5"/>
    <mergeCell ref="CB4:CB5"/>
    <mergeCell ref="CC4:CC5"/>
    <mergeCell ref="CD4:CD5"/>
    <mergeCell ref="CE4:CE5"/>
    <mergeCell ref="CF4:CF5"/>
    <mergeCell ref="CG4:CG5"/>
    <mergeCell ref="BV4:BV5"/>
    <mergeCell ref="BW4:BW5"/>
    <mergeCell ref="BX4:BX5"/>
    <mergeCell ref="BY4:BY5"/>
    <mergeCell ref="BZ4:BZ5"/>
    <mergeCell ref="CA4:CA5"/>
    <mergeCell ref="BP4:BP5"/>
    <mergeCell ref="BQ4:BQ5"/>
    <mergeCell ref="BR4:BR5"/>
    <mergeCell ref="BS4:BS5"/>
    <mergeCell ref="BT4:BT5"/>
    <mergeCell ref="BU4:BU5"/>
    <mergeCell ref="BJ4:BJ5"/>
    <mergeCell ref="BK4:BK5"/>
    <mergeCell ref="BL4:BL5"/>
    <mergeCell ref="BM4:BM5"/>
    <mergeCell ref="BN4:BN5"/>
    <mergeCell ref="BO4:BO5"/>
    <mergeCell ref="BD4:BD5"/>
    <mergeCell ref="BE4:BE5"/>
    <mergeCell ref="BF4:BF5"/>
    <mergeCell ref="BG4:BG5"/>
    <mergeCell ref="BH4:BH5"/>
    <mergeCell ref="BI4:BI5"/>
    <mergeCell ref="AX4:AX5"/>
    <mergeCell ref="AY4:AY5"/>
    <mergeCell ref="AZ4:AZ5"/>
    <mergeCell ref="BA4:BA5"/>
    <mergeCell ref="BB4:BB5"/>
    <mergeCell ref="BC4:BC5"/>
    <mergeCell ref="AR4:AR5"/>
    <mergeCell ref="AS4:AS5"/>
    <mergeCell ref="AT4:AT5"/>
    <mergeCell ref="AU4:AU5"/>
    <mergeCell ref="AV4:AV5"/>
    <mergeCell ref="AW4:AW5"/>
    <mergeCell ref="AL4:AL5"/>
    <mergeCell ref="AM4:AM5"/>
    <mergeCell ref="AN4:AN5"/>
    <mergeCell ref="AO4:AO5"/>
    <mergeCell ref="AP4:AP5"/>
    <mergeCell ref="AQ4:AQ5"/>
    <mergeCell ref="AF4:AF5"/>
    <mergeCell ref="AG4:AG5"/>
    <mergeCell ref="AH4:AH5"/>
    <mergeCell ref="AI4:AI5"/>
    <mergeCell ref="AJ4:AJ5"/>
    <mergeCell ref="AK4:AK5"/>
    <mergeCell ref="Z4:Z5"/>
    <mergeCell ref="AA4:AA5"/>
    <mergeCell ref="AB4:AB5"/>
    <mergeCell ref="AC4:AC5"/>
    <mergeCell ref="AD4:AD5"/>
    <mergeCell ref="AE4:AE5"/>
    <mergeCell ref="T4:T5"/>
    <mergeCell ref="U4:U5"/>
    <mergeCell ref="V4:V5"/>
    <mergeCell ref="W4:W5"/>
    <mergeCell ref="X4:X5"/>
    <mergeCell ref="Y4:Y5"/>
    <mergeCell ref="Q4:Q5"/>
    <mergeCell ref="R4:R5"/>
    <mergeCell ref="S4:S5"/>
    <mergeCell ref="H4:H5"/>
    <mergeCell ref="I4:I5"/>
    <mergeCell ref="J4:J5"/>
    <mergeCell ref="K4:K5"/>
    <mergeCell ref="L4:L5"/>
    <mergeCell ref="M4:M5"/>
    <mergeCell ref="A4:B5"/>
    <mergeCell ref="C4:C5"/>
    <mergeCell ref="D4:D5"/>
    <mergeCell ref="E4:E5"/>
    <mergeCell ref="F4:F5"/>
    <mergeCell ref="G4:G5"/>
    <mergeCell ref="N4:N5"/>
    <mergeCell ref="O4:O5"/>
    <mergeCell ref="P4:P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8C4B4-64B8-41DD-B100-B749CB397C60}">
  <sheetPr>
    <pageSetUpPr fitToPage="1"/>
  </sheetPr>
  <dimension ref="A1:DL63"/>
  <sheetViews>
    <sheetView showGridLines="0" zoomScaleNormal="100" workbookViewId="0">
      <selection activeCell="CZ32" sqref="CZ32"/>
    </sheetView>
  </sheetViews>
  <sheetFormatPr baseColWidth="10" defaultColWidth="11.44140625" defaultRowHeight="14.4"/>
  <cols>
    <col min="1" max="1" width="2.109375" style="1959" customWidth="1"/>
    <col min="2" max="2" width="36.88671875" style="1959" customWidth="1"/>
    <col min="3" max="6" width="8.33203125" style="1959" hidden="1" customWidth="1"/>
    <col min="7" max="7" width="7.6640625" style="1959" hidden="1" customWidth="1"/>
    <col min="8" max="99" width="9" style="1959" hidden="1" customWidth="1"/>
    <col min="100" max="112" width="9" style="1959" customWidth="1"/>
    <col min="113" max="114" width="10.109375" style="1959" customWidth="1"/>
    <col min="115" max="115" width="13.44140625" style="1959" customWidth="1"/>
    <col min="116" max="256" width="11.44140625" style="1959"/>
    <col min="257" max="257" width="2.109375" style="1959" customWidth="1"/>
    <col min="258" max="258" width="36.88671875" style="1959" customWidth="1"/>
    <col min="259" max="355" width="0" style="1959" hidden="1" customWidth="1"/>
    <col min="356" max="368" width="9" style="1959" customWidth="1"/>
    <col min="369" max="370" width="10.109375" style="1959" customWidth="1"/>
    <col min="371" max="371" width="13.44140625" style="1959" customWidth="1"/>
    <col min="372" max="512" width="11.44140625" style="1959"/>
    <col min="513" max="513" width="2.109375" style="1959" customWidth="1"/>
    <col min="514" max="514" width="36.88671875" style="1959" customWidth="1"/>
    <col min="515" max="611" width="0" style="1959" hidden="1" customWidth="1"/>
    <col min="612" max="624" width="9" style="1959" customWidth="1"/>
    <col min="625" max="626" width="10.109375" style="1959" customWidth="1"/>
    <col min="627" max="627" width="13.44140625" style="1959" customWidth="1"/>
    <col min="628" max="768" width="11.44140625" style="1959"/>
    <col min="769" max="769" width="2.109375" style="1959" customWidth="1"/>
    <col min="770" max="770" width="36.88671875" style="1959" customWidth="1"/>
    <col min="771" max="867" width="0" style="1959" hidden="1" customWidth="1"/>
    <col min="868" max="880" width="9" style="1959" customWidth="1"/>
    <col min="881" max="882" width="10.109375" style="1959" customWidth="1"/>
    <col min="883" max="883" width="13.44140625" style="1959" customWidth="1"/>
    <col min="884" max="1024" width="11.44140625" style="1959"/>
    <col min="1025" max="1025" width="2.109375" style="1959" customWidth="1"/>
    <col min="1026" max="1026" width="36.88671875" style="1959" customWidth="1"/>
    <col min="1027" max="1123" width="0" style="1959" hidden="1" customWidth="1"/>
    <col min="1124" max="1136" width="9" style="1959" customWidth="1"/>
    <col min="1137" max="1138" width="10.109375" style="1959" customWidth="1"/>
    <col min="1139" max="1139" width="13.44140625" style="1959" customWidth="1"/>
    <col min="1140" max="1280" width="11.44140625" style="1959"/>
    <col min="1281" max="1281" width="2.109375" style="1959" customWidth="1"/>
    <col min="1282" max="1282" width="36.88671875" style="1959" customWidth="1"/>
    <col min="1283" max="1379" width="0" style="1959" hidden="1" customWidth="1"/>
    <col min="1380" max="1392" width="9" style="1959" customWidth="1"/>
    <col min="1393" max="1394" width="10.109375" style="1959" customWidth="1"/>
    <col min="1395" max="1395" width="13.44140625" style="1959" customWidth="1"/>
    <col min="1396" max="1536" width="11.44140625" style="1959"/>
    <col min="1537" max="1537" width="2.109375" style="1959" customWidth="1"/>
    <col min="1538" max="1538" width="36.88671875" style="1959" customWidth="1"/>
    <col min="1539" max="1635" width="0" style="1959" hidden="1" customWidth="1"/>
    <col min="1636" max="1648" width="9" style="1959" customWidth="1"/>
    <col min="1649" max="1650" width="10.109375" style="1959" customWidth="1"/>
    <col min="1651" max="1651" width="13.44140625" style="1959" customWidth="1"/>
    <col min="1652" max="1792" width="11.44140625" style="1959"/>
    <col min="1793" max="1793" width="2.109375" style="1959" customWidth="1"/>
    <col min="1794" max="1794" width="36.88671875" style="1959" customWidth="1"/>
    <col min="1795" max="1891" width="0" style="1959" hidden="1" customWidth="1"/>
    <col min="1892" max="1904" width="9" style="1959" customWidth="1"/>
    <col min="1905" max="1906" width="10.109375" style="1959" customWidth="1"/>
    <col min="1907" max="1907" width="13.44140625" style="1959" customWidth="1"/>
    <col min="1908" max="2048" width="11.44140625" style="1959"/>
    <col min="2049" max="2049" width="2.109375" style="1959" customWidth="1"/>
    <col min="2050" max="2050" width="36.88671875" style="1959" customWidth="1"/>
    <col min="2051" max="2147" width="0" style="1959" hidden="1" customWidth="1"/>
    <col min="2148" max="2160" width="9" style="1959" customWidth="1"/>
    <col min="2161" max="2162" width="10.109375" style="1959" customWidth="1"/>
    <col min="2163" max="2163" width="13.44140625" style="1959" customWidth="1"/>
    <col min="2164" max="2304" width="11.44140625" style="1959"/>
    <col min="2305" max="2305" width="2.109375" style="1959" customWidth="1"/>
    <col min="2306" max="2306" width="36.88671875" style="1959" customWidth="1"/>
    <col min="2307" max="2403" width="0" style="1959" hidden="1" customWidth="1"/>
    <col min="2404" max="2416" width="9" style="1959" customWidth="1"/>
    <col min="2417" max="2418" width="10.109375" style="1959" customWidth="1"/>
    <col min="2419" max="2419" width="13.44140625" style="1959" customWidth="1"/>
    <col min="2420" max="2560" width="11.44140625" style="1959"/>
    <col min="2561" max="2561" width="2.109375" style="1959" customWidth="1"/>
    <col min="2562" max="2562" width="36.88671875" style="1959" customWidth="1"/>
    <col min="2563" max="2659" width="0" style="1959" hidden="1" customWidth="1"/>
    <col min="2660" max="2672" width="9" style="1959" customWidth="1"/>
    <col min="2673" max="2674" width="10.109375" style="1959" customWidth="1"/>
    <col min="2675" max="2675" width="13.44140625" style="1959" customWidth="1"/>
    <col min="2676" max="2816" width="11.44140625" style="1959"/>
    <col min="2817" max="2817" width="2.109375" style="1959" customWidth="1"/>
    <col min="2818" max="2818" width="36.88671875" style="1959" customWidth="1"/>
    <col min="2819" max="2915" width="0" style="1959" hidden="1" customWidth="1"/>
    <col min="2916" max="2928" width="9" style="1959" customWidth="1"/>
    <col min="2929" max="2930" width="10.109375" style="1959" customWidth="1"/>
    <col min="2931" max="2931" width="13.44140625" style="1959" customWidth="1"/>
    <col min="2932" max="3072" width="11.44140625" style="1959"/>
    <col min="3073" max="3073" width="2.109375" style="1959" customWidth="1"/>
    <col min="3074" max="3074" width="36.88671875" style="1959" customWidth="1"/>
    <col min="3075" max="3171" width="0" style="1959" hidden="1" customWidth="1"/>
    <col min="3172" max="3184" width="9" style="1959" customWidth="1"/>
    <col min="3185" max="3186" width="10.109375" style="1959" customWidth="1"/>
    <col min="3187" max="3187" width="13.44140625" style="1959" customWidth="1"/>
    <col min="3188" max="3328" width="11.44140625" style="1959"/>
    <col min="3329" max="3329" width="2.109375" style="1959" customWidth="1"/>
    <col min="3330" max="3330" width="36.88671875" style="1959" customWidth="1"/>
    <col min="3331" max="3427" width="0" style="1959" hidden="1" customWidth="1"/>
    <col min="3428" max="3440" width="9" style="1959" customWidth="1"/>
    <col min="3441" max="3442" width="10.109375" style="1959" customWidth="1"/>
    <col min="3443" max="3443" width="13.44140625" style="1959" customWidth="1"/>
    <col min="3444" max="3584" width="11.44140625" style="1959"/>
    <col min="3585" max="3585" width="2.109375" style="1959" customWidth="1"/>
    <col min="3586" max="3586" width="36.88671875" style="1959" customWidth="1"/>
    <col min="3587" max="3683" width="0" style="1959" hidden="1" customWidth="1"/>
    <col min="3684" max="3696" width="9" style="1959" customWidth="1"/>
    <col min="3697" max="3698" width="10.109375" style="1959" customWidth="1"/>
    <col min="3699" max="3699" width="13.44140625" style="1959" customWidth="1"/>
    <col min="3700" max="3840" width="11.44140625" style="1959"/>
    <col min="3841" max="3841" width="2.109375" style="1959" customWidth="1"/>
    <col min="3842" max="3842" width="36.88671875" style="1959" customWidth="1"/>
    <col min="3843" max="3939" width="0" style="1959" hidden="1" customWidth="1"/>
    <col min="3940" max="3952" width="9" style="1959" customWidth="1"/>
    <col min="3953" max="3954" width="10.109375" style="1959" customWidth="1"/>
    <col min="3955" max="3955" width="13.44140625" style="1959" customWidth="1"/>
    <col min="3956" max="4096" width="11.44140625" style="1959"/>
    <col min="4097" max="4097" width="2.109375" style="1959" customWidth="1"/>
    <col min="4098" max="4098" width="36.88671875" style="1959" customWidth="1"/>
    <col min="4099" max="4195" width="0" style="1959" hidden="1" customWidth="1"/>
    <col min="4196" max="4208" width="9" style="1959" customWidth="1"/>
    <col min="4209" max="4210" width="10.109375" style="1959" customWidth="1"/>
    <col min="4211" max="4211" width="13.44140625" style="1959" customWidth="1"/>
    <col min="4212" max="4352" width="11.44140625" style="1959"/>
    <col min="4353" max="4353" width="2.109375" style="1959" customWidth="1"/>
    <col min="4354" max="4354" width="36.88671875" style="1959" customWidth="1"/>
    <col min="4355" max="4451" width="0" style="1959" hidden="1" customWidth="1"/>
    <col min="4452" max="4464" width="9" style="1959" customWidth="1"/>
    <col min="4465" max="4466" width="10.109375" style="1959" customWidth="1"/>
    <col min="4467" max="4467" width="13.44140625" style="1959" customWidth="1"/>
    <col min="4468" max="4608" width="11.44140625" style="1959"/>
    <col min="4609" max="4609" width="2.109375" style="1959" customWidth="1"/>
    <col min="4610" max="4610" width="36.88671875" style="1959" customWidth="1"/>
    <col min="4611" max="4707" width="0" style="1959" hidden="1" customWidth="1"/>
    <col min="4708" max="4720" width="9" style="1959" customWidth="1"/>
    <col min="4721" max="4722" width="10.109375" style="1959" customWidth="1"/>
    <col min="4723" max="4723" width="13.44140625" style="1959" customWidth="1"/>
    <col min="4724" max="4864" width="11.44140625" style="1959"/>
    <col min="4865" max="4865" width="2.109375" style="1959" customWidth="1"/>
    <col min="4866" max="4866" width="36.88671875" style="1959" customWidth="1"/>
    <col min="4867" max="4963" width="0" style="1959" hidden="1" customWidth="1"/>
    <col min="4964" max="4976" width="9" style="1959" customWidth="1"/>
    <col min="4977" max="4978" width="10.109375" style="1959" customWidth="1"/>
    <col min="4979" max="4979" width="13.44140625" style="1959" customWidth="1"/>
    <col min="4980" max="5120" width="11.44140625" style="1959"/>
    <col min="5121" max="5121" width="2.109375" style="1959" customWidth="1"/>
    <col min="5122" max="5122" width="36.88671875" style="1959" customWidth="1"/>
    <col min="5123" max="5219" width="0" style="1959" hidden="1" customWidth="1"/>
    <col min="5220" max="5232" width="9" style="1959" customWidth="1"/>
    <col min="5233" max="5234" width="10.109375" style="1959" customWidth="1"/>
    <col min="5235" max="5235" width="13.44140625" style="1959" customWidth="1"/>
    <col min="5236" max="5376" width="11.44140625" style="1959"/>
    <col min="5377" max="5377" width="2.109375" style="1959" customWidth="1"/>
    <col min="5378" max="5378" width="36.88671875" style="1959" customWidth="1"/>
    <col min="5379" max="5475" width="0" style="1959" hidden="1" customWidth="1"/>
    <col min="5476" max="5488" width="9" style="1959" customWidth="1"/>
    <col min="5489" max="5490" width="10.109375" style="1959" customWidth="1"/>
    <col min="5491" max="5491" width="13.44140625" style="1959" customWidth="1"/>
    <col min="5492" max="5632" width="11.44140625" style="1959"/>
    <col min="5633" max="5633" width="2.109375" style="1959" customWidth="1"/>
    <col min="5634" max="5634" width="36.88671875" style="1959" customWidth="1"/>
    <col min="5635" max="5731" width="0" style="1959" hidden="1" customWidth="1"/>
    <col min="5732" max="5744" width="9" style="1959" customWidth="1"/>
    <col min="5745" max="5746" width="10.109375" style="1959" customWidth="1"/>
    <col min="5747" max="5747" width="13.44140625" style="1959" customWidth="1"/>
    <col min="5748" max="5888" width="11.44140625" style="1959"/>
    <col min="5889" max="5889" width="2.109375" style="1959" customWidth="1"/>
    <col min="5890" max="5890" width="36.88671875" style="1959" customWidth="1"/>
    <col min="5891" max="5987" width="0" style="1959" hidden="1" customWidth="1"/>
    <col min="5988" max="6000" width="9" style="1959" customWidth="1"/>
    <col min="6001" max="6002" width="10.109375" style="1959" customWidth="1"/>
    <col min="6003" max="6003" width="13.44140625" style="1959" customWidth="1"/>
    <col min="6004" max="6144" width="11.44140625" style="1959"/>
    <col min="6145" max="6145" width="2.109375" style="1959" customWidth="1"/>
    <col min="6146" max="6146" width="36.88671875" style="1959" customWidth="1"/>
    <col min="6147" max="6243" width="0" style="1959" hidden="1" customWidth="1"/>
    <col min="6244" max="6256" width="9" style="1959" customWidth="1"/>
    <col min="6257" max="6258" width="10.109375" style="1959" customWidth="1"/>
    <col min="6259" max="6259" width="13.44140625" style="1959" customWidth="1"/>
    <col min="6260" max="6400" width="11.44140625" style="1959"/>
    <col min="6401" max="6401" width="2.109375" style="1959" customWidth="1"/>
    <col min="6402" max="6402" width="36.88671875" style="1959" customWidth="1"/>
    <col min="6403" max="6499" width="0" style="1959" hidden="1" customWidth="1"/>
    <col min="6500" max="6512" width="9" style="1959" customWidth="1"/>
    <col min="6513" max="6514" width="10.109375" style="1959" customWidth="1"/>
    <col min="6515" max="6515" width="13.44140625" style="1959" customWidth="1"/>
    <col min="6516" max="6656" width="11.44140625" style="1959"/>
    <col min="6657" max="6657" width="2.109375" style="1959" customWidth="1"/>
    <col min="6658" max="6658" width="36.88671875" style="1959" customWidth="1"/>
    <col min="6659" max="6755" width="0" style="1959" hidden="1" customWidth="1"/>
    <col min="6756" max="6768" width="9" style="1959" customWidth="1"/>
    <col min="6769" max="6770" width="10.109375" style="1959" customWidth="1"/>
    <col min="6771" max="6771" width="13.44140625" style="1959" customWidth="1"/>
    <col min="6772" max="6912" width="11.44140625" style="1959"/>
    <col min="6913" max="6913" width="2.109375" style="1959" customWidth="1"/>
    <col min="6914" max="6914" width="36.88671875" style="1959" customWidth="1"/>
    <col min="6915" max="7011" width="0" style="1959" hidden="1" customWidth="1"/>
    <col min="7012" max="7024" width="9" style="1959" customWidth="1"/>
    <col min="7025" max="7026" width="10.109375" style="1959" customWidth="1"/>
    <col min="7027" max="7027" width="13.44140625" style="1959" customWidth="1"/>
    <col min="7028" max="7168" width="11.44140625" style="1959"/>
    <col min="7169" max="7169" width="2.109375" style="1959" customWidth="1"/>
    <col min="7170" max="7170" width="36.88671875" style="1959" customWidth="1"/>
    <col min="7171" max="7267" width="0" style="1959" hidden="1" customWidth="1"/>
    <col min="7268" max="7280" width="9" style="1959" customWidth="1"/>
    <col min="7281" max="7282" width="10.109375" style="1959" customWidth="1"/>
    <col min="7283" max="7283" width="13.44140625" style="1959" customWidth="1"/>
    <col min="7284" max="7424" width="11.44140625" style="1959"/>
    <col min="7425" max="7425" width="2.109375" style="1959" customWidth="1"/>
    <col min="7426" max="7426" width="36.88671875" style="1959" customWidth="1"/>
    <col min="7427" max="7523" width="0" style="1959" hidden="1" customWidth="1"/>
    <col min="7524" max="7536" width="9" style="1959" customWidth="1"/>
    <col min="7537" max="7538" width="10.109375" style="1959" customWidth="1"/>
    <col min="7539" max="7539" width="13.44140625" style="1959" customWidth="1"/>
    <col min="7540" max="7680" width="11.44140625" style="1959"/>
    <col min="7681" max="7681" width="2.109375" style="1959" customWidth="1"/>
    <col min="7682" max="7682" width="36.88671875" style="1959" customWidth="1"/>
    <col min="7683" max="7779" width="0" style="1959" hidden="1" customWidth="1"/>
    <col min="7780" max="7792" width="9" style="1959" customWidth="1"/>
    <col min="7793" max="7794" width="10.109375" style="1959" customWidth="1"/>
    <col min="7795" max="7795" width="13.44140625" style="1959" customWidth="1"/>
    <col min="7796" max="7936" width="11.44140625" style="1959"/>
    <col min="7937" max="7937" width="2.109375" style="1959" customWidth="1"/>
    <col min="7938" max="7938" width="36.88671875" style="1959" customWidth="1"/>
    <col min="7939" max="8035" width="0" style="1959" hidden="1" customWidth="1"/>
    <col min="8036" max="8048" width="9" style="1959" customWidth="1"/>
    <col min="8049" max="8050" width="10.109375" style="1959" customWidth="1"/>
    <col min="8051" max="8051" width="13.44140625" style="1959" customWidth="1"/>
    <col min="8052" max="8192" width="11.44140625" style="1959"/>
    <col min="8193" max="8193" width="2.109375" style="1959" customWidth="1"/>
    <col min="8194" max="8194" width="36.88671875" style="1959" customWidth="1"/>
    <col min="8195" max="8291" width="0" style="1959" hidden="1" customWidth="1"/>
    <col min="8292" max="8304" width="9" style="1959" customWidth="1"/>
    <col min="8305" max="8306" width="10.109375" style="1959" customWidth="1"/>
    <col min="8307" max="8307" width="13.44140625" style="1959" customWidth="1"/>
    <col min="8308" max="8448" width="11.44140625" style="1959"/>
    <col min="8449" max="8449" width="2.109375" style="1959" customWidth="1"/>
    <col min="8450" max="8450" width="36.88671875" style="1959" customWidth="1"/>
    <col min="8451" max="8547" width="0" style="1959" hidden="1" customWidth="1"/>
    <col min="8548" max="8560" width="9" style="1959" customWidth="1"/>
    <col min="8561" max="8562" width="10.109375" style="1959" customWidth="1"/>
    <col min="8563" max="8563" width="13.44140625" style="1959" customWidth="1"/>
    <col min="8564" max="8704" width="11.44140625" style="1959"/>
    <col min="8705" max="8705" width="2.109375" style="1959" customWidth="1"/>
    <col min="8706" max="8706" width="36.88671875" style="1959" customWidth="1"/>
    <col min="8707" max="8803" width="0" style="1959" hidden="1" customWidth="1"/>
    <col min="8804" max="8816" width="9" style="1959" customWidth="1"/>
    <col min="8817" max="8818" width="10.109375" style="1959" customWidth="1"/>
    <col min="8819" max="8819" width="13.44140625" style="1959" customWidth="1"/>
    <col min="8820" max="8960" width="11.44140625" style="1959"/>
    <col min="8961" max="8961" width="2.109375" style="1959" customWidth="1"/>
    <col min="8962" max="8962" width="36.88671875" style="1959" customWidth="1"/>
    <col min="8963" max="9059" width="0" style="1959" hidden="1" customWidth="1"/>
    <col min="9060" max="9072" width="9" style="1959" customWidth="1"/>
    <col min="9073" max="9074" width="10.109375" style="1959" customWidth="1"/>
    <col min="9075" max="9075" width="13.44140625" style="1959" customWidth="1"/>
    <col min="9076" max="9216" width="11.44140625" style="1959"/>
    <col min="9217" max="9217" width="2.109375" style="1959" customWidth="1"/>
    <col min="9218" max="9218" width="36.88671875" style="1959" customWidth="1"/>
    <col min="9219" max="9315" width="0" style="1959" hidden="1" customWidth="1"/>
    <col min="9316" max="9328" width="9" style="1959" customWidth="1"/>
    <col min="9329" max="9330" width="10.109375" style="1959" customWidth="1"/>
    <col min="9331" max="9331" width="13.44140625" style="1959" customWidth="1"/>
    <col min="9332" max="9472" width="11.44140625" style="1959"/>
    <col min="9473" max="9473" width="2.109375" style="1959" customWidth="1"/>
    <col min="9474" max="9474" width="36.88671875" style="1959" customWidth="1"/>
    <col min="9475" max="9571" width="0" style="1959" hidden="1" customWidth="1"/>
    <col min="9572" max="9584" width="9" style="1959" customWidth="1"/>
    <col min="9585" max="9586" width="10.109375" style="1959" customWidth="1"/>
    <col min="9587" max="9587" width="13.44140625" style="1959" customWidth="1"/>
    <col min="9588" max="9728" width="11.44140625" style="1959"/>
    <col min="9729" max="9729" width="2.109375" style="1959" customWidth="1"/>
    <col min="9730" max="9730" width="36.88671875" style="1959" customWidth="1"/>
    <col min="9731" max="9827" width="0" style="1959" hidden="1" customWidth="1"/>
    <col min="9828" max="9840" width="9" style="1959" customWidth="1"/>
    <col min="9841" max="9842" width="10.109375" style="1959" customWidth="1"/>
    <col min="9843" max="9843" width="13.44140625" style="1959" customWidth="1"/>
    <col min="9844" max="9984" width="11.44140625" style="1959"/>
    <col min="9985" max="9985" width="2.109375" style="1959" customWidth="1"/>
    <col min="9986" max="9986" width="36.88671875" style="1959" customWidth="1"/>
    <col min="9987" max="10083" width="0" style="1959" hidden="1" customWidth="1"/>
    <col min="10084" max="10096" width="9" style="1959" customWidth="1"/>
    <col min="10097" max="10098" width="10.109375" style="1959" customWidth="1"/>
    <col min="10099" max="10099" width="13.44140625" style="1959" customWidth="1"/>
    <col min="10100" max="10240" width="11.44140625" style="1959"/>
    <col min="10241" max="10241" width="2.109375" style="1959" customWidth="1"/>
    <col min="10242" max="10242" width="36.88671875" style="1959" customWidth="1"/>
    <col min="10243" max="10339" width="0" style="1959" hidden="1" customWidth="1"/>
    <col min="10340" max="10352" width="9" style="1959" customWidth="1"/>
    <col min="10353" max="10354" width="10.109375" style="1959" customWidth="1"/>
    <col min="10355" max="10355" width="13.44140625" style="1959" customWidth="1"/>
    <col min="10356" max="10496" width="11.44140625" style="1959"/>
    <col min="10497" max="10497" width="2.109375" style="1959" customWidth="1"/>
    <col min="10498" max="10498" width="36.88671875" style="1959" customWidth="1"/>
    <col min="10499" max="10595" width="0" style="1959" hidden="1" customWidth="1"/>
    <col min="10596" max="10608" width="9" style="1959" customWidth="1"/>
    <col min="10609" max="10610" width="10.109375" style="1959" customWidth="1"/>
    <col min="10611" max="10611" width="13.44140625" style="1959" customWidth="1"/>
    <col min="10612" max="10752" width="11.44140625" style="1959"/>
    <col min="10753" max="10753" width="2.109375" style="1959" customWidth="1"/>
    <col min="10754" max="10754" width="36.88671875" style="1959" customWidth="1"/>
    <col min="10755" max="10851" width="0" style="1959" hidden="1" customWidth="1"/>
    <col min="10852" max="10864" width="9" style="1959" customWidth="1"/>
    <col min="10865" max="10866" width="10.109375" style="1959" customWidth="1"/>
    <col min="10867" max="10867" width="13.44140625" style="1959" customWidth="1"/>
    <col min="10868" max="11008" width="11.44140625" style="1959"/>
    <col min="11009" max="11009" width="2.109375" style="1959" customWidth="1"/>
    <col min="11010" max="11010" width="36.88671875" style="1959" customWidth="1"/>
    <col min="11011" max="11107" width="0" style="1959" hidden="1" customWidth="1"/>
    <col min="11108" max="11120" width="9" style="1959" customWidth="1"/>
    <col min="11121" max="11122" width="10.109375" style="1959" customWidth="1"/>
    <col min="11123" max="11123" width="13.44140625" style="1959" customWidth="1"/>
    <col min="11124" max="11264" width="11.44140625" style="1959"/>
    <col min="11265" max="11265" width="2.109375" style="1959" customWidth="1"/>
    <col min="11266" max="11266" width="36.88671875" style="1959" customWidth="1"/>
    <col min="11267" max="11363" width="0" style="1959" hidden="1" customWidth="1"/>
    <col min="11364" max="11376" width="9" style="1959" customWidth="1"/>
    <col min="11377" max="11378" width="10.109375" style="1959" customWidth="1"/>
    <col min="11379" max="11379" width="13.44140625" style="1959" customWidth="1"/>
    <col min="11380" max="11520" width="11.44140625" style="1959"/>
    <col min="11521" max="11521" width="2.109375" style="1959" customWidth="1"/>
    <col min="11522" max="11522" width="36.88671875" style="1959" customWidth="1"/>
    <col min="11523" max="11619" width="0" style="1959" hidden="1" customWidth="1"/>
    <col min="11620" max="11632" width="9" style="1959" customWidth="1"/>
    <col min="11633" max="11634" width="10.109375" style="1959" customWidth="1"/>
    <col min="11635" max="11635" width="13.44140625" style="1959" customWidth="1"/>
    <col min="11636" max="11776" width="11.44140625" style="1959"/>
    <col min="11777" max="11777" width="2.109375" style="1959" customWidth="1"/>
    <col min="11778" max="11778" width="36.88671875" style="1959" customWidth="1"/>
    <col min="11779" max="11875" width="0" style="1959" hidden="1" customWidth="1"/>
    <col min="11876" max="11888" width="9" style="1959" customWidth="1"/>
    <col min="11889" max="11890" width="10.109375" style="1959" customWidth="1"/>
    <col min="11891" max="11891" width="13.44140625" style="1959" customWidth="1"/>
    <col min="11892" max="12032" width="11.44140625" style="1959"/>
    <col min="12033" max="12033" width="2.109375" style="1959" customWidth="1"/>
    <col min="12034" max="12034" width="36.88671875" style="1959" customWidth="1"/>
    <col min="12035" max="12131" width="0" style="1959" hidden="1" customWidth="1"/>
    <col min="12132" max="12144" width="9" style="1959" customWidth="1"/>
    <col min="12145" max="12146" width="10.109375" style="1959" customWidth="1"/>
    <col min="12147" max="12147" width="13.44140625" style="1959" customWidth="1"/>
    <col min="12148" max="12288" width="11.44140625" style="1959"/>
    <col min="12289" max="12289" width="2.109375" style="1959" customWidth="1"/>
    <col min="12290" max="12290" width="36.88671875" style="1959" customWidth="1"/>
    <col min="12291" max="12387" width="0" style="1959" hidden="1" customWidth="1"/>
    <col min="12388" max="12400" width="9" style="1959" customWidth="1"/>
    <col min="12401" max="12402" width="10.109375" style="1959" customWidth="1"/>
    <col min="12403" max="12403" width="13.44140625" style="1959" customWidth="1"/>
    <col min="12404" max="12544" width="11.44140625" style="1959"/>
    <col min="12545" max="12545" width="2.109375" style="1959" customWidth="1"/>
    <col min="12546" max="12546" width="36.88671875" style="1959" customWidth="1"/>
    <col min="12547" max="12643" width="0" style="1959" hidden="1" customWidth="1"/>
    <col min="12644" max="12656" width="9" style="1959" customWidth="1"/>
    <col min="12657" max="12658" width="10.109375" style="1959" customWidth="1"/>
    <col min="12659" max="12659" width="13.44140625" style="1959" customWidth="1"/>
    <col min="12660" max="12800" width="11.44140625" style="1959"/>
    <col min="12801" max="12801" width="2.109375" style="1959" customWidth="1"/>
    <col min="12802" max="12802" width="36.88671875" style="1959" customWidth="1"/>
    <col min="12803" max="12899" width="0" style="1959" hidden="1" customWidth="1"/>
    <col min="12900" max="12912" width="9" style="1959" customWidth="1"/>
    <col min="12913" max="12914" width="10.109375" style="1959" customWidth="1"/>
    <col min="12915" max="12915" width="13.44140625" style="1959" customWidth="1"/>
    <col min="12916" max="13056" width="11.44140625" style="1959"/>
    <col min="13057" max="13057" width="2.109375" style="1959" customWidth="1"/>
    <col min="13058" max="13058" width="36.88671875" style="1959" customWidth="1"/>
    <col min="13059" max="13155" width="0" style="1959" hidden="1" customWidth="1"/>
    <col min="13156" max="13168" width="9" style="1959" customWidth="1"/>
    <col min="13169" max="13170" width="10.109375" style="1959" customWidth="1"/>
    <col min="13171" max="13171" width="13.44140625" style="1959" customWidth="1"/>
    <col min="13172" max="13312" width="11.44140625" style="1959"/>
    <col min="13313" max="13313" width="2.109375" style="1959" customWidth="1"/>
    <col min="13314" max="13314" width="36.88671875" style="1959" customWidth="1"/>
    <col min="13315" max="13411" width="0" style="1959" hidden="1" customWidth="1"/>
    <col min="13412" max="13424" width="9" style="1959" customWidth="1"/>
    <col min="13425" max="13426" width="10.109375" style="1959" customWidth="1"/>
    <col min="13427" max="13427" width="13.44140625" style="1959" customWidth="1"/>
    <col min="13428" max="13568" width="11.44140625" style="1959"/>
    <col min="13569" max="13569" width="2.109375" style="1959" customWidth="1"/>
    <col min="13570" max="13570" width="36.88671875" style="1959" customWidth="1"/>
    <col min="13571" max="13667" width="0" style="1959" hidden="1" customWidth="1"/>
    <col min="13668" max="13680" width="9" style="1959" customWidth="1"/>
    <col min="13681" max="13682" width="10.109375" style="1959" customWidth="1"/>
    <col min="13683" max="13683" width="13.44140625" style="1959" customWidth="1"/>
    <col min="13684" max="13824" width="11.44140625" style="1959"/>
    <col min="13825" max="13825" width="2.109375" style="1959" customWidth="1"/>
    <col min="13826" max="13826" width="36.88671875" style="1959" customWidth="1"/>
    <col min="13827" max="13923" width="0" style="1959" hidden="1" customWidth="1"/>
    <col min="13924" max="13936" width="9" style="1959" customWidth="1"/>
    <col min="13937" max="13938" width="10.109375" style="1959" customWidth="1"/>
    <col min="13939" max="13939" width="13.44140625" style="1959" customWidth="1"/>
    <col min="13940" max="14080" width="11.44140625" style="1959"/>
    <col min="14081" max="14081" width="2.109375" style="1959" customWidth="1"/>
    <col min="14082" max="14082" width="36.88671875" style="1959" customWidth="1"/>
    <col min="14083" max="14179" width="0" style="1959" hidden="1" customWidth="1"/>
    <col min="14180" max="14192" width="9" style="1959" customWidth="1"/>
    <col min="14193" max="14194" width="10.109375" style="1959" customWidth="1"/>
    <col min="14195" max="14195" width="13.44140625" style="1959" customWidth="1"/>
    <col min="14196" max="14336" width="11.44140625" style="1959"/>
    <col min="14337" max="14337" width="2.109375" style="1959" customWidth="1"/>
    <col min="14338" max="14338" width="36.88671875" style="1959" customWidth="1"/>
    <col min="14339" max="14435" width="0" style="1959" hidden="1" customWidth="1"/>
    <col min="14436" max="14448" width="9" style="1959" customWidth="1"/>
    <col min="14449" max="14450" width="10.109375" style="1959" customWidth="1"/>
    <col min="14451" max="14451" width="13.44140625" style="1959" customWidth="1"/>
    <col min="14452" max="14592" width="11.44140625" style="1959"/>
    <col min="14593" max="14593" width="2.109375" style="1959" customWidth="1"/>
    <col min="14594" max="14594" width="36.88671875" style="1959" customWidth="1"/>
    <col min="14595" max="14691" width="0" style="1959" hidden="1" customWidth="1"/>
    <col min="14692" max="14704" width="9" style="1959" customWidth="1"/>
    <col min="14705" max="14706" width="10.109375" style="1959" customWidth="1"/>
    <col min="14707" max="14707" width="13.44140625" style="1959" customWidth="1"/>
    <col min="14708" max="14848" width="11.44140625" style="1959"/>
    <col min="14849" max="14849" width="2.109375" style="1959" customWidth="1"/>
    <col min="14850" max="14850" width="36.88671875" style="1959" customWidth="1"/>
    <col min="14851" max="14947" width="0" style="1959" hidden="1" customWidth="1"/>
    <col min="14948" max="14960" width="9" style="1959" customWidth="1"/>
    <col min="14961" max="14962" width="10.109375" style="1959" customWidth="1"/>
    <col min="14963" max="14963" width="13.44140625" style="1959" customWidth="1"/>
    <col min="14964" max="15104" width="11.44140625" style="1959"/>
    <col min="15105" max="15105" width="2.109375" style="1959" customWidth="1"/>
    <col min="15106" max="15106" width="36.88671875" style="1959" customWidth="1"/>
    <col min="15107" max="15203" width="0" style="1959" hidden="1" customWidth="1"/>
    <col min="15204" max="15216" width="9" style="1959" customWidth="1"/>
    <col min="15217" max="15218" width="10.109375" style="1959" customWidth="1"/>
    <col min="15219" max="15219" width="13.44140625" style="1959" customWidth="1"/>
    <col min="15220" max="15360" width="11.44140625" style="1959"/>
    <col min="15361" max="15361" width="2.109375" style="1959" customWidth="1"/>
    <col min="15362" max="15362" width="36.88671875" style="1959" customWidth="1"/>
    <col min="15363" max="15459" width="0" style="1959" hidden="1" customWidth="1"/>
    <col min="15460" max="15472" width="9" style="1959" customWidth="1"/>
    <col min="15473" max="15474" width="10.109375" style="1959" customWidth="1"/>
    <col min="15475" max="15475" width="13.44140625" style="1959" customWidth="1"/>
    <col min="15476" max="15616" width="11.44140625" style="1959"/>
    <col min="15617" max="15617" width="2.109375" style="1959" customWidth="1"/>
    <col min="15618" max="15618" width="36.88671875" style="1959" customWidth="1"/>
    <col min="15619" max="15715" width="0" style="1959" hidden="1" customWidth="1"/>
    <col min="15716" max="15728" width="9" style="1959" customWidth="1"/>
    <col min="15729" max="15730" width="10.109375" style="1959" customWidth="1"/>
    <col min="15731" max="15731" width="13.44140625" style="1959" customWidth="1"/>
    <col min="15732" max="15872" width="11.44140625" style="1959"/>
    <col min="15873" max="15873" width="2.109375" style="1959" customWidth="1"/>
    <col min="15874" max="15874" width="36.88671875" style="1959" customWidth="1"/>
    <col min="15875" max="15971" width="0" style="1959" hidden="1" customWidth="1"/>
    <col min="15972" max="15984" width="9" style="1959" customWidth="1"/>
    <col min="15985" max="15986" width="10.109375" style="1959" customWidth="1"/>
    <col min="15987" max="15987" width="13.44140625" style="1959" customWidth="1"/>
    <col min="15988" max="16128" width="11.44140625" style="1959"/>
    <col min="16129" max="16129" width="2.109375" style="1959" customWidth="1"/>
    <col min="16130" max="16130" width="36.88671875" style="1959" customWidth="1"/>
    <col min="16131" max="16227" width="0" style="1959" hidden="1" customWidth="1"/>
    <col min="16228" max="16240" width="9" style="1959" customWidth="1"/>
    <col min="16241" max="16242" width="10.109375" style="1959" customWidth="1"/>
    <col min="16243" max="16243" width="13.44140625" style="1959" customWidth="1"/>
    <col min="16244" max="16384" width="11.44140625" style="1959"/>
  </cols>
  <sheetData>
    <row r="1" spans="1:116">
      <c r="B1" s="1995"/>
      <c r="C1" s="1995"/>
      <c r="D1" s="1995"/>
      <c r="E1" s="1995"/>
      <c r="F1" s="1995"/>
      <c r="G1" s="1995"/>
    </row>
    <row r="2" spans="1:116" s="104" customFormat="1" ht="63" customHeight="1">
      <c r="A2" s="772" t="s">
        <v>1501</v>
      </c>
      <c r="B2" s="772"/>
      <c r="C2" s="772"/>
      <c r="D2" s="772"/>
      <c r="E2" s="772"/>
      <c r="F2" s="772"/>
      <c r="G2" s="772"/>
      <c r="H2" s="772"/>
      <c r="I2" s="772"/>
      <c r="J2" s="772"/>
      <c r="K2" s="772"/>
      <c r="L2" s="772"/>
      <c r="M2" s="772"/>
      <c r="N2" s="772"/>
      <c r="O2" s="772"/>
      <c r="P2" s="772"/>
      <c r="Q2" s="772"/>
      <c r="R2" s="772"/>
      <c r="S2" s="772"/>
      <c r="T2" s="772"/>
      <c r="U2" s="772"/>
      <c r="V2" s="772"/>
      <c r="W2" s="772"/>
      <c r="X2" s="772"/>
      <c r="Y2" s="772"/>
      <c r="Z2" s="772"/>
      <c r="AA2" s="772"/>
      <c r="AB2" s="772"/>
      <c r="AC2" s="772"/>
      <c r="AD2" s="772"/>
      <c r="AE2" s="772"/>
      <c r="AF2" s="772"/>
      <c r="AG2" s="772"/>
      <c r="AH2" s="772"/>
      <c r="AI2" s="772"/>
      <c r="AJ2" s="772"/>
      <c r="AK2" s="772"/>
      <c r="AL2" s="772"/>
      <c r="AM2" s="772"/>
      <c r="AN2" s="772"/>
      <c r="AO2" s="772"/>
      <c r="AP2" s="772"/>
      <c r="AQ2" s="772"/>
      <c r="AR2" s="772"/>
      <c r="AS2" s="772"/>
      <c r="AT2" s="772"/>
      <c r="AU2" s="772"/>
      <c r="AV2" s="772"/>
      <c r="AW2" s="772"/>
      <c r="AX2" s="772"/>
      <c r="AY2" s="772"/>
      <c r="AZ2" s="772"/>
      <c r="BA2" s="772"/>
      <c r="BB2" s="772"/>
      <c r="BC2" s="772"/>
      <c r="BD2" s="772"/>
      <c r="BE2" s="772"/>
      <c r="BF2" s="772"/>
      <c r="BG2" s="772"/>
      <c r="BH2" s="772"/>
      <c r="BI2" s="772"/>
      <c r="BJ2" s="772"/>
      <c r="BK2" s="772"/>
      <c r="BL2" s="772"/>
      <c r="BM2" s="772"/>
      <c r="BN2" s="772"/>
      <c r="BO2" s="772"/>
      <c r="BP2" s="772"/>
      <c r="BQ2" s="772"/>
      <c r="BR2" s="772"/>
      <c r="BS2" s="772"/>
      <c r="BT2" s="772"/>
      <c r="BU2" s="772"/>
      <c r="BV2" s="772"/>
      <c r="BW2" s="772"/>
      <c r="BX2" s="772"/>
      <c r="BY2" s="772"/>
      <c r="BZ2" s="772"/>
      <c r="CA2" s="772"/>
      <c r="CB2" s="772"/>
      <c r="CC2" s="772"/>
      <c r="CD2" s="772"/>
      <c r="CE2" s="772"/>
      <c r="CF2" s="772"/>
      <c r="CG2" s="772"/>
      <c r="CH2" s="772"/>
      <c r="CI2" s="772"/>
      <c r="CJ2" s="772"/>
      <c r="CK2" s="772"/>
      <c r="CL2" s="772"/>
      <c r="CM2" s="772"/>
      <c r="CN2" s="772"/>
      <c r="CO2" s="772"/>
      <c r="CP2" s="772"/>
      <c r="CQ2" s="772"/>
      <c r="CR2" s="772"/>
      <c r="CS2" s="772"/>
      <c r="CT2" s="772"/>
      <c r="CU2" s="772"/>
      <c r="CV2" s="772"/>
      <c r="CW2" s="772"/>
      <c r="CX2" s="772"/>
      <c r="CY2" s="772"/>
      <c r="CZ2" s="772"/>
      <c r="DA2" s="772"/>
      <c r="DB2" s="772"/>
      <c r="DC2" s="772"/>
      <c r="DD2" s="772"/>
      <c r="DE2" s="772"/>
      <c r="DF2" s="772"/>
      <c r="DG2" s="772"/>
      <c r="DH2" s="772"/>
      <c r="DI2" s="772"/>
      <c r="DJ2" s="772"/>
      <c r="DK2" s="772"/>
    </row>
    <row r="3" spans="1:116" s="105" customFormat="1" ht="20.399999999999999" customHeight="1">
      <c r="A3" s="290" t="s">
        <v>1428</v>
      </c>
      <c r="B3" s="652"/>
      <c r="C3" s="652"/>
      <c r="D3" s="652"/>
      <c r="E3" s="652"/>
      <c r="F3" s="652"/>
      <c r="G3" s="652"/>
      <c r="H3" s="653"/>
      <c r="I3" s="653"/>
      <c r="J3" s="653"/>
      <c r="K3" s="653"/>
      <c r="L3" s="653"/>
      <c r="M3" s="653"/>
      <c r="N3" s="653"/>
      <c r="O3" s="653"/>
      <c r="P3" s="653"/>
      <c r="Q3" s="653"/>
      <c r="R3" s="653"/>
      <c r="S3" s="653"/>
      <c r="T3" s="653"/>
      <c r="U3" s="653"/>
      <c r="V3" s="653"/>
      <c r="W3" s="653"/>
      <c r="X3" s="653"/>
      <c r="Y3" s="653"/>
      <c r="Z3" s="653"/>
      <c r="AA3" s="653"/>
      <c r="AB3" s="653"/>
      <c r="AC3" s="653"/>
      <c r="AD3" s="653"/>
      <c r="AE3" s="653"/>
      <c r="AF3" s="653"/>
      <c r="AG3" s="653"/>
      <c r="AH3" s="653"/>
      <c r="AI3" s="653"/>
      <c r="AJ3" s="653"/>
      <c r="AK3" s="653"/>
      <c r="AL3" s="653"/>
      <c r="AM3" s="653"/>
      <c r="AN3" s="653"/>
      <c r="AO3" s="653"/>
      <c r="AP3" s="653"/>
      <c r="AQ3" s="653"/>
      <c r="AR3" s="653"/>
      <c r="AS3" s="653"/>
      <c r="AT3" s="653"/>
      <c r="AU3" s="653"/>
      <c r="AV3" s="653"/>
      <c r="AW3" s="653"/>
      <c r="AX3" s="653"/>
      <c r="AY3" s="653"/>
      <c r="AZ3" s="653"/>
      <c r="BA3" s="653"/>
      <c r="BB3" s="653"/>
      <c r="BC3" s="653"/>
      <c r="BD3" s="653"/>
      <c r="BE3" s="653"/>
      <c r="BF3" s="653"/>
      <c r="BG3" s="653"/>
      <c r="BH3" s="653"/>
      <c r="BI3" s="653"/>
      <c r="BJ3" s="653"/>
      <c r="BK3" s="653"/>
      <c r="BL3" s="653"/>
      <c r="BM3" s="653"/>
      <c r="BN3" s="653"/>
      <c r="BO3" s="653"/>
      <c r="BP3" s="653"/>
      <c r="BQ3" s="653"/>
      <c r="BR3" s="653"/>
      <c r="BS3" s="653"/>
      <c r="BT3" s="653"/>
      <c r="BU3" s="653"/>
      <c r="BV3" s="653"/>
      <c r="BW3" s="653"/>
      <c r="BX3" s="653"/>
      <c r="BY3" s="653"/>
      <c r="BZ3" s="653"/>
      <c r="CA3" s="653"/>
      <c r="CB3" s="653"/>
      <c r="CC3" s="653"/>
      <c r="CD3" s="653"/>
      <c r="CE3" s="653"/>
      <c r="CF3" s="653"/>
      <c r="CG3" s="653"/>
      <c r="CH3" s="653"/>
      <c r="CI3" s="653"/>
      <c r="CJ3" s="653"/>
      <c r="CK3" s="653"/>
      <c r="CL3" s="653"/>
      <c r="CM3" s="653"/>
      <c r="CN3" s="653"/>
      <c r="CO3" s="653"/>
      <c r="CP3" s="653"/>
      <c r="CQ3" s="653"/>
      <c r="CR3" s="653"/>
      <c r="CS3" s="653"/>
      <c r="CT3" s="653"/>
      <c r="CU3" s="653"/>
      <c r="CV3" s="653"/>
      <c r="CW3" s="653"/>
      <c r="CX3" s="653"/>
      <c r="CY3" s="653"/>
      <c r="CZ3" s="653"/>
      <c r="DA3" s="653"/>
      <c r="DB3" s="653"/>
      <c r="DC3" s="653"/>
      <c r="DD3" s="653"/>
      <c r="DE3" s="653"/>
      <c r="DF3" s="653"/>
      <c r="DG3" s="653"/>
      <c r="DH3" s="653"/>
      <c r="DI3" s="653"/>
      <c r="DJ3" s="653"/>
      <c r="DK3" s="653"/>
    </row>
    <row r="4" spans="1:116" s="105" customFormat="1" ht="11.4" thickBot="1">
      <c r="A4" s="1558"/>
      <c r="B4" s="1558"/>
      <c r="C4" s="1558"/>
      <c r="D4" s="1558"/>
      <c r="E4" s="1558"/>
      <c r="F4" s="1558"/>
      <c r="G4" s="1558"/>
      <c r="H4" s="1558"/>
      <c r="I4" s="1558"/>
      <c r="J4" s="1558"/>
      <c r="K4" s="1558"/>
      <c r="L4" s="1558"/>
      <c r="M4" s="1558"/>
      <c r="N4" s="1558"/>
      <c r="O4" s="1558"/>
      <c r="P4" s="1558"/>
      <c r="Q4" s="1558"/>
      <c r="R4" s="1558"/>
      <c r="S4" s="1558"/>
      <c r="T4" s="1558"/>
      <c r="U4" s="1558"/>
      <c r="V4" s="1558"/>
      <c r="W4" s="1558"/>
      <c r="X4" s="1558"/>
      <c r="Y4" s="1558"/>
      <c r="Z4" s="1558"/>
      <c r="AA4" s="1558"/>
      <c r="AB4" s="1558"/>
      <c r="AC4" s="1558"/>
      <c r="AD4" s="1558"/>
      <c r="AE4" s="1558"/>
      <c r="AF4" s="1558"/>
      <c r="AG4" s="1558"/>
      <c r="AH4" s="1558"/>
      <c r="AI4" s="1558"/>
      <c r="AJ4" s="1558"/>
      <c r="AK4" s="1558"/>
      <c r="AL4" s="1558"/>
      <c r="AM4" s="1558"/>
      <c r="AN4" s="1558"/>
      <c r="AO4" s="1558"/>
      <c r="AP4" s="1558"/>
      <c r="AQ4" s="1558"/>
      <c r="AR4" s="1558"/>
      <c r="AS4" s="1558"/>
      <c r="AT4" s="1558"/>
      <c r="AU4" s="1558"/>
      <c r="AV4" s="1558"/>
      <c r="AW4" s="1558"/>
      <c r="AX4" s="1558"/>
      <c r="AY4" s="1558"/>
      <c r="AZ4" s="1558"/>
      <c r="BA4" s="1558"/>
      <c r="BB4" s="1558"/>
      <c r="BC4" s="1558"/>
      <c r="BD4" s="1558"/>
      <c r="BE4" s="1558"/>
      <c r="BF4" s="1558"/>
      <c r="BG4" s="1558"/>
      <c r="BH4" s="1558"/>
      <c r="BI4" s="1558"/>
      <c r="BJ4" s="1558"/>
      <c r="BK4" s="1558"/>
      <c r="BL4" s="1558"/>
      <c r="BM4" s="1558"/>
      <c r="BN4" s="1558"/>
      <c r="BO4" s="1558"/>
      <c r="BP4" s="1558"/>
      <c r="BQ4" s="1558"/>
      <c r="BR4" s="1558"/>
      <c r="BS4" s="1558"/>
      <c r="BT4" s="1558"/>
      <c r="BU4" s="1558"/>
      <c r="BV4" s="1558"/>
      <c r="BW4" s="1558"/>
      <c r="BX4" s="1558"/>
      <c r="BY4" s="1558"/>
      <c r="BZ4" s="1558"/>
      <c r="CA4" s="1558"/>
      <c r="CB4" s="1558"/>
      <c r="CC4" s="1558"/>
      <c r="CD4" s="1558"/>
      <c r="CE4" s="1558"/>
      <c r="CF4" s="1558"/>
      <c r="CG4" s="1558"/>
      <c r="CH4" s="1558"/>
      <c r="CI4" s="1558"/>
      <c r="CJ4" s="1558"/>
      <c r="CK4" s="1558"/>
      <c r="CL4" s="1558"/>
      <c r="CM4" s="1558"/>
      <c r="CN4" s="1558"/>
      <c r="CO4" s="1558"/>
      <c r="CP4" s="1558"/>
      <c r="CQ4" s="1558"/>
      <c r="CR4" s="1558"/>
      <c r="CS4" s="1558"/>
      <c r="CT4" s="1558"/>
      <c r="CU4" s="1558"/>
      <c r="CV4" s="1558"/>
      <c r="CW4" s="651"/>
      <c r="CX4" s="651"/>
      <c r="CY4" s="651"/>
      <c r="CZ4" s="651"/>
      <c r="DA4" s="651"/>
      <c r="DB4" s="651"/>
      <c r="DC4" s="651"/>
      <c r="DD4" s="651"/>
      <c r="DE4" s="651"/>
      <c r="DF4" s="651"/>
      <c r="DG4" s="651"/>
      <c r="DH4" s="651"/>
      <c r="DI4" s="651"/>
      <c r="DJ4" s="651"/>
    </row>
    <row r="5" spans="1:116" s="104" customFormat="1" ht="16.5" customHeight="1">
      <c r="A5" s="2384" t="s">
        <v>1487</v>
      </c>
      <c r="B5" s="2526"/>
      <c r="C5" s="2519">
        <f t="shared" ref="C5:BN5" si="0">+EOMONTH(D5,-1)</f>
        <v>42613</v>
      </c>
      <c r="D5" s="2519">
        <f t="shared" si="0"/>
        <v>42643</v>
      </c>
      <c r="E5" s="2519">
        <f t="shared" si="0"/>
        <v>42674</v>
      </c>
      <c r="F5" s="2519">
        <f t="shared" si="0"/>
        <v>42704</v>
      </c>
      <c r="G5" s="2519">
        <f t="shared" si="0"/>
        <v>42735</v>
      </c>
      <c r="H5" s="2519">
        <f t="shared" si="0"/>
        <v>42766</v>
      </c>
      <c r="I5" s="2519">
        <f t="shared" si="0"/>
        <v>42794</v>
      </c>
      <c r="J5" s="2519">
        <f t="shared" si="0"/>
        <v>42825</v>
      </c>
      <c r="K5" s="2519">
        <f t="shared" si="0"/>
        <v>42855</v>
      </c>
      <c r="L5" s="2519">
        <f t="shared" si="0"/>
        <v>42886</v>
      </c>
      <c r="M5" s="2519">
        <f t="shared" si="0"/>
        <v>42916</v>
      </c>
      <c r="N5" s="2519">
        <f t="shared" si="0"/>
        <v>42947</v>
      </c>
      <c r="O5" s="2519">
        <f t="shared" si="0"/>
        <v>42978</v>
      </c>
      <c r="P5" s="2519">
        <f t="shared" si="0"/>
        <v>43008</v>
      </c>
      <c r="Q5" s="2519">
        <f t="shared" si="0"/>
        <v>43039</v>
      </c>
      <c r="R5" s="2519">
        <f t="shared" si="0"/>
        <v>43069</v>
      </c>
      <c r="S5" s="2519">
        <f t="shared" si="0"/>
        <v>43100</v>
      </c>
      <c r="T5" s="2519">
        <f t="shared" si="0"/>
        <v>43131</v>
      </c>
      <c r="U5" s="2519">
        <f t="shared" si="0"/>
        <v>43159</v>
      </c>
      <c r="V5" s="2519">
        <f t="shared" si="0"/>
        <v>43190</v>
      </c>
      <c r="W5" s="2519">
        <f t="shared" si="0"/>
        <v>43220</v>
      </c>
      <c r="X5" s="2519">
        <f t="shared" si="0"/>
        <v>43251</v>
      </c>
      <c r="Y5" s="2519">
        <f t="shared" si="0"/>
        <v>43281</v>
      </c>
      <c r="Z5" s="2519">
        <f t="shared" si="0"/>
        <v>43312</v>
      </c>
      <c r="AA5" s="2519">
        <f t="shared" si="0"/>
        <v>43343</v>
      </c>
      <c r="AB5" s="2519">
        <f t="shared" si="0"/>
        <v>43373</v>
      </c>
      <c r="AC5" s="2519">
        <f t="shared" si="0"/>
        <v>43404</v>
      </c>
      <c r="AD5" s="2519">
        <f t="shared" si="0"/>
        <v>43434</v>
      </c>
      <c r="AE5" s="2519">
        <f t="shared" si="0"/>
        <v>43465</v>
      </c>
      <c r="AF5" s="2519">
        <f t="shared" si="0"/>
        <v>43496</v>
      </c>
      <c r="AG5" s="2519">
        <f t="shared" si="0"/>
        <v>43524</v>
      </c>
      <c r="AH5" s="2519">
        <f t="shared" si="0"/>
        <v>43555</v>
      </c>
      <c r="AI5" s="2519">
        <f t="shared" si="0"/>
        <v>43585</v>
      </c>
      <c r="AJ5" s="2519">
        <f t="shared" si="0"/>
        <v>43616</v>
      </c>
      <c r="AK5" s="2519">
        <f t="shared" si="0"/>
        <v>43646</v>
      </c>
      <c r="AL5" s="2519">
        <f t="shared" si="0"/>
        <v>43677</v>
      </c>
      <c r="AM5" s="2519">
        <f t="shared" si="0"/>
        <v>43708</v>
      </c>
      <c r="AN5" s="2519">
        <f t="shared" si="0"/>
        <v>43738</v>
      </c>
      <c r="AO5" s="2519">
        <f t="shared" si="0"/>
        <v>43769</v>
      </c>
      <c r="AP5" s="2519">
        <f t="shared" si="0"/>
        <v>43799</v>
      </c>
      <c r="AQ5" s="2519">
        <f t="shared" si="0"/>
        <v>43830</v>
      </c>
      <c r="AR5" s="2519">
        <f t="shared" si="0"/>
        <v>43861</v>
      </c>
      <c r="AS5" s="2519">
        <f t="shared" si="0"/>
        <v>43890</v>
      </c>
      <c r="AT5" s="2519">
        <f t="shared" si="0"/>
        <v>43921</v>
      </c>
      <c r="AU5" s="2519">
        <f t="shared" si="0"/>
        <v>43951</v>
      </c>
      <c r="AV5" s="2519">
        <f t="shared" si="0"/>
        <v>43982</v>
      </c>
      <c r="AW5" s="2519">
        <f t="shared" si="0"/>
        <v>44012</v>
      </c>
      <c r="AX5" s="2519">
        <f t="shared" si="0"/>
        <v>44043</v>
      </c>
      <c r="AY5" s="2519">
        <f t="shared" si="0"/>
        <v>44074</v>
      </c>
      <c r="AZ5" s="2519">
        <f t="shared" si="0"/>
        <v>44104</v>
      </c>
      <c r="BA5" s="2519">
        <f t="shared" si="0"/>
        <v>44135</v>
      </c>
      <c r="BB5" s="2519">
        <f t="shared" si="0"/>
        <v>44165</v>
      </c>
      <c r="BC5" s="2519">
        <f t="shared" si="0"/>
        <v>44196</v>
      </c>
      <c r="BD5" s="2519">
        <f t="shared" si="0"/>
        <v>44227</v>
      </c>
      <c r="BE5" s="2519">
        <f t="shared" si="0"/>
        <v>44255</v>
      </c>
      <c r="BF5" s="2519">
        <f t="shared" si="0"/>
        <v>44286</v>
      </c>
      <c r="BG5" s="2519">
        <f t="shared" si="0"/>
        <v>44316</v>
      </c>
      <c r="BH5" s="2519">
        <f t="shared" si="0"/>
        <v>44347</v>
      </c>
      <c r="BI5" s="2519">
        <f t="shared" si="0"/>
        <v>44377</v>
      </c>
      <c r="BJ5" s="2519">
        <f t="shared" si="0"/>
        <v>44408</v>
      </c>
      <c r="BK5" s="2519">
        <f t="shared" si="0"/>
        <v>44439</v>
      </c>
      <c r="BL5" s="2519">
        <f t="shared" si="0"/>
        <v>44469</v>
      </c>
      <c r="BM5" s="2519">
        <f t="shared" si="0"/>
        <v>44500</v>
      </c>
      <c r="BN5" s="2519">
        <f t="shared" si="0"/>
        <v>44530</v>
      </c>
      <c r="BO5" s="2519">
        <f t="shared" ref="BO5:DE5" si="1">+EOMONTH(BP5,-1)</f>
        <v>44561</v>
      </c>
      <c r="BP5" s="2519">
        <f t="shared" si="1"/>
        <v>44592</v>
      </c>
      <c r="BQ5" s="2519">
        <f t="shared" si="1"/>
        <v>44620</v>
      </c>
      <c r="BR5" s="2519">
        <f t="shared" si="1"/>
        <v>44651</v>
      </c>
      <c r="BS5" s="2519">
        <f t="shared" si="1"/>
        <v>44681</v>
      </c>
      <c r="BT5" s="2519">
        <f t="shared" si="1"/>
        <v>44712</v>
      </c>
      <c r="BU5" s="2519">
        <f t="shared" si="1"/>
        <v>44742</v>
      </c>
      <c r="BV5" s="2519">
        <f t="shared" si="1"/>
        <v>44773</v>
      </c>
      <c r="BW5" s="2519">
        <f t="shared" si="1"/>
        <v>44804</v>
      </c>
      <c r="BX5" s="2519">
        <f t="shared" si="1"/>
        <v>44834</v>
      </c>
      <c r="BY5" s="2519">
        <f t="shared" si="1"/>
        <v>44865</v>
      </c>
      <c r="BZ5" s="2519">
        <f t="shared" si="1"/>
        <v>44895</v>
      </c>
      <c r="CA5" s="2519">
        <f t="shared" si="1"/>
        <v>44926</v>
      </c>
      <c r="CB5" s="2519">
        <f t="shared" si="1"/>
        <v>44957</v>
      </c>
      <c r="CC5" s="2519">
        <f t="shared" si="1"/>
        <v>44985</v>
      </c>
      <c r="CD5" s="2519">
        <f t="shared" si="1"/>
        <v>45016</v>
      </c>
      <c r="CE5" s="2519">
        <f t="shared" si="1"/>
        <v>45046</v>
      </c>
      <c r="CF5" s="2519">
        <f t="shared" si="1"/>
        <v>45077</v>
      </c>
      <c r="CG5" s="2519">
        <f t="shared" si="1"/>
        <v>45107</v>
      </c>
      <c r="CH5" s="2519">
        <f t="shared" si="1"/>
        <v>45138</v>
      </c>
      <c r="CI5" s="2519">
        <f t="shared" si="1"/>
        <v>45169</v>
      </c>
      <c r="CJ5" s="2519">
        <f t="shared" si="1"/>
        <v>45199</v>
      </c>
      <c r="CK5" s="2519">
        <f t="shared" si="1"/>
        <v>45230</v>
      </c>
      <c r="CL5" s="2519">
        <f t="shared" si="1"/>
        <v>45260</v>
      </c>
      <c r="CM5" s="2519">
        <f t="shared" si="1"/>
        <v>45291</v>
      </c>
      <c r="CN5" s="2519">
        <f t="shared" si="1"/>
        <v>45322</v>
      </c>
      <c r="CO5" s="2519">
        <f t="shared" si="1"/>
        <v>45351</v>
      </c>
      <c r="CP5" s="2519">
        <f t="shared" si="1"/>
        <v>45382</v>
      </c>
      <c r="CQ5" s="2519">
        <f t="shared" si="1"/>
        <v>45412</v>
      </c>
      <c r="CR5" s="2519">
        <f t="shared" si="1"/>
        <v>45443</v>
      </c>
      <c r="CS5" s="2519">
        <f t="shared" si="1"/>
        <v>45473</v>
      </c>
      <c r="CT5" s="2519">
        <f t="shared" si="1"/>
        <v>45504</v>
      </c>
      <c r="CU5" s="2519">
        <f t="shared" si="1"/>
        <v>45535</v>
      </c>
      <c r="CV5" s="2519">
        <f t="shared" si="1"/>
        <v>45565</v>
      </c>
      <c r="CW5" s="2519">
        <f t="shared" si="1"/>
        <v>45596</v>
      </c>
      <c r="CX5" s="2519">
        <f t="shared" si="1"/>
        <v>45626</v>
      </c>
      <c r="CY5" s="2519">
        <f t="shared" si="1"/>
        <v>45657</v>
      </c>
      <c r="CZ5" s="2519">
        <f t="shared" si="1"/>
        <v>45688</v>
      </c>
      <c r="DA5" s="2519">
        <f t="shared" si="1"/>
        <v>45716</v>
      </c>
      <c r="DB5" s="2519">
        <f t="shared" si="1"/>
        <v>45747</v>
      </c>
      <c r="DC5" s="2519">
        <f t="shared" si="1"/>
        <v>45777</v>
      </c>
      <c r="DD5" s="2519">
        <f t="shared" si="1"/>
        <v>45808</v>
      </c>
      <c r="DE5" s="2519">
        <f t="shared" si="1"/>
        <v>45838</v>
      </c>
      <c r="DF5" s="2519">
        <f>+EOMONTH(DG5,-1)</f>
        <v>45869</v>
      </c>
      <c r="DG5" s="2519">
        <f>+EOMONTH(DH5,-1)</f>
        <v>45900</v>
      </c>
      <c r="DH5" s="2521">
        <v>45930</v>
      </c>
      <c r="DI5" s="2027" t="s">
        <v>1502</v>
      </c>
      <c r="DJ5" s="2027"/>
      <c r="DK5" s="2028"/>
    </row>
    <row r="6" spans="1:116" s="104" customFormat="1" ht="16.5" customHeight="1">
      <c r="A6" s="2527"/>
      <c r="B6" s="2527"/>
      <c r="C6" s="2520"/>
      <c r="D6" s="2520"/>
      <c r="E6" s="2520"/>
      <c r="F6" s="2520"/>
      <c r="G6" s="2520"/>
      <c r="H6" s="2520"/>
      <c r="I6" s="2520"/>
      <c r="J6" s="2520"/>
      <c r="K6" s="2520"/>
      <c r="L6" s="2520"/>
      <c r="M6" s="2520"/>
      <c r="N6" s="2520"/>
      <c r="O6" s="2520"/>
      <c r="P6" s="2520"/>
      <c r="Q6" s="2520"/>
      <c r="R6" s="2520"/>
      <c r="S6" s="2520"/>
      <c r="T6" s="2520"/>
      <c r="U6" s="2520"/>
      <c r="V6" s="2520"/>
      <c r="W6" s="2520"/>
      <c r="X6" s="2520"/>
      <c r="Y6" s="2520"/>
      <c r="Z6" s="2520"/>
      <c r="AA6" s="2520"/>
      <c r="AB6" s="2520"/>
      <c r="AC6" s="2520"/>
      <c r="AD6" s="2520"/>
      <c r="AE6" s="2520"/>
      <c r="AF6" s="2520"/>
      <c r="AG6" s="2520"/>
      <c r="AH6" s="2520"/>
      <c r="AI6" s="2520"/>
      <c r="AJ6" s="2520"/>
      <c r="AK6" s="2520"/>
      <c r="AL6" s="2520"/>
      <c r="AM6" s="2520"/>
      <c r="AN6" s="2520"/>
      <c r="AO6" s="2520"/>
      <c r="AP6" s="2520"/>
      <c r="AQ6" s="2520"/>
      <c r="AR6" s="2520"/>
      <c r="AS6" s="2520"/>
      <c r="AT6" s="2520"/>
      <c r="AU6" s="2520"/>
      <c r="AV6" s="2520"/>
      <c r="AW6" s="2520"/>
      <c r="AX6" s="2520"/>
      <c r="AY6" s="2520"/>
      <c r="AZ6" s="2520"/>
      <c r="BA6" s="2520"/>
      <c r="BB6" s="2520"/>
      <c r="BC6" s="2520"/>
      <c r="BD6" s="2520"/>
      <c r="BE6" s="2520"/>
      <c r="BF6" s="2520"/>
      <c r="BG6" s="2520"/>
      <c r="BH6" s="2520"/>
      <c r="BI6" s="2520"/>
      <c r="BJ6" s="2520"/>
      <c r="BK6" s="2520"/>
      <c r="BL6" s="2520"/>
      <c r="BM6" s="2520"/>
      <c r="BN6" s="2520"/>
      <c r="BO6" s="2520"/>
      <c r="BP6" s="2520"/>
      <c r="BQ6" s="2520"/>
      <c r="BR6" s="2520"/>
      <c r="BS6" s="2520"/>
      <c r="BT6" s="2520"/>
      <c r="BU6" s="2520"/>
      <c r="BV6" s="2520"/>
      <c r="BW6" s="2520"/>
      <c r="BX6" s="2520"/>
      <c r="BY6" s="2520"/>
      <c r="BZ6" s="2520"/>
      <c r="CA6" s="2520"/>
      <c r="CB6" s="2520"/>
      <c r="CC6" s="2520"/>
      <c r="CD6" s="2520"/>
      <c r="CE6" s="2520"/>
      <c r="CF6" s="2520"/>
      <c r="CG6" s="2520"/>
      <c r="CH6" s="2520"/>
      <c r="CI6" s="2520"/>
      <c r="CJ6" s="2520"/>
      <c r="CK6" s="2520"/>
      <c r="CL6" s="2520"/>
      <c r="CM6" s="2520"/>
      <c r="CN6" s="2520"/>
      <c r="CO6" s="2520"/>
      <c r="CP6" s="2520"/>
      <c r="CQ6" s="2520"/>
      <c r="CR6" s="2520"/>
      <c r="CS6" s="2520"/>
      <c r="CT6" s="2520"/>
      <c r="CU6" s="2520"/>
      <c r="CV6" s="2520"/>
      <c r="CW6" s="2520"/>
      <c r="CX6" s="2520"/>
      <c r="CY6" s="2520"/>
      <c r="CZ6" s="2520"/>
      <c r="DA6" s="2520"/>
      <c r="DB6" s="2520"/>
      <c r="DC6" s="2520"/>
      <c r="DD6" s="2520"/>
      <c r="DE6" s="2520"/>
      <c r="DF6" s="2520"/>
      <c r="DG6" s="2520"/>
      <c r="DH6" s="2522"/>
      <c r="DI6" s="2029" t="s">
        <v>1342</v>
      </c>
      <c r="DJ6" s="2030" t="s">
        <v>1497</v>
      </c>
      <c r="DK6" s="2031" t="s">
        <v>1498</v>
      </c>
    </row>
    <row r="7" spans="1:116" s="104" customFormat="1" ht="15.75" customHeight="1">
      <c r="A7" s="2032" t="s">
        <v>137</v>
      </c>
      <c r="B7" s="2033"/>
      <c r="C7" s="2034">
        <v>1.0295341</v>
      </c>
      <c r="D7" s="2034">
        <v>8.2947870999999989</v>
      </c>
      <c r="E7" s="2034">
        <v>18.0861929</v>
      </c>
      <c r="F7" s="2034">
        <v>6.0785141000000005</v>
      </c>
      <c r="G7" s="2034">
        <v>2.3931385999999999</v>
      </c>
      <c r="H7" s="2034">
        <v>2.1237260999999998</v>
      </c>
      <c r="I7" s="2034">
        <v>1.6849854</v>
      </c>
      <c r="J7" s="2034">
        <v>2.2870317</v>
      </c>
      <c r="K7" s="2034">
        <v>1.2697055000000002</v>
      </c>
      <c r="L7" s="2034">
        <v>1.7785610999999999</v>
      </c>
      <c r="M7" s="2034">
        <v>1.2938146000000001</v>
      </c>
      <c r="N7" s="2034">
        <v>0.74547430000000003</v>
      </c>
      <c r="O7" s="2034">
        <v>1.1564424</v>
      </c>
      <c r="P7" s="2034">
        <v>1.5776697</v>
      </c>
      <c r="Q7" s="2034">
        <v>1.4726853</v>
      </c>
      <c r="R7" s="2034">
        <v>1.7888383000000001</v>
      </c>
      <c r="S7" s="2034">
        <v>1.0127827</v>
      </c>
      <c r="T7" s="2034">
        <v>1.2992725000000001</v>
      </c>
      <c r="U7" s="2034">
        <v>1.0788578</v>
      </c>
      <c r="V7" s="2034">
        <v>2.0231430000000001</v>
      </c>
      <c r="W7" s="2034">
        <v>1.3964544999999999</v>
      </c>
      <c r="X7" s="2034">
        <v>1.6882515</v>
      </c>
      <c r="Y7" s="2034">
        <v>1.5747488000000001</v>
      </c>
      <c r="Z7" s="2034">
        <v>2.3576962000000004</v>
      </c>
      <c r="AA7" s="2034">
        <v>2.1831353</v>
      </c>
      <c r="AB7" s="2034">
        <v>2.0516942</v>
      </c>
      <c r="AC7" s="2034">
        <v>2.3942490000000003</v>
      </c>
      <c r="AD7" s="2034">
        <v>2.0884336999999999</v>
      </c>
      <c r="AE7" s="2034">
        <v>1.7956679</v>
      </c>
      <c r="AF7" s="2034">
        <v>2.2355713000000002</v>
      </c>
      <c r="AG7" s="2034">
        <v>1.8294044999999999</v>
      </c>
      <c r="AH7" s="2034">
        <v>1.0717066000000002</v>
      </c>
      <c r="AI7" s="2034">
        <v>2.9632849999999999</v>
      </c>
      <c r="AJ7" s="2034">
        <v>2.708304</v>
      </c>
      <c r="AK7" s="2034">
        <v>2.2984226000000003</v>
      </c>
      <c r="AL7" s="2034">
        <v>2.5148820000000001</v>
      </c>
      <c r="AM7" s="2034">
        <v>1.6548585999999998</v>
      </c>
      <c r="AN7" s="2034">
        <v>3.3763480000000001</v>
      </c>
      <c r="AO7" s="2034">
        <v>4.3552300000000006</v>
      </c>
      <c r="AP7" s="2034">
        <v>2.3537946000000001</v>
      </c>
      <c r="AQ7" s="2034">
        <v>2.5338250000000002</v>
      </c>
      <c r="AR7" s="2034">
        <v>2.8389929999999999</v>
      </c>
      <c r="AS7" s="2034">
        <v>3.1582240000000001</v>
      </c>
      <c r="AT7" s="2034">
        <v>2.2034617999999999</v>
      </c>
      <c r="AU7" s="2034">
        <v>0.60969760000000006</v>
      </c>
      <c r="AV7" s="2034">
        <v>0.89395939999999996</v>
      </c>
      <c r="AW7" s="2034">
        <v>0.43896179999999996</v>
      </c>
      <c r="AX7" s="2034">
        <v>1.1303171999999999</v>
      </c>
      <c r="AY7" s="2034">
        <v>1.3767551999999998</v>
      </c>
      <c r="AZ7" s="2034">
        <v>4.6349669999999996</v>
      </c>
      <c r="BA7" s="2034">
        <v>3.0308419999999998</v>
      </c>
      <c r="BB7" s="2034">
        <v>4.0711389999999996</v>
      </c>
      <c r="BC7" s="2034">
        <v>4.0722450000000006</v>
      </c>
      <c r="BD7" s="2034">
        <v>2.6520324999999998</v>
      </c>
      <c r="BE7" s="2034">
        <v>3.154738</v>
      </c>
      <c r="BF7" s="2034">
        <v>4.8837109999999999</v>
      </c>
      <c r="BG7" s="2034">
        <v>4.4624389999999998</v>
      </c>
      <c r="BH7" s="2034">
        <v>4.3485279999999999</v>
      </c>
      <c r="BI7" s="2034">
        <v>10.39781</v>
      </c>
      <c r="BJ7" s="2034">
        <v>5.125686</v>
      </c>
      <c r="BK7" s="2034">
        <v>2.3986755999999998</v>
      </c>
      <c r="BL7" s="2034">
        <v>3.39547</v>
      </c>
      <c r="BM7" s="2034">
        <v>3.948874</v>
      </c>
      <c r="BN7" s="2034">
        <v>2.8478409999999998</v>
      </c>
      <c r="BO7" s="2034">
        <v>4.6871119999999999</v>
      </c>
      <c r="BP7" s="2034">
        <v>2.2456548000000001</v>
      </c>
      <c r="BQ7" s="2034">
        <v>2.940998</v>
      </c>
      <c r="BR7" s="2034">
        <v>2.849933</v>
      </c>
      <c r="BS7" s="2034">
        <v>2.0172314</v>
      </c>
      <c r="BT7" s="2034">
        <v>2.1217530999999998</v>
      </c>
      <c r="BU7" s="2034">
        <v>2.210439</v>
      </c>
      <c r="BV7" s="2034">
        <v>1.9578319</v>
      </c>
      <c r="BW7" s="2034">
        <v>1.7763263999999999</v>
      </c>
      <c r="BX7" s="2034">
        <v>1.5852145000000002</v>
      </c>
      <c r="BY7" s="2034">
        <v>1.4650673000000001</v>
      </c>
      <c r="BZ7" s="2034">
        <v>1.4998718</v>
      </c>
      <c r="CA7" s="2034">
        <v>1.6833042</v>
      </c>
      <c r="CB7" s="2034">
        <v>0.91697689999999998</v>
      </c>
      <c r="CC7" s="2034">
        <v>1.0254578000000001</v>
      </c>
      <c r="CD7" s="2034">
        <v>0.90971360000000001</v>
      </c>
      <c r="CE7" s="2034">
        <v>0.7634455</v>
      </c>
      <c r="CF7" s="2034">
        <v>1.5700514999999999</v>
      </c>
      <c r="CG7" s="2034">
        <v>0.81768210000000008</v>
      </c>
      <c r="CH7" s="2034">
        <v>1.3712273000000001</v>
      </c>
      <c r="CI7" s="2034">
        <v>2.5221942999999998</v>
      </c>
      <c r="CJ7" s="2034">
        <v>2.654366</v>
      </c>
      <c r="CK7" s="2034">
        <v>2.4203982000000002</v>
      </c>
      <c r="CL7" s="2034">
        <v>1.2808396</v>
      </c>
      <c r="CM7" s="2034">
        <v>1.7200384</v>
      </c>
      <c r="CN7" s="2034">
        <v>1.2877238</v>
      </c>
      <c r="CO7" s="2034">
        <v>2.7614589999999999</v>
      </c>
      <c r="CP7" s="2034">
        <v>2.2754849999999998</v>
      </c>
      <c r="CQ7" s="2034">
        <v>1.2990769000000002</v>
      </c>
      <c r="CR7" s="2034">
        <v>2.6426959999999999</v>
      </c>
      <c r="CS7" s="2034">
        <v>1.7126366</v>
      </c>
      <c r="CT7" s="2034">
        <v>2.4874527</v>
      </c>
      <c r="CU7" s="2034">
        <v>1.7564244</v>
      </c>
      <c r="CV7" s="2034">
        <v>1.3289857999999999</v>
      </c>
      <c r="CW7" s="2034">
        <v>2.9624579999999998</v>
      </c>
      <c r="CX7" s="2034">
        <v>1.5215841000000001</v>
      </c>
      <c r="CY7" s="2034">
        <v>1.6449281999999998</v>
      </c>
      <c r="CZ7" s="2034">
        <v>1.3966821</v>
      </c>
      <c r="DA7" s="2034">
        <v>1.9098599000000001</v>
      </c>
      <c r="DB7" s="2034">
        <v>1.5360070000000001</v>
      </c>
      <c r="DC7" s="2034">
        <v>1.2584328</v>
      </c>
      <c r="DD7" s="2034">
        <v>1.5234972</v>
      </c>
      <c r="DE7" s="2035">
        <v>1.3958998999999999</v>
      </c>
      <c r="DF7" s="2035">
        <v>1.5374559000000001</v>
      </c>
      <c r="DG7" s="2036">
        <v>1.2905279000000001</v>
      </c>
      <c r="DH7" s="2037">
        <v>1.1247741</v>
      </c>
      <c r="DI7" s="2038">
        <v>265.64366449999994</v>
      </c>
      <c r="DJ7" s="1966">
        <v>100</v>
      </c>
      <c r="DK7" s="1966">
        <v>7.1835988868478147</v>
      </c>
      <c r="DL7" s="2039"/>
    </row>
    <row r="8" spans="1:116" s="104" customFormat="1" ht="15.75" customHeight="1">
      <c r="A8" s="115"/>
      <c r="B8" s="442" t="s">
        <v>1491</v>
      </c>
      <c r="C8" s="2040">
        <v>0.99636979999999997</v>
      </c>
      <c r="D8" s="2040">
        <v>7.9412269999999996</v>
      </c>
      <c r="E8" s="2040">
        <v>17.827449999999999</v>
      </c>
      <c r="F8" s="2040">
        <v>5.6922240000000004</v>
      </c>
      <c r="G8" s="2040">
        <v>2.2887749999999998</v>
      </c>
      <c r="H8" s="2040">
        <v>2.0475289999999999</v>
      </c>
      <c r="I8" s="2040">
        <v>1.5974459999999999</v>
      </c>
      <c r="J8" s="2040">
        <v>1.700607</v>
      </c>
      <c r="K8" s="2040">
        <v>0.95839510000000006</v>
      </c>
      <c r="L8" s="2040">
        <v>1.1978679999999999</v>
      </c>
      <c r="M8" s="2040">
        <v>0.98331900000000005</v>
      </c>
      <c r="N8" s="2040">
        <v>0.52203160000000004</v>
      </c>
      <c r="O8" s="2040">
        <v>0.8312716</v>
      </c>
      <c r="P8" s="2040">
        <v>1.0546690000000001</v>
      </c>
      <c r="Q8" s="2040">
        <v>0.98647759999999995</v>
      </c>
      <c r="R8" s="2040">
        <v>1.1929590000000001</v>
      </c>
      <c r="S8" s="2040">
        <v>0.63084989999999996</v>
      </c>
      <c r="T8" s="2040">
        <v>0.49338880000000002</v>
      </c>
      <c r="U8" s="2040">
        <v>0.69274990000000003</v>
      </c>
      <c r="V8" s="2040">
        <v>0.78072200000000003</v>
      </c>
      <c r="W8" s="2040">
        <v>0.77420630000000001</v>
      </c>
      <c r="X8" s="2040">
        <v>1.2170810000000001</v>
      </c>
      <c r="Y8" s="2040">
        <v>0.83682650000000003</v>
      </c>
      <c r="Z8" s="2040">
        <v>1.7543390000000001</v>
      </c>
      <c r="AA8" s="2040">
        <v>1.4116070000000001</v>
      </c>
      <c r="AB8" s="2040">
        <v>1.125847</v>
      </c>
      <c r="AC8" s="2040">
        <v>1.208742</v>
      </c>
      <c r="AD8" s="2040">
        <v>1.0929199999999999</v>
      </c>
      <c r="AE8" s="2040">
        <v>0.88966659999999997</v>
      </c>
      <c r="AF8" s="2040">
        <v>1.3530040000000001</v>
      </c>
      <c r="AG8" s="2040">
        <v>1.1605639999999999</v>
      </c>
      <c r="AH8" s="2040">
        <v>0.55064650000000004</v>
      </c>
      <c r="AI8" s="2040">
        <v>1.6847129999999999</v>
      </c>
      <c r="AJ8" s="2040">
        <v>1.414371</v>
      </c>
      <c r="AK8" s="2040">
        <v>0.97649260000000004</v>
      </c>
      <c r="AL8" s="2040">
        <v>1.1433420000000001</v>
      </c>
      <c r="AM8" s="2040">
        <v>0.76311439999999997</v>
      </c>
      <c r="AN8" s="2040">
        <v>2.077337</v>
      </c>
      <c r="AO8" s="2040">
        <v>2.4104830000000002</v>
      </c>
      <c r="AP8" s="2040">
        <v>0.94920660000000001</v>
      </c>
      <c r="AQ8" s="2040">
        <v>1.4143209999999999</v>
      </c>
      <c r="AR8" s="2040">
        <v>1.164777</v>
      </c>
      <c r="AS8" s="2040">
        <v>1.3365940000000001</v>
      </c>
      <c r="AT8" s="2040">
        <v>1.4107209999999999</v>
      </c>
      <c r="AU8" s="2040">
        <v>0.2724278</v>
      </c>
      <c r="AV8" s="2040">
        <v>0.67949320000000002</v>
      </c>
      <c r="AW8" s="2040">
        <v>0.26539469999999998</v>
      </c>
      <c r="AX8" s="2040">
        <v>0.56058730000000001</v>
      </c>
      <c r="AY8" s="2040">
        <v>0.88049659999999996</v>
      </c>
      <c r="AZ8" s="2040">
        <v>1.1773149999999999</v>
      </c>
      <c r="BA8" s="2040">
        <v>1.086781</v>
      </c>
      <c r="BB8" s="2040">
        <v>1.8281609999999999</v>
      </c>
      <c r="BC8" s="2040">
        <v>1.612695</v>
      </c>
      <c r="BD8" s="2040">
        <v>0.8390225</v>
      </c>
      <c r="BE8" s="2040">
        <v>1.1056710000000001</v>
      </c>
      <c r="BF8" s="2040">
        <v>2.1343540000000001</v>
      </c>
      <c r="BG8" s="2040">
        <v>1.6582209999999999</v>
      </c>
      <c r="BH8" s="2040">
        <v>2.6700339999999998</v>
      </c>
      <c r="BI8" s="2040">
        <v>8.1288300000000007</v>
      </c>
      <c r="BJ8" s="2040">
        <v>3.60684</v>
      </c>
      <c r="BK8" s="2040">
        <v>1.4253020000000001</v>
      </c>
      <c r="BL8" s="2040">
        <v>1.8504350000000001</v>
      </c>
      <c r="BM8" s="2040">
        <v>2.397764</v>
      </c>
      <c r="BN8" s="2040">
        <v>1.0252140000000001</v>
      </c>
      <c r="BO8" s="2040">
        <v>2.0834999999999999</v>
      </c>
      <c r="BP8" s="2040">
        <v>0.93166780000000005</v>
      </c>
      <c r="BQ8" s="2040">
        <v>1.444472</v>
      </c>
      <c r="BR8" s="2040">
        <v>1.563966</v>
      </c>
      <c r="BS8" s="2040">
        <v>0.85458840000000003</v>
      </c>
      <c r="BT8" s="2040">
        <v>0.87296110000000005</v>
      </c>
      <c r="BU8" s="2040">
        <v>1.094417</v>
      </c>
      <c r="BV8" s="2040">
        <v>0.96025749999999999</v>
      </c>
      <c r="BW8" s="2040">
        <v>1.049644</v>
      </c>
      <c r="BX8" s="2040">
        <v>0.78380380000000005</v>
      </c>
      <c r="BY8" s="2040">
        <v>0.47948180000000001</v>
      </c>
      <c r="BZ8" s="2040">
        <v>0.70834900000000001</v>
      </c>
      <c r="CA8" s="2040">
        <v>0.50667320000000005</v>
      </c>
      <c r="CB8" s="2040">
        <v>0.44615050000000001</v>
      </c>
      <c r="CC8" s="2040">
        <v>0.55846530000000005</v>
      </c>
      <c r="CD8" s="2040">
        <v>0.31796340000000001</v>
      </c>
      <c r="CE8" s="2040">
        <v>0.50367790000000001</v>
      </c>
      <c r="CF8" s="2040">
        <v>0.77093800000000001</v>
      </c>
      <c r="CG8" s="2040">
        <v>0.39056730000000001</v>
      </c>
      <c r="CH8" s="2040">
        <v>0.63782360000000005</v>
      </c>
      <c r="CI8" s="2040">
        <v>0.83580929999999998</v>
      </c>
      <c r="CJ8" s="2040">
        <v>1.1559299999999999</v>
      </c>
      <c r="CK8" s="2040">
        <v>0.92207919999999999</v>
      </c>
      <c r="CL8" s="2040">
        <v>0.78342319999999999</v>
      </c>
      <c r="CM8" s="2040">
        <v>0.83695459999999999</v>
      </c>
      <c r="CN8" s="2040">
        <v>0.63579750000000002</v>
      </c>
      <c r="CO8" s="2040">
        <v>1.252176</v>
      </c>
      <c r="CP8" s="2040">
        <v>1.1158060000000001</v>
      </c>
      <c r="CQ8" s="2040">
        <v>0.66051380000000004</v>
      </c>
      <c r="CR8" s="2040">
        <v>1.5716650000000001</v>
      </c>
      <c r="CS8" s="2040">
        <v>1.094676</v>
      </c>
      <c r="CT8" s="2040">
        <v>1.592973</v>
      </c>
      <c r="CU8" s="2040">
        <v>1.2601290000000001</v>
      </c>
      <c r="CV8" s="2040">
        <v>0.68667389999999995</v>
      </c>
      <c r="CW8" s="2041">
        <v>1.1583730000000001</v>
      </c>
      <c r="CX8" s="2041">
        <v>0.56002609999999997</v>
      </c>
      <c r="CY8" s="2041">
        <v>0.72063489999999997</v>
      </c>
      <c r="CZ8" s="2041">
        <v>0.80492419999999998</v>
      </c>
      <c r="DA8" s="2041">
        <v>1.3872070000000001</v>
      </c>
      <c r="DB8" s="2041">
        <v>0.95635680000000001</v>
      </c>
      <c r="DC8" s="2041">
        <v>0.62429219999999996</v>
      </c>
      <c r="DD8" s="2041">
        <v>0.99078149999999998</v>
      </c>
      <c r="DE8" s="2041">
        <v>0.66557429999999995</v>
      </c>
      <c r="DF8" s="2041">
        <v>1.0002660000000001</v>
      </c>
      <c r="DG8" s="2041">
        <v>0.69149970000000005</v>
      </c>
      <c r="DH8" s="2042">
        <v>0.58088269999999997</v>
      </c>
      <c r="DI8" s="2043">
        <v>157.24708339999995</v>
      </c>
      <c r="DJ8" s="1968">
        <v>59.194742587207458</v>
      </c>
      <c r="DK8" s="1968"/>
      <c r="DL8" s="2039"/>
    </row>
    <row r="9" spans="1:116" s="104" customFormat="1" ht="15.75" customHeight="1">
      <c r="A9" s="119"/>
      <c r="B9" s="2044" t="s">
        <v>1492</v>
      </c>
      <c r="C9" s="2045">
        <v>3.3164300000000001E-2</v>
      </c>
      <c r="D9" s="2045">
        <v>0.35356009999999999</v>
      </c>
      <c r="E9" s="2045">
        <v>0.2587429</v>
      </c>
      <c r="F9" s="2045">
        <v>0.38629010000000003</v>
      </c>
      <c r="G9" s="2045">
        <v>0.1043636</v>
      </c>
      <c r="H9" s="2045">
        <v>7.6197100000000004E-2</v>
      </c>
      <c r="I9" s="2045">
        <v>8.7539400000000003E-2</v>
      </c>
      <c r="J9" s="2045">
        <v>0.58642470000000002</v>
      </c>
      <c r="K9" s="2045">
        <v>0.31131039999999999</v>
      </c>
      <c r="L9" s="2045">
        <v>0.58069309999999996</v>
      </c>
      <c r="M9" s="2045">
        <v>0.31049559999999998</v>
      </c>
      <c r="N9" s="2045">
        <v>0.22344269999999999</v>
      </c>
      <c r="O9" s="2045">
        <v>0.32517079999999998</v>
      </c>
      <c r="P9" s="2045">
        <v>0.52300069999999999</v>
      </c>
      <c r="Q9" s="2045">
        <v>0.48620770000000002</v>
      </c>
      <c r="R9" s="2045">
        <v>0.5958793</v>
      </c>
      <c r="S9" s="2045">
        <v>0.38193280000000002</v>
      </c>
      <c r="T9" s="2045">
        <v>0.80588369999999998</v>
      </c>
      <c r="U9" s="2045">
        <v>0.3861079</v>
      </c>
      <c r="V9" s="2045">
        <v>1.242421</v>
      </c>
      <c r="W9" s="2045">
        <v>0.62224820000000003</v>
      </c>
      <c r="X9" s="2045">
        <v>0.47117049999999999</v>
      </c>
      <c r="Y9" s="2045">
        <v>0.73792230000000003</v>
      </c>
      <c r="Z9" s="2045">
        <v>0.60335720000000004</v>
      </c>
      <c r="AA9" s="2045">
        <v>0.77152829999999994</v>
      </c>
      <c r="AB9" s="2045">
        <v>0.92584719999999998</v>
      </c>
      <c r="AC9" s="2045">
        <v>1.1855070000000001</v>
      </c>
      <c r="AD9" s="2045">
        <v>0.99551369999999995</v>
      </c>
      <c r="AE9" s="2045">
        <v>0.90600130000000001</v>
      </c>
      <c r="AF9" s="2045">
        <v>0.88256730000000005</v>
      </c>
      <c r="AG9" s="2045">
        <v>0.66884049999999995</v>
      </c>
      <c r="AH9" s="2045">
        <v>0.52106010000000003</v>
      </c>
      <c r="AI9" s="2045">
        <v>1.278572</v>
      </c>
      <c r="AJ9" s="2045">
        <v>1.293933</v>
      </c>
      <c r="AK9" s="2045">
        <v>1.32193</v>
      </c>
      <c r="AL9" s="2045">
        <v>1.37154</v>
      </c>
      <c r="AM9" s="2045">
        <v>0.89174419999999999</v>
      </c>
      <c r="AN9" s="2045">
        <v>1.2990109999999999</v>
      </c>
      <c r="AO9" s="2045">
        <v>1.944747</v>
      </c>
      <c r="AP9" s="2045">
        <v>1.4045879999999999</v>
      </c>
      <c r="AQ9" s="2045">
        <v>1.1195040000000001</v>
      </c>
      <c r="AR9" s="2045">
        <v>1.6742159999999999</v>
      </c>
      <c r="AS9" s="2045">
        <v>1.8216300000000001</v>
      </c>
      <c r="AT9" s="2045">
        <v>0.79274080000000002</v>
      </c>
      <c r="AU9" s="2045">
        <v>0.33726980000000001</v>
      </c>
      <c r="AV9" s="2045">
        <v>0.2144662</v>
      </c>
      <c r="AW9" s="2045">
        <v>0.1735671</v>
      </c>
      <c r="AX9" s="2045">
        <v>0.56972990000000001</v>
      </c>
      <c r="AY9" s="2045">
        <v>0.49625859999999999</v>
      </c>
      <c r="AZ9" s="2045">
        <v>3.4576519999999999</v>
      </c>
      <c r="BA9" s="2045">
        <v>1.944061</v>
      </c>
      <c r="BB9" s="2045">
        <v>2.2429779999999999</v>
      </c>
      <c r="BC9" s="2045">
        <v>2.4595500000000001</v>
      </c>
      <c r="BD9" s="2045">
        <v>1.81301</v>
      </c>
      <c r="BE9" s="2045">
        <v>2.049067</v>
      </c>
      <c r="BF9" s="2045">
        <v>2.7493569999999998</v>
      </c>
      <c r="BG9" s="2045">
        <v>2.8042180000000001</v>
      </c>
      <c r="BH9" s="2045">
        <v>1.6784939999999999</v>
      </c>
      <c r="BI9" s="2045">
        <v>2.26898</v>
      </c>
      <c r="BJ9" s="2045">
        <v>1.5188459999999999</v>
      </c>
      <c r="BK9" s="2045">
        <v>0.97337359999999995</v>
      </c>
      <c r="BL9" s="2045">
        <v>1.5450349999999999</v>
      </c>
      <c r="BM9" s="2045">
        <v>1.55111</v>
      </c>
      <c r="BN9" s="2045">
        <v>1.822627</v>
      </c>
      <c r="BO9" s="2045">
        <v>2.603612</v>
      </c>
      <c r="BP9" s="2045">
        <v>1.313987</v>
      </c>
      <c r="BQ9" s="2045">
        <v>1.496526</v>
      </c>
      <c r="BR9" s="2045">
        <v>1.2859670000000001</v>
      </c>
      <c r="BS9" s="2045">
        <v>1.1626430000000001</v>
      </c>
      <c r="BT9" s="2045">
        <v>1.2487919999999999</v>
      </c>
      <c r="BU9" s="2045">
        <v>1.1160220000000001</v>
      </c>
      <c r="BV9" s="2045">
        <v>0.99757439999999997</v>
      </c>
      <c r="BW9" s="2045">
        <v>0.72668239999999995</v>
      </c>
      <c r="BX9" s="2045">
        <v>0.80141070000000003</v>
      </c>
      <c r="BY9" s="2045">
        <v>0.9855855</v>
      </c>
      <c r="BZ9" s="2045">
        <v>0.79152279999999997</v>
      </c>
      <c r="CA9" s="2045">
        <v>1.176631</v>
      </c>
      <c r="CB9" s="2045">
        <v>0.47082639999999998</v>
      </c>
      <c r="CC9" s="2045">
        <v>0.46699249999999998</v>
      </c>
      <c r="CD9" s="2045">
        <v>0.5917502</v>
      </c>
      <c r="CE9" s="2045">
        <v>0.25976759999999999</v>
      </c>
      <c r="CF9" s="2045">
        <v>0.79911350000000003</v>
      </c>
      <c r="CG9" s="2045">
        <v>0.42711480000000002</v>
      </c>
      <c r="CH9" s="2045">
        <v>0.73340369999999999</v>
      </c>
      <c r="CI9" s="2045">
        <v>1.686385</v>
      </c>
      <c r="CJ9" s="2045">
        <v>1.4984360000000001</v>
      </c>
      <c r="CK9" s="2045">
        <v>1.498319</v>
      </c>
      <c r="CL9" s="2045">
        <v>0.49741639999999998</v>
      </c>
      <c r="CM9" s="2045">
        <v>0.88308379999999997</v>
      </c>
      <c r="CN9" s="2045">
        <v>0.65192629999999996</v>
      </c>
      <c r="CO9" s="2045">
        <v>1.5092829999999999</v>
      </c>
      <c r="CP9" s="2045">
        <v>1.1596789999999999</v>
      </c>
      <c r="CQ9" s="2045">
        <v>0.63856310000000005</v>
      </c>
      <c r="CR9" s="2045">
        <v>1.0710310000000001</v>
      </c>
      <c r="CS9" s="2045">
        <v>0.61796059999999997</v>
      </c>
      <c r="CT9" s="2045">
        <v>0.89447969999999999</v>
      </c>
      <c r="CU9" s="2045">
        <v>0.4962954</v>
      </c>
      <c r="CV9" s="2045">
        <v>0.64231190000000005</v>
      </c>
      <c r="CW9" s="2045">
        <v>1.8040849999999999</v>
      </c>
      <c r="CX9" s="2045">
        <v>0.96155800000000002</v>
      </c>
      <c r="CY9" s="2045">
        <v>0.92429329999999998</v>
      </c>
      <c r="CZ9" s="2045">
        <v>0.59175789999999995</v>
      </c>
      <c r="DA9" s="2045">
        <v>0.52265289999999998</v>
      </c>
      <c r="DB9" s="2045">
        <v>0.5796502</v>
      </c>
      <c r="DC9" s="2046">
        <v>0.63414060000000005</v>
      </c>
      <c r="DD9" s="2046">
        <v>0.53271570000000001</v>
      </c>
      <c r="DE9" s="2046">
        <v>0.73032560000000002</v>
      </c>
      <c r="DF9" s="2046">
        <v>0.5371899</v>
      </c>
      <c r="DG9" s="2046">
        <v>0.59902820000000001</v>
      </c>
      <c r="DH9" s="2047">
        <v>0.54389140000000002</v>
      </c>
      <c r="DI9" s="2048">
        <v>108.39658109999999</v>
      </c>
      <c r="DJ9" s="1971">
        <v>40.805257412792542</v>
      </c>
      <c r="DK9" s="1971"/>
      <c r="DL9" s="2039"/>
    </row>
    <row r="10" spans="1:116" s="104" customFormat="1" ht="15.75" customHeight="1">
      <c r="A10" s="115" t="s">
        <v>140</v>
      </c>
      <c r="B10" s="442"/>
      <c r="C10" s="2035">
        <v>9.1663634999999992</v>
      </c>
      <c r="D10" s="2035">
        <v>179.54869300000001</v>
      </c>
      <c r="E10" s="2035">
        <v>146.54319100000001</v>
      </c>
      <c r="F10" s="2035">
        <v>66.650101000000006</v>
      </c>
      <c r="G10" s="2035">
        <v>46.849509999999995</v>
      </c>
      <c r="H10" s="2035">
        <v>33.229089000000002</v>
      </c>
      <c r="I10" s="2035">
        <v>25.026087</v>
      </c>
      <c r="J10" s="2035">
        <v>27.493653999999999</v>
      </c>
      <c r="K10" s="2035">
        <v>20.578357999999998</v>
      </c>
      <c r="L10" s="2035">
        <v>18.391459000000001</v>
      </c>
      <c r="M10" s="2035">
        <v>16.145569000000002</v>
      </c>
      <c r="N10" s="2035">
        <v>11.412749999999999</v>
      </c>
      <c r="O10" s="2035">
        <v>17.882505999999999</v>
      </c>
      <c r="P10" s="2035">
        <v>17.256636</v>
      </c>
      <c r="Q10" s="2035">
        <v>11.452099</v>
      </c>
      <c r="R10" s="2035">
        <v>11.570045</v>
      </c>
      <c r="S10" s="2035">
        <v>12.42882</v>
      </c>
      <c r="T10" s="2035">
        <v>10.351455</v>
      </c>
      <c r="U10" s="2035">
        <v>10.744432</v>
      </c>
      <c r="V10" s="2035">
        <v>13.614021000000001</v>
      </c>
      <c r="W10" s="2035">
        <v>12.631516000000001</v>
      </c>
      <c r="X10" s="2035">
        <v>12.984881000000001</v>
      </c>
      <c r="Y10" s="2035">
        <v>13.359883</v>
      </c>
      <c r="Z10" s="2035">
        <v>8.8336009999999998</v>
      </c>
      <c r="AA10" s="2035">
        <v>10.998783</v>
      </c>
      <c r="AB10" s="2035">
        <v>10.673691</v>
      </c>
      <c r="AC10" s="2035">
        <v>11.551774</v>
      </c>
      <c r="AD10" s="2035">
        <v>8.9001239999999999</v>
      </c>
      <c r="AE10" s="2035">
        <v>9.054551</v>
      </c>
      <c r="AF10" s="2035">
        <v>6.8506359999999997</v>
      </c>
      <c r="AG10" s="2035">
        <v>9.5796460000000003</v>
      </c>
      <c r="AH10" s="2035">
        <v>13.667154</v>
      </c>
      <c r="AI10" s="2035">
        <v>19.812360999999999</v>
      </c>
      <c r="AJ10" s="2035">
        <v>22.169991</v>
      </c>
      <c r="AK10" s="2035">
        <v>18.116906999999998</v>
      </c>
      <c r="AL10" s="2035">
        <v>9.7314480000000003</v>
      </c>
      <c r="AM10" s="2035">
        <v>11.783546999999999</v>
      </c>
      <c r="AN10" s="2035">
        <v>8.811596999999999</v>
      </c>
      <c r="AO10" s="2035">
        <v>11.262657000000001</v>
      </c>
      <c r="AP10" s="2035">
        <v>12.398273</v>
      </c>
      <c r="AQ10" s="2035">
        <v>10.477874</v>
      </c>
      <c r="AR10" s="2035">
        <v>9.126574999999999</v>
      </c>
      <c r="AS10" s="2035">
        <v>11.392440000000001</v>
      </c>
      <c r="AT10" s="2035">
        <v>5.5694119999999998</v>
      </c>
      <c r="AU10" s="2035">
        <v>1.8322772000000001</v>
      </c>
      <c r="AV10" s="2035">
        <v>1.8847969</v>
      </c>
      <c r="AW10" s="2035">
        <v>1.4972438000000001</v>
      </c>
      <c r="AX10" s="2035">
        <v>2.0725147000000002</v>
      </c>
      <c r="AY10" s="2035">
        <v>4.9831459999999996</v>
      </c>
      <c r="AZ10" s="2035">
        <v>6.6830210000000001</v>
      </c>
      <c r="BA10" s="2035">
        <v>6.6743760000000005</v>
      </c>
      <c r="BB10" s="2035">
        <v>7.2081739999999996</v>
      </c>
      <c r="BC10" s="2035">
        <v>9.1173770000000012</v>
      </c>
      <c r="BD10" s="2035">
        <v>7.3054899999999998</v>
      </c>
      <c r="BE10" s="2035">
        <v>6.1191499999999994</v>
      </c>
      <c r="BF10" s="2035">
        <v>10.976993</v>
      </c>
      <c r="BG10" s="2035">
        <v>9.1757260000000009</v>
      </c>
      <c r="BH10" s="2035">
        <v>9.3671870000000013</v>
      </c>
      <c r="BI10" s="2035">
        <v>9.7193570000000005</v>
      </c>
      <c r="BJ10" s="2035">
        <v>11.477059000000001</v>
      </c>
      <c r="BK10" s="2035">
        <v>5.9750540000000001</v>
      </c>
      <c r="BL10" s="2035">
        <v>6.4457330000000006</v>
      </c>
      <c r="BM10" s="2035">
        <v>4.9881679999999999</v>
      </c>
      <c r="BN10" s="2035">
        <v>6.3560090000000002</v>
      </c>
      <c r="BO10" s="2035">
        <v>6.5095510000000001</v>
      </c>
      <c r="BP10" s="2035">
        <v>5.1546960000000004</v>
      </c>
      <c r="BQ10" s="2035">
        <v>4.2932699999999997</v>
      </c>
      <c r="BR10" s="2035">
        <v>6.6250809999999998</v>
      </c>
      <c r="BS10" s="2035">
        <v>4.8433700000000002</v>
      </c>
      <c r="BT10" s="2035">
        <v>3.3992290000000001</v>
      </c>
      <c r="BU10" s="2035">
        <v>5.57362</v>
      </c>
      <c r="BV10" s="2035">
        <v>3.2086620000000003</v>
      </c>
      <c r="BW10" s="2035">
        <v>2.5738058000000001</v>
      </c>
      <c r="BX10" s="2035">
        <v>3.358835</v>
      </c>
      <c r="BY10" s="2035">
        <v>2.8471464000000002</v>
      </c>
      <c r="BZ10" s="2035">
        <v>2.9702713999999997</v>
      </c>
      <c r="CA10" s="2035">
        <v>2.5431628000000002</v>
      </c>
      <c r="CB10" s="2035">
        <v>2.3383437000000002</v>
      </c>
      <c r="CC10" s="2035">
        <v>1.8590651999999999</v>
      </c>
      <c r="CD10" s="2035">
        <v>2.7899010000000004</v>
      </c>
      <c r="CE10" s="2035">
        <v>2.6131739999999999</v>
      </c>
      <c r="CF10" s="2035">
        <v>2.4502509999999997</v>
      </c>
      <c r="CG10" s="2035">
        <v>2.0319419000000001</v>
      </c>
      <c r="CH10" s="2035">
        <v>3.2144909999999998</v>
      </c>
      <c r="CI10" s="2035">
        <v>3.1612580000000001</v>
      </c>
      <c r="CJ10" s="2035">
        <v>3.3140720000000004</v>
      </c>
      <c r="CK10" s="2035">
        <v>2.5134100000000004</v>
      </c>
      <c r="CL10" s="2035">
        <v>2.7058369999999998</v>
      </c>
      <c r="CM10" s="2035">
        <v>2.1247093000000001</v>
      </c>
      <c r="CN10" s="2035">
        <v>3.4139140000000001</v>
      </c>
      <c r="CO10" s="2035">
        <v>2.6143257000000002</v>
      </c>
      <c r="CP10" s="2035">
        <v>1.9568181</v>
      </c>
      <c r="CQ10" s="2035">
        <v>2.8266419999999997</v>
      </c>
      <c r="CR10" s="2035">
        <v>3.6697860000000002</v>
      </c>
      <c r="CS10" s="2035">
        <v>2.341091</v>
      </c>
      <c r="CT10" s="2035">
        <v>2.1019318</v>
      </c>
      <c r="CU10" s="2035">
        <v>1.8571092</v>
      </c>
      <c r="CV10" s="2035">
        <v>2.2566052999999999</v>
      </c>
      <c r="CW10" s="2035">
        <v>2.2095923000000002</v>
      </c>
      <c r="CX10" s="2035">
        <v>1.4799236</v>
      </c>
      <c r="CY10" s="2035">
        <v>2.3076251000000001</v>
      </c>
      <c r="CZ10" s="2035">
        <v>2.8728758000000001</v>
      </c>
      <c r="DA10" s="2035">
        <v>2.0044114999999998</v>
      </c>
      <c r="DB10" s="2035">
        <v>2.0785803999999999</v>
      </c>
      <c r="DC10" s="2035">
        <v>1.3870262</v>
      </c>
      <c r="DD10" s="2035">
        <v>1.4170364</v>
      </c>
      <c r="DE10" s="2035">
        <v>2.1144923000000002</v>
      </c>
      <c r="DF10" s="2035">
        <v>2.8191228000000002</v>
      </c>
      <c r="DG10" s="2035">
        <v>1.4699200000000001</v>
      </c>
      <c r="DH10" s="2049">
        <v>1.0015749</v>
      </c>
      <c r="DI10" s="2038">
        <v>1247.150572</v>
      </c>
      <c r="DJ10" s="1966">
        <v>100</v>
      </c>
      <c r="DK10" s="1966">
        <v>33.72574112623272</v>
      </c>
      <c r="DL10" s="2039"/>
    </row>
    <row r="11" spans="1:116" s="104" customFormat="1" ht="15.75" customHeight="1">
      <c r="A11" s="115"/>
      <c r="B11" s="442" t="s">
        <v>1491</v>
      </c>
      <c r="C11" s="2040">
        <v>8.6716999999999995</v>
      </c>
      <c r="D11" s="2040">
        <v>174.11660000000001</v>
      </c>
      <c r="E11" s="2040">
        <v>140.8168</v>
      </c>
      <c r="F11" s="2040">
        <v>61.628450000000001</v>
      </c>
      <c r="G11" s="2040">
        <v>41.816189999999999</v>
      </c>
      <c r="H11" s="2040">
        <v>30.58812</v>
      </c>
      <c r="I11" s="2040">
        <v>20.652740000000001</v>
      </c>
      <c r="J11" s="2040">
        <v>22.31587</v>
      </c>
      <c r="K11" s="2040">
        <v>16.722819999999999</v>
      </c>
      <c r="L11" s="2040">
        <v>14.06874</v>
      </c>
      <c r="M11" s="2040">
        <v>12.68656</v>
      </c>
      <c r="N11" s="2040">
        <v>8.4745489999999997</v>
      </c>
      <c r="O11" s="2040">
        <v>12.151479999999999</v>
      </c>
      <c r="P11" s="2040">
        <v>10.889430000000001</v>
      </c>
      <c r="Q11" s="2040">
        <v>7.7165600000000003</v>
      </c>
      <c r="R11" s="2040">
        <v>6.392436</v>
      </c>
      <c r="S11" s="2040">
        <v>7.7071719999999999</v>
      </c>
      <c r="T11" s="2040">
        <v>6.2681009999999997</v>
      </c>
      <c r="U11" s="2040">
        <v>7.1340469999999998</v>
      </c>
      <c r="V11" s="2040">
        <v>8.8274930000000005</v>
      </c>
      <c r="W11" s="2040">
        <v>7.6685290000000004</v>
      </c>
      <c r="X11" s="2040">
        <v>7.7008270000000003</v>
      </c>
      <c r="Y11" s="2040">
        <v>7.7772829999999997</v>
      </c>
      <c r="Z11" s="2040">
        <v>4.8080809999999996</v>
      </c>
      <c r="AA11" s="2040">
        <v>6.2659190000000002</v>
      </c>
      <c r="AB11" s="2040">
        <v>6.0643779999999996</v>
      </c>
      <c r="AC11" s="2040">
        <v>4.5845570000000002</v>
      </c>
      <c r="AD11" s="2040">
        <v>4.3471120000000001</v>
      </c>
      <c r="AE11" s="2040">
        <v>4.2022789999999999</v>
      </c>
      <c r="AF11" s="2040">
        <v>2.5630410000000001</v>
      </c>
      <c r="AG11" s="2040">
        <v>4.5602369999999999</v>
      </c>
      <c r="AH11" s="2040">
        <v>6.8508570000000004</v>
      </c>
      <c r="AI11" s="2040">
        <v>7.1334410000000004</v>
      </c>
      <c r="AJ11" s="2040">
        <v>7.5986310000000001</v>
      </c>
      <c r="AK11" s="2040">
        <v>7.8865970000000001</v>
      </c>
      <c r="AL11" s="2040">
        <v>4.8412670000000002</v>
      </c>
      <c r="AM11" s="2040">
        <v>6.1376179999999998</v>
      </c>
      <c r="AN11" s="2040">
        <v>4.6601189999999999</v>
      </c>
      <c r="AO11" s="2040">
        <v>5.9357759999999997</v>
      </c>
      <c r="AP11" s="2040">
        <v>6.3010809999999999</v>
      </c>
      <c r="AQ11" s="2040">
        <v>5.0950160000000002</v>
      </c>
      <c r="AR11" s="2040">
        <v>4.8492470000000001</v>
      </c>
      <c r="AS11" s="2040">
        <v>5.5748600000000001</v>
      </c>
      <c r="AT11" s="2040">
        <v>2.7962799999999999</v>
      </c>
      <c r="AU11" s="2040">
        <v>0.96266209999999997</v>
      </c>
      <c r="AV11" s="2040">
        <v>1.2820959999999999</v>
      </c>
      <c r="AW11" s="2040">
        <v>0.92048110000000005</v>
      </c>
      <c r="AX11" s="2040">
        <v>1.23573</v>
      </c>
      <c r="AY11" s="2040">
        <v>2.3249010000000001</v>
      </c>
      <c r="AZ11" s="2040">
        <v>2.4994269999999998</v>
      </c>
      <c r="BA11" s="2040">
        <v>2.9522930000000001</v>
      </c>
      <c r="BB11" s="2040">
        <v>3.5806800000000001</v>
      </c>
      <c r="BC11" s="2040">
        <v>3.6103930000000002</v>
      </c>
      <c r="BD11" s="2040">
        <v>3.085426</v>
      </c>
      <c r="BE11" s="2040">
        <v>2.5192679999999998</v>
      </c>
      <c r="BF11" s="2040">
        <v>4.6741590000000004</v>
      </c>
      <c r="BG11" s="2040">
        <v>3.7793890000000001</v>
      </c>
      <c r="BH11" s="2040">
        <v>5.0703870000000002</v>
      </c>
      <c r="BI11" s="2040">
        <v>6.0087900000000003</v>
      </c>
      <c r="BJ11" s="2040">
        <v>7.2001030000000004</v>
      </c>
      <c r="BK11" s="2040">
        <v>3.059205</v>
      </c>
      <c r="BL11" s="2040">
        <v>2.6377060000000001</v>
      </c>
      <c r="BM11" s="2040">
        <v>1.6458060000000001</v>
      </c>
      <c r="BN11" s="2040">
        <v>1.8572010000000001</v>
      </c>
      <c r="BO11" s="2040">
        <v>2.0574059999999998</v>
      </c>
      <c r="BP11" s="2040">
        <v>1.2017420000000001</v>
      </c>
      <c r="BQ11" s="2040">
        <v>1.199586</v>
      </c>
      <c r="BR11" s="2040">
        <v>1.7941670000000001</v>
      </c>
      <c r="BS11" s="2040">
        <v>1.1467449999999999</v>
      </c>
      <c r="BT11" s="2040">
        <v>1.013126</v>
      </c>
      <c r="BU11" s="2040">
        <v>2.1417730000000001</v>
      </c>
      <c r="BV11" s="2040">
        <v>1.313099</v>
      </c>
      <c r="BW11" s="2040">
        <v>0.5841788</v>
      </c>
      <c r="BX11" s="2040">
        <v>1.203171</v>
      </c>
      <c r="BY11" s="2040">
        <v>0.82435239999999999</v>
      </c>
      <c r="BZ11" s="2040">
        <v>0.81546439999999998</v>
      </c>
      <c r="CA11" s="2040">
        <v>0.23845279999999999</v>
      </c>
      <c r="CB11" s="2040">
        <v>0.70786470000000001</v>
      </c>
      <c r="CC11" s="2040">
        <v>0.92055359999999997</v>
      </c>
      <c r="CD11" s="2040">
        <v>1.0042390000000001</v>
      </c>
      <c r="CE11" s="2040">
        <v>1.299982</v>
      </c>
      <c r="CF11" s="2040">
        <v>1.043372</v>
      </c>
      <c r="CG11" s="2040">
        <v>0.83453489999999997</v>
      </c>
      <c r="CH11" s="2040">
        <v>1.4099379999999999</v>
      </c>
      <c r="CI11" s="2040">
        <v>1.337839</v>
      </c>
      <c r="CJ11" s="2040">
        <v>1.184099</v>
      </c>
      <c r="CK11" s="2040">
        <v>1.088273</v>
      </c>
      <c r="CL11" s="2040">
        <v>1.1572009999999999</v>
      </c>
      <c r="CM11" s="2040">
        <v>0.85363429999999996</v>
      </c>
      <c r="CN11" s="2040">
        <v>1.614441</v>
      </c>
      <c r="CO11" s="2040">
        <v>0.88013870000000005</v>
      </c>
      <c r="CP11" s="2040">
        <v>1.120082</v>
      </c>
      <c r="CQ11" s="2040">
        <v>1.6536</v>
      </c>
      <c r="CR11" s="2040">
        <v>1.932569</v>
      </c>
      <c r="CS11" s="2040">
        <v>1.0994440000000001</v>
      </c>
      <c r="CT11" s="2040">
        <v>0.90879880000000002</v>
      </c>
      <c r="CU11" s="2040">
        <v>0.73397820000000003</v>
      </c>
      <c r="CV11" s="2040">
        <v>0.69285929999999996</v>
      </c>
      <c r="CW11" s="2040">
        <v>0.66127429999999998</v>
      </c>
      <c r="CX11" s="2040">
        <v>0.54777909999999996</v>
      </c>
      <c r="CY11" s="2040">
        <v>0.75483409999999995</v>
      </c>
      <c r="CZ11" s="2040">
        <v>0.93799880000000002</v>
      </c>
      <c r="DA11" s="2040">
        <v>0.83661450000000004</v>
      </c>
      <c r="DB11" s="2040">
        <v>0.90245640000000005</v>
      </c>
      <c r="DC11" s="2040">
        <v>0.55000369999999998</v>
      </c>
      <c r="DD11" s="2040">
        <v>0.71301239999999999</v>
      </c>
      <c r="DE11" s="2040">
        <v>0.84441429999999995</v>
      </c>
      <c r="DF11" s="2040">
        <v>0.98620479999999999</v>
      </c>
      <c r="DG11" s="2040">
        <v>0.77507210000000004</v>
      </c>
      <c r="DH11" s="2050">
        <v>0.72106049999999999</v>
      </c>
      <c r="DI11" s="2043">
        <v>864.99642409999979</v>
      </c>
      <c r="DJ11" s="1968">
        <v>69.357818014936512</v>
      </c>
      <c r="DK11" s="1968"/>
      <c r="DL11" s="2039"/>
    </row>
    <row r="12" spans="1:116" s="104" customFormat="1" ht="15.75" customHeight="1">
      <c r="A12" s="119"/>
      <c r="B12" s="2044" t="s">
        <v>1492</v>
      </c>
      <c r="C12" s="2045">
        <v>0.49466349999999998</v>
      </c>
      <c r="D12" s="2045">
        <v>5.4320930000000001</v>
      </c>
      <c r="E12" s="2045">
        <v>5.7263909999999996</v>
      </c>
      <c r="F12" s="2045">
        <v>5.0216510000000003</v>
      </c>
      <c r="G12" s="2045">
        <v>5.0333199999999998</v>
      </c>
      <c r="H12" s="2045">
        <v>2.6409690000000001</v>
      </c>
      <c r="I12" s="2045">
        <v>4.3733469999999999</v>
      </c>
      <c r="J12" s="2045">
        <v>5.1777839999999999</v>
      </c>
      <c r="K12" s="2045">
        <v>3.8555380000000001</v>
      </c>
      <c r="L12" s="2045">
        <v>4.3227190000000002</v>
      </c>
      <c r="M12" s="2045">
        <v>3.459009</v>
      </c>
      <c r="N12" s="2045">
        <v>2.9382009999999998</v>
      </c>
      <c r="O12" s="2045">
        <v>5.731026</v>
      </c>
      <c r="P12" s="2045">
        <v>6.3672060000000004</v>
      </c>
      <c r="Q12" s="2045">
        <v>3.7355390000000002</v>
      </c>
      <c r="R12" s="2045">
        <v>5.1776090000000003</v>
      </c>
      <c r="S12" s="2045">
        <v>4.7216480000000001</v>
      </c>
      <c r="T12" s="2045">
        <v>4.0833539999999999</v>
      </c>
      <c r="U12" s="2045">
        <v>3.610385</v>
      </c>
      <c r="V12" s="2045">
        <v>4.7865279999999997</v>
      </c>
      <c r="W12" s="2045">
        <v>4.962987</v>
      </c>
      <c r="X12" s="2045">
        <v>5.2840540000000003</v>
      </c>
      <c r="Y12" s="2045">
        <v>5.5826000000000002</v>
      </c>
      <c r="Z12" s="2045">
        <v>4.0255200000000002</v>
      </c>
      <c r="AA12" s="2045">
        <v>4.7328640000000002</v>
      </c>
      <c r="AB12" s="2045">
        <v>4.6093130000000002</v>
      </c>
      <c r="AC12" s="2045">
        <v>6.9672169999999998</v>
      </c>
      <c r="AD12" s="2045">
        <v>4.5530119999999998</v>
      </c>
      <c r="AE12" s="2045">
        <v>4.8522720000000001</v>
      </c>
      <c r="AF12" s="2045">
        <v>4.2875949999999996</v>
      </c>
      <c r="AG12" s="2045">
        <v>5.0194089999999996</v>
      </c>
      <c r="AH12" s="2045">
        <v>6.8162969999999996</v>
      </c>
      <c r="AI12" s="2045">
        <v>12.67892</v>
      </c>
      <c r="AJ12" s="2045">
        <v>14.57136</v>
      </c>
      <c r="AK12" s="2045">
        <v>10.230309999999999</v>
      </c>
      <c r="AL12" s="2045">
        <v>4.8901810000000001</v>
      </c>
      <c r="AM12" s="2045">
        <v>5.6459289999999998</v>
      </c>
      <c r="AN12" s="2045">
        <v>4.151478</v>
      </c>
      <c r="AO12" s="2045">
        <v>5.3268810000000002</v>
      </c>
      <c r="AP12" s="2045">
        <v>6.0971919999999997</v>
      </c>
      <c r="AQ12" s="2045">
        <v>5.3828579999999997</v>
      </c>
      <c r="AR12" s="2045">
        <v>4.2773279999999998</v>
      </c>
      <c r="AS12" s="2045">
        <v>5.8175800000000004</v>
      </c>
      <c r="AT12" s="2045">
        <v>2.7731319999999999</v>
      </c>
      <c r="AU12" s="2045">
        <v>0.86961509999999997</v>
      </c>
      <c r="AV12" s="2045">
        <v>0.60270089999999998</v>
      </c>
      <c r="AW12" s="2045">
        <v>0.57676269999999996</v>
      </c>
      <c r="AX12" s="2045">
        <v>0.83678470000000005</v>
      </c>
      <c r="AY12" s="2045">
        <v>2.658245</v>
      </c>
      <c r="AZ12" s="2045">
        <v>4.1835940000000003</v>
      </c>
      <c r="BA12" s="2045">
        <v>3.722083</v>
      </c>
      <c r="BB12" s="2045">
        <v>3.627494</v>
      </c>
      <c r="BC12" s="2045">
        <v>5.5069840000000001</v>
      </c>
      <c r="BD12" s="2045">
        <v>4.2200639999999998</v>
      </c>
      <c r="BE12" s="2045">
        <v>3.599882</v>
      </c>
      <c r="BF12" s="2045">
        <v>6.3028339999999998</v>
      </c>
      <c r="BG12" s="2045">
        <v>5.3963369999999999</v>
      </c>
      <c r="BH12" s="2045">
        <v>4.2968000000000002</v>
      </c>
      <c r="BI12" s="2045">
        <v>3.7105670000000002</v>
      </c>
      <c r="BJ12" s="2045">
        <v>4.2769560000000002</v>
      </c>
      <c r="BK12" s="2045">
        <v>2.9158490000000001</v>
      </c>
      <c r="BL12" s="2045">
        <v>3.8080270000000001</v>
      </c>
      <c r="BM12" s="2045">
        <v>3.3423620000000001</v>
      </c>
      <c r="BN12" s="2045">
        <v>4.4988080000000004</v>
      </c>
      <c r="BO12" s="2045">
        <v>4.4521449999999998</v>
      </c>
      <c r="BP12" s="2045">
        <v>3.9529540000000001</v>
      </c>
      <c r="BQ12" s="2045">
        <v>3.0936840000000001</v>
      </c>
      <c r="BR12" s="2045">
        <v>4.8309139999999999</v>
      </c>
      <c r="BS12" s="2045">
        <v>3.696625</v>
      </c>
      <c r="BT12" s="2045">
        <v>2.3861029999999999</v>
      </c>
      <c r="BU12" s="2045">
        <v>3.4318469999999999</v>
      </c>
      <c r="BV12" s="2045">
        <v>1.8955630000000001</v>
      </c>
      <c r="BW12" s="2045">
        <v>1.989627</v>
      </c>
      <c r="BX12" s="2045">
        <v>2.1556639999999998</v>
      </c>
      <c r="BY12" s="2045">
        <v>2.0227940000000002</v>
      </c>
      <c r="BZ12" s="2045">
        <v>2.1548069999999999</v>
      </c>
      <c r="CA12" s="2045">
        <v>2.30471</v>
      </c>
      <c r="CB12" s="2045">
        <v>1.630479</v>
      </c>
      <c r="CC12" s="2045">
        <v>0.9385116</v>
      </c>
      <c r="CD12" s="2045">
        <v>1.7856620000000001</v>
      </c>
      <c r="CE12" s="2045">
        <v>1.3131919999999999</v>
      </c>
      <c r="CF12" s="2045">
        <v>1.406879</v>
      </c>
      <c r="CG12" s="2045">
        <v>1.1974070000000001</v>
      </c>
      <c r="CH12" s="2045">
        <v>1.8045530000000001</v>
      </c>
      <c r="CI12" s="2045">
        <v>1.8234189999999999</v>
      </c>
      <c r="CJ12" s="2045">
        <v>2.1299730000000001</v>
      </c>
      <c r="CK12" s="2045">
        <v>1.4251370000000001</v>
      </c>
      <c r="CL12" s="2045">
        <v>1.5486359999999999</v>
      </c>
      <c r="CM12" s="2045">
        <v>1.271075</v>
      </c>
      <c r="CN12" s="2045">
        <v>1.7994730000000001</v>
      </c>
      <c r="CO12" s="2045">
        <v>1.7341869999999999</v>
      </c>
      <c r="CP12" s="2045">
        <v>0.83673609999999998</v>
      </c>
      <c r="CQ12" s="2045">
        <v>1.1730419999999999</v>
      </c>
      <c r="CR12" s="2045">
        <v>1.737217</v>
      </c>
      <c r="CS12" s="2045">
        <v>1.2416469999999999</v>
      </c>
      <c r="CT12" s="2045">
        <v>1.193133</v>
      </c>
      <c r="CU12" s="2045">
        <v>1.1231310000000001</v>
      </c>
      <c r="CV12" s="2045">
        <v>1.5637460000000001</v>
      </c>
      <c r="CW12" s="2045">
        <v>1.5483180000000001</v>
      </c>
      <c r="CX12" s="2045">
        <v>0.93214450000000004</v>
      </c>
      <c r="CY12" s="2045">
        <v>1.552791</v>
      </c>
      <c r="CZ12" s="2045">
        <v>1.934877</v>
      </c>
      <c r="DA12" s="2045">
        <v>1.167797</v>
      </c>
      <c r="DB12" s="2045">
        <v>1.1761239999999999</v>
      </c>
      <c r="DC12" s="2045">
        <v>0.8370225</v>
      </c>
      <c r="DD12" s="2045">
        <v>0.70402399999999998</v>
      </c>
      <c r="DE12" s="2045">
        <v>1.270078</v>
      </c>
      <c r="DF12" s="2045">
        <v>1.832918</v>
      </c>
      <c r="DG12" s="2045">
        <v>0.69484789999999996</v>
      </c>
      <c r="DH12" s="2051">
        <v>0.2805144</v>
      </c>
      <c r="DI12" s="2048">
        <v>382.15414789999988</v>
      </c>
      <c r="DJ12" s="1971">
        <v>30.642181985063459</v>
      </c>
      <c r="DK12" s="1971"/>
      <c r="DL12" s="2039"/>
    </row>
    <row r="13" spans="1:116" s="104" customFormat="1" ht="15.75" customHeight="1">
      <c r="A13" s="115" t="s">
        <v>141</v>
      </c>
      <c r="B13" s="442"/>
      <c r="C13" s="2035">
        <v>18.097717299999999</v>
      </c>
      <c r="D13" s="2035">
        <v>211.53151099999999</v>
      </c>
      <c r="E13" s="2035">
        <v>176.544239</v>
      </c>
      <c r="F13" s="2035">
        <v>78.808042999999998</v>
      </c>
      <c r="G13" s="2035">
        <v>44.611506000000006</v>
      </c>
      <c r="H13" s="2035">
        <v>35.344524999999997</v>
      </c>
      <c r="I13" s="2035">
        <v>22.670434</v>
      </c>
      <c r="J13" s="2035">
        <v>31.731591000000002</v>
      </c>
      <c r="K13" s="2035">
        <v>16.209315</v>
      </c>
      <c r="L13" s="2035">
        <v>20.223134999999999</v>
      </c>
      <c r="M13" s="2035">
        <v>20.179749000000001</v>
      </c>
      <c r="N13" s="2035">
        <v>15.163259</v>
      </c>
      <c r="O13" s="2035">
        <v>16.663132999999998</v>
      </c>
      <c r="P13" s="2035">
        <v>15.215865999999998</v>
      </c>
      <c r="Q13" s="2035">
        <v>15.545234000000001</v>
      </c>
      <c r="R13" s="2035">
        <v>14.681334</v>
      </c>
      <c r="S13" s="2035">
        <v>11.733639</v>
      </c>
      <c r="T13" s="2035">
        <v>13.809134999999999</v>
      </c>
      <c r="U13" s="2035">
        <v>13.896784</v>
      </c>
      <c r="V13" s="2035">
        <v>15.583994000000001</v>
      </c>
      <c r="W13" s="2035">
        <v>11.999220999999999</v>
      </c>
      <c r="X13" s="2035">
        <v>14.973618</v>
      </c>
      <c r="Y13" s="2035">
        <v>12.836995</v>
      </c>
      <c r="Z13" s="2035">
        <v>12.238256</v>
      </c>
      <c r="AA13" s="2035">
        <v>10.325778</v>
      </c>
      <c r="AB13" s="2035">
        <v>11.595715999999999</v>
      </c>
      <c r="AC13" s="2035">
        <v>11.302485000000001</v>
      </c>
      <c r="AD13" s="2035">
        <v>11.468016</v>
      </c>
      <c r="AE13" s="2035">
        <v>9.4601420000000012</v>
      </c>
      <c r="AF13" s="2035">
        <v>8.7571170000000009</v>
      </c>
      <c r="AG13" s="2035">
        <v>8.5553019999999993</v>
      </c>
      <c r="AH13" s="2035">
        <v>12.593980999999999</v>
      </c>
      <c r="AI13" s="2035">
        <v>13.460008000000002</v>
      </c>
      <c r="AJ13" s="2035">
        <v>16.214765</v>
      </c>
      <c r="AK13" s="2035">
        <v>10.60638</v>
      </c>
      <c r="AL13" s="2035">
        <v>13.245552</v>
      </c>
      <c r="AM13" s="2035">
        <v>10.004411999999999</v>
      </c>
      <c r="AN13" s="2035">
        <v>11.457219</v>
      </c>
      <c r="AO13" s="2035">
        <v>10.413199000000001</v>
      </c>
      <c r="AP13" s="2035">
        <v>9.1288330000000002</v>
      </c>
      <c r="AQ13" s="2035">
        <v>11.667645</v>
      </c>
      <c r="AR13" s="2035">
        <v>8.2422000000000004</v>
      </c>
      <c r="AS13" s="2035">
        <v>11.392271000000001</v>
      </c>
      <c r="AT13" s="2035">
        <v>8.2890110000000004</v>
      </c>
      <c r="AU13" s="2035">
        <v>1.2499106</v>
      </c>
      <c r="AV13" s="2035">
        <v>1.1914323</v>
      </c>
      <c r="AW13" s="2035">
        <v>1.9036282</v>
      </c>
      <c r="AX13" s="2035">
        <v>3.2218780000000002</v>
      </c>
      <c r="AY13" s="2035">
        <v>5.4294899999999995</v>
      </c>
      <c r="AZ13" s="2035">
        <v>6.6810859999999996</v>
      </c>
      <c r="BA13" s="2035">
        <v>6.3695029999999999</v>
      </c>
      <c r="BB13" s="2035">
        <v>8.1659760000000006</v>
      </c>
      <c r="BC13" s="2035">
        <v>9.420674</v>
      </c>
      <c r="BD13" s="2035">
        <v>6.6311349999999996</v>
      </c>
      <c r="BE13" s="2035">
        <v>9.5198289999999997</v>
      </c>
      <c r="BF13" s="2035">
        <v>7.58352</v>
      </c>
      <c r="BG13" s="2035">
        <v>9.372910000000001</v>
      </c>
      <c r="BH13" s="2035">
        <v>10.144753999999999</v>
      </c>
      <c r="BI13" s="2035">
        <v>11.570145</v>
      </c>
      <c r="BJ13" s="2035">
        <v>10.011912000000001</v>
      </c>
      <c r="BK13" s="2035">
        <v>6.6051929999999999</v>
      </c>
      <c r="BL13" s="2035">
        <v>6.4263639999999995</v>
      </c>
      <c r="BM13" s="2035">
        <v>4.5496359999999996</v>
      </c>
      <c r="BN13" s="2035">
        <v>5.170693</v>
      </c>
      <c r="BO13" s="2035">
        <v>6.2483439999999995</v>
      </c>
      <c r="BP13" s="2035">
        <v>4.1327949999999998</v>
      </c>
      <c r="BQ13" s="2035">
        <v>5.2500119999999999</v>
      </c>
      <c r="BR13" s="2035">
        <v>6.125915</v>
      </c>
      <c r="BS13" s="2035">
        <v>4.1866219999999998</v>
      </c>
      <c r="BT13" s="2035">
        <v>5.6063650000000003</v>
      </c>
      <c r="BU13" s="2035">
        <v>4.1519560000000002</v>
      </c>
      <c r="BV13" s="2035">
        <v>3.419076</v>
      </c>
      <c r="BW13" s="2035">
        <v>3.3660540000000001</v>
      </c>
      <c r="BX13" s="2035">
        <v>2.9250439999999998</v>
      </c>
      <c r="BY13" s="2035">
        <v>2.5180128000000002</v>
      </c>
      <c r="BZ13" s="2035">
        <v>2.2983741000000002</v>
      </c>
      <c r="CA13" s="2035">
        <v>2.1212171</v>
      </c>
      <c r="CB13" s="2035">
        <v>2.1059977000000001</v>
      </c>
      <c r="CC13" s="2035">
        <v>1.6739739</v>
      </c>
      <c r="CD13" s="2035">
        <v>2.7379759999999997</v>
      </c>
      <c r="CE13" s="2035">
        <v>2.5774811999999998</v>
      </c>
      <c r="CF13" s="2035">
        <v>2.8407629999999999</v>
      </c>
      <c r="CG13" s="2035">
        <v>2.5609649999999999</v>
      </c>
      <c r="CH13" s="2035">
        <v>2.1297693999999998</v>
      </c>
      <c r="CI13" s="2035">
        <v>2.521957</v>
      </c>
      <c r="CJ13" s="2035">
        <v>2.7044093999999999</v>
      </c>
      <c r="CK13" s="2035">
        <v>3.0654339999999998</v>
      </c>
      <c r="CL13" s="2035">
        <v>2.1473740000000001</v>
      </c>
      <c r="CM13" s="2035">
        <v>3.1355690000000003</v>
      </c>
      <c r="CN13" s="2035">
        <v>2.595755</v>
      </c>
      <c r="CO13" s="2035">
        <v>3.1281699999999999</v>
      </c>
      <c r="CP13" s="2035">
        <v>2.6535489999999999</v>
      </c>
      <c r="CQ13" s="2035">
        <v>2.662077</v>
      </c>
      <c r="CR13" s="2035">
        <v>4.2292269999999998</v>
      </c>
      <c r="CS13" s="2035">
        <v>3.1424909999999997</v>
      </c>
      <c r="CT13" s="2035">
        <v>1.6735840999999998</v>
      </c>
      <c r="CU13" s="2035">
        <v>2.3027069999999998</v>
      </c>
      <c r="CV13" s="2035">
        <v>2.3334090000000001</v>
      </c>
      <c r="CW13" s="2035">
        <v>2.7584999999999997</v>
      </c>
      <c r="CX13" s="2035">
        <v>1.6244076999999999</v>
      </c>
      <c r="CY13" s="2035">
        <v>2.9965538</v>
      </c>
      <c r="CZ13" s="2035">
        <v>2.1065562999999998</v>
      </c>
      <c r="DA13" s="2035">
        <v>2.7142590000000002</v>
      </c>
      <c r="DB13" s="2035">
        <v>2.2882245000000001</v>
      </c>
      <c r="DC13" s="2035">
        <v>2.7513009999999998</v>
      </c>
      <c r="DD13" s="2035">
        <v>2.4182358000000002</v>
      </c>
      <c r="DE13" s="2035">
        <v>1.8473031</v>
      </c>
      <c r="DF13" s="2035">
        <v>1.5134302000000002</v>
      </c>
      <c r="DG13" s="2035">
        <v>2.7146920999999997</v>
      </c>
      <c r="DH13" s="2049">
        <v>1.4652017000000002</v>
      </c>
      <c r="DI13" s="2038">
        <v>1344.1630252999998</v>
      </c>
      <c r="DJ13" s="1966">
        <v>100</v>
      </c>
      <c r="DK13" s="1966">
        <v>36.349174863483604</v>
      </c>
      <c r="DL13" s="2039"/>
    </row>
    <row r="14" spans="1:116" s="104" customFormat="1" ht="15.75" customHeight="1">
      <c r="A14" s="115"/>
      <c r="B14" s="442" t="s">
        <v>1491</v>
      </c>
      <c r="C14" s="2040">
        <v>17.578859999999999</v>
      </c>
      <c r="D14" s="2040">
        <v>207.05670000000001</v>
      </c>
      <c r="E14" s="2040">
        <v>169.18450000000001</v>
      </c>
      <c r="F14" s="2040">
        <v>74.310389999999998</v>
      </c>
      <c r="G14" s="2040">
        <v>40.310630000000003</v>
      </c>
      <c r="H14" s="2040">
        <v>32.709879999999998</v>
      </c>
      <c r="I14" s="2040">
        <v>19.139959999999999</v>
      </c>
      <c r="J14" s="2040">
        <v>25.775220000000001</v>
      </c>
      <c r="K14" s="2040">
        <v>12.89113</v>
      </c>
      <c r="L14" s="2040">
        <v>15.24183</v>
      </c>
      <c r="M14" s="2040">
        <v>13.778420000000001</v>
      </c>
      <c r="N14" s="2040">
        <v>10.81808</v>
      </c>
      <c r="O14" s="2040">
        <v>12.22697</v>
      </c>
      <c r="P14" s="2040">
        <v>10.227729999999999</v>
      </c>
      <c r="Q14" s="2040">
        <v>10.50168</v>
      </c>
      <c r="R14" s="2040">
        <v>10.22035</v>
      </c>
      <c r="S14" s="2040">
        <v>7.4043900000000002</v>
      </c>
      <c r="T14" s="2040">
        <v>8.8308529999999994</v>
      </c>
      <c r="U14" s="2040">
        <v>9.0140840000000004</v>
      </c>
      <c r="V14" s="2040">
        <v>10.63275</v>
      </c>
      <c r="W14" s="2040">
        <v>7.1167239999999996</v>
      </c>
      <c r="X14" s="2040">
        <v>8.1630020000000005</v>
      </c>
      <c r="Y14" s="2040">
        <v>7.1958140000000004</v>
      </c>
      <c r="Z14" s="2040">
        <v>7.0359400000000001</v>
      </c>
      <c r="AA14" s="2040">
        <v>5.8875539999999997</v>
      </c>
      <c r="AB14" s="2040">
        <v>5.9545139999999996</v>
      </c>
      <c r="AC14" s="2040">
        <v>6.3934340000000001</v>
      </c>
      <c r="AD14" s="2040">
        <v>6.3819140000000001</v>
      </c>
      <c r="AE14" s="2040">
        <v>4.3265140000000004</v>
      </c>
      <c r="AF14" s="2040">
        <v>4.5166149999999998</v>
      </c>
      <c r="AG14" s="2040">
        <v>4.9749299999999996</v>
      </c>
      <c r="AH14" s="2040">
        <v>6.498958</v>
      </c>
      <c r="AI14" s="2040">
        <v>5.4024650000000003</v>
      </c>
      <c r="AJ14" s="2040">
        <v>7.0567880000000001</v>
      </c>
      <c r="AK14" s="2040">
        <v>5.6427800000000001</v>
      </c>
      <c r="AL14" s="2040">
        <v>7.4780280000000001</v>
      </c>
      <c r="AM14" s="2040">
        <v>4.5706879999999996</v>
      </c>
      <c r="AN14" s="2040">
        <v>5.9440340000000003</v>
      </c>
      <c r="AO14" s="2040">
        <v>4.6115190000000004</v>
      </c>
      <c r="AP14" s="2040">
        <v>3.7077870000000002</v>
      </c>
      <c r="AQ14" s="2040">
        <v>5.259652</v>
      </c>
      <c r="AR14" s="2040">
        <v>3.7667769999999998</v>
      </c>
      <c r="AS14" s="2040">
        <v>5.6298830000000004</v>
      </c>
      <c r="AT14" s="2040">
        <v>5.0162740000000001</v>
      </c>
      <c r="AU14" s="2040">
        <v>0.62518339999999994</v>
      </c>
      <c r="AV14" s="2040">
        <v>0.74794640000000001</v>
      </c>
      <c r="AW14" s="2040">
        <v>0.93300899999999998</v>
      </c>
      <c r="AX14" s="2040">
        <v>1.6392150000000001</v>
      </c>
      <c r="AY14" s="2040">
        <v>2.4424939999999999</v>
      </c>
      <c r="AZ14" s="2040">
        <v>1.983681</v>
      </c>
      <c r="BA14" s="2040">
        <v>1.7091769999999999</v>
      </c>
      <c r="BB14" s="2040">
        <v>2.4825849999999998</v>
      </c>
      <c r="BC14" s="2040">
        <v>3.4618099999999998</v>
      </c>
      <c r="BD14" s="2040">
        <v>2.4376509999999998</v>
      </c>
      <c r="BE14" s="2040">
        <v>4.6837059999999999</v>
      </c>
      <c r="BF14" s="2040">
        <v>3.1184129999999999</v>
      </c>
      <c r="BG14" s="2040">
        <v>3.5390199999999998</v>
      </c>
      <c r="BH14" s="2040">
        <v>5.1872530000000001</v>
      </c>
      <c r="BI14" s="2040">
        <v>7.3930910000000001</v>
      </c>
      <c r="BJ14" s="2040">
        <v>6.2117430000000002</v>
      </c>
      <c r="BK14" s="2040">
        <v>3.1941290000000002</v>
      </c>
      <c r="BL14" s="2040">
        <v>3.0134880000000002</v>
      </c>
      <c r="BM14" s="2040">
        <v>1.77301</v>
      </c>
      <c r="BN14" s="2040">
        <v>1.53593</v>
      </c>
      <c r="BO14" s="2040">
        <v>2.7745289999999998</v>
      </c>
      <c r="BP14" s="2040">
        <v>1.3351679999999999</v>
      </c>
      <c r="BQ14" s="2040">
        <v>1.813923</v>
      </c>
      <c r="BR14" s="2040">
        <v>1.95373</v>
      </c>
      <c r="BS14" s="2040">
        <v>1.051909</v>
      </c>
      <c r="BT14" s="2040">
        <v>2.7600950000000002</v>
      </c>
      <c r="BU14" s="2040">
        <v>1.813034</v>
      </c>
      <c r="BV14" s="2040">
        <v>1.6036280000000001</v>
      </c>
      <c r="BW14" s="2040">
        <v>1.1750719999999999</v>
      </c>
      <c r="BX14" s="2040">
        <v>1.365823</v>
      </c>
      <c r="BY14" s="2040">
        <v>0.89505080000000004</v>
      </c>
      <c r="BZ14" s="2040">
        <v>0.88082009999999999</v>
      </c>
      <c r="CA14" s="2040">
        <v>0.72358909999999999</v>
      </c>
      <c r="CB14" s="2040">
        <v>0.76986469999999996</v>
      </c>
      <c r="CC14" s="2040">
        <v>0.32284689999999999</v>
      </c>
      <c r="CD14" s="2040">
        <v>1.17753</v>
      </c>
      <c r="CE14" s="2040">
        <v>0.97608620000000001</v>
      </c>
      <c r="CF14" s="2040">
        <v>1.33843</v>
      </c>
      <c r="CG14" s="2040">
        <v>1.3521669999999999</v>
      </c>
      <c r="CH14" s="2040">
        <v>0.92899339999999997</v>
      </c>
      <c r="CI14" s="2040">
        <v>0.77267600000000003</v>
      </c>
      <c r="CJ14" s="2040">
        <v>1.7198789999999999</v>
      </c>
      <c r="CK14" s="2040">
        <v>1.7426440000000001</v>
      </c>
      <c r="CL14" s="2040">
        <v>0.77164299999999997</v>
      </c>
      <c r="CM14" s="2040">
        <v>1.615942</v>
      </c>
      <c r="CN14" s="2040">
        <v>1.0603990000000001</v>
      </c>
      <c r="CO14" s="2040">
        <v>1.0996140000000001</v>
      </c>
      <c r="CP14" s="2040">
        <v>1.5312619999999999</v>
      </c>
      <c r="CQ14" s="2040">
        <v>1.151654</v>
      </c>
      <c r="CR14" s="2040">
        <v>2.144895</v>
      </c>
      <c r="CS14" s="2040">
        <v>1.733565</v>
      </c>
      <c r="CT14" s="2040">
        <v>0.98184669999999996</v>
      </c>
      <c r="CU14" s="2040">
        <v>1.208807</v>
      </c>
      <c r="CV14" s="2040">
        <v>0.62690699999999999</v>
      </c>
      <c r="CW14" s="2040">
        <v>1.220558</v>
      </c>
      <c r="CX14" s="2040">
        <v>0.91263450000000002</v>
      </c>
      <c r="CY14" s="2040">
        <v>0.97088280000000005</v>
      </c>
      <c r="CZ14" s="2040">
        <v>0.97418229999999995</v>
      </c>
      <c r="DA14" s="2040">
        <v>1.248974</v>
      </c>
      <c r="DB14" s="2040">
        <v>0.69328650000000003</v>
      </c>
      <c r="DC14" s="2040">
        <v>0.82342499999999996</v>
      </c>
      <c r="DD14" s="2040">
        <v>0.86142079999999999</v>
      </c>
      <c r="DE14" s="2040">
        <v>0.40123609999999998</v>
      </c>
      <c r="DF14" s="2040">
        <v>0.88030620000000004</v>
      </c>
      <c r="DG14" s="2040">
        <v>0.69063909999999995</v>
      </c>
      <c r="DH14" s="2050">
        <v>0.69219310000000001</v>
      </c>
      <c r="DI14" s="2043">
        <v>970.04329110000037</v>
      </c>
      <c r="DJ14" s="1968">
        <v>72.167086346055328</v>
      </c>
      <c r="DK14" s="1968"/>
      <c r="DL14" s="2039"/>
    </row>
    <row r="15" spans="1:116" s="104" customFormat="1" ht="15.75" customHeight="1">
      <c r="A15" s="119"/>
      <c r="B15" s="2044" t="s">
        <v>1492</v>
      </c>
      <c r="C15" s="2045">
        <v>0.51885729999999997</v>
      </c>
      <c r="D15" s="2045">
        <v>4.4748109999999999</v>
      </c>
      <c r="E15" s="2045">
        <v>7.3597390000000003</v>
      </c>
      <c r="F15" s="2045">
        <v>4.4976529999999997</v>
      </c>
      <c r="G15" s="2045">
        <v>4.3008759999999997</v>
      </c>
      <c r="H15" s="2045">
        <v>2.6346449999999999</v>
      </c>
      <c r="I15" s="2045">
        <v>3.5304739999999999</v>
      </c>
      <c r="J15" s="2045">
        <v>5.9563709999999999</v>
      </c>
      <c r="K15" s="2045">
        <v>3.3181850000000002</v>
      </c>
      <c r="L15" s="2045">
        <v>4.9813049999999999</v>
      </c>
      <c r="M15" s="2045">
        <v>6.4013289999999996</v>
      </c>
      <c r="N15" s="2045">
        <v>4.3451789999999999</v>
      </c>
      <c r="O15" s="2045">
        <v>4.4361629999999996</v>
      </c>
      <c r="P15" s="2045">
        <v>4.9881359999999999</v>
      </c>
      <c r="Q15" s="2045">
        <v>5.0435540000000003</v>
      </c>
      <c r="R15" s="2045">
        <v>4.4609839999999998</v>
      </c>
      <c r="S15" s="2045">
        <v>4.3292489999999999</v>
      </c>
      <c r="T15" s="2045">
        <v>4.9782820000000001</v>
      </c>
      <c r="U15" s="2045">
        <v>4.8826999999999998</v>
      </c>
      <c r="V15" s="2045">
        <v>4.951244</v>
      </c>
      <c r="W15" s="2045">
        <v>4.8824969999999999</v>
      </c>
      <c r="X15" s="2045">
        <v>6.8106159999999996</v>
      </c>
      <c r="Y15" s="2045">
        <v>5.6411809999999996</v>
      </c>
      <c r="Z15" s="2045">
        <v>5.2023159999999997</v>
      </c>
      <c r="AA15" s="2045">
        <v>4.4382239999999999</v>
      </c>
      <c r="AB15" s="2045">
        <v>5.6412019999999998</v>
      </c>
      <c r="AC15" s="2045">
        <v>4.9090509999999998</v>
      </c>
      <c r="AD15" s="2045">
        <v>5.0861020000000003</v>
      </c>
      <c r="AE15" s="2045">
        <v>5.1336279999999999</v>
      </c>
      <c r="AF15" s="2045">
        <v>4.2405020000000002</v>
      </c>
      <c r="AG15" s="2045">
        <v>3.5803720000000001</v>
      </c>
      <c r="AH15" s="2045">
        <v>6.0950230000000003</v>
      </c>
      <c r="AI15" s="2045">
        <v>8.0575430000000008</v>
      </c>
      <c r="AJ15" s="2045">
        <v>9.1579770000000007</v>
      </c>
      <c r="AK15" s="2045">
        <v>4.9635999999999996</v>
      </c>
      <c r="AL15" s="2045">
        <v>5.7675239999999999</v>
      </c>
      <c r="AM15" s="2045">
        <v>5.4337239999999998</v>
      </c>
      <c r="AN15" s="2045">
        <v>5.513185</v>
      </c>
      <c r="AO15" s="2045">
        <v>5.8016800000000002</v>
      </c>
      <c r="AP15" s="2045">
        <v>5.4210459999999996</v>
      </c>
      <c r="AQ15" s="2045">
        <v>6.4079930000000003</v>
      </c>
      <c r="AR15" s="2045">
        <v>4.4754230000000002</v>
      </c>
      <c r="AS15" s="2045">
        <v>5.7623879999999996</v>
      </c>
      <c r="AT15" s="2045">
        <v>3.2727369999999998</v>
      </c>
      <c r="AU15" s="2045">
        <v>0.62472720000000004</v>
      </c>
      <c r="AV15" s="2045">
        <v>0.44348589999999999</v>
      </c>
      <c r="AW15" s="2045">
        <v>0.97061920000000002</v>
      </c>
      <c r="AX15" s="2045">
        <v>1.5826629999999999</v>
      </c>
      <c r="AY15" s="2045">
        <v>2.986996</v>
      </c>
      <c r="AZ15" s="2045">
        <v>4.6974049999999998</v>
      </c>
      <c r="BA15" s="2045">
        <v>4.6603260000000004</v>
      </c>
      <c r="BB15" s="2045">
        <v>5.6833910000000003</v>
      </c>
      <c r="BC15" s="2045">
        <v>5.9588640000000002</v>
      </c>
      <c r="BD15" s="2045">
        <v>4.1934839999999998</v>
      </c>
      <c r="BE15" s="2045">
        <v>4.8361229999999997</v>
      </c>
      <c r="BF15" s="2045">
        <v>4.4651069999999997</v>
      </c>
      <c r="BG15" s="2045">
        <v>5.8338900000000002</v>
      </c>
      <c r="BH15" s="2045">
        <v>4.9575009999999997</v>
      </c>
      <c r="BI15" s="2045">
        <v>4.177054</v>
      </c>
      <c r="BJ15" s="2045">
        <v>3.8001689999999999</v>
      </c>
      <c r="BK15" s="2045">
        <v>3.4110640000000001</v>
      </c>
      <c r="BL15" s="2045">
        <v>3.4128759999999998</v>
      </c>
      <c r="BM15" s="2045">
        <v>2.7766259999999998</v>
      </c>
      <c r="BN15" s="2045">
        <v>3.634763</v>
      </c>
      <c r="BO15" s="2045">
        <v>3.4738150000000001</v>
      </c>
      <c r="BP15" s="2045">
        <v>2.7976269999999999</v>
      </c>
      <c r="BQ15" s="2045">
        <v>3.4360889999999999</v>
      </c>
      <c r="BR15" s="2045">
        <v>4.1721849999999998</v>
      </c>
      <c r="BS15" s="2045">
        <v>3.1347130000000001</v>
      </c>
      <c r="BT15" s="2045">
        <v>2.8462700000000001</v>
      </c>
      <c r="BU15" s="2045">
        <v>2.3389220000000002</v>
      </c>
      <c r="BV15" s="2045">
        <v>1.815448</v>
      </c>
      <c r="BW15" s="2045">
        <v>2.190982</v>
      </c>
      <c r="BX15" s="2045">
        <v>1.559221</v>
      </c>
      <c r="BY15" s="2045">
        <v>1.622962</v>
      </c>
      <c r="BZ15" s="2045">
        <v>1.417554</v>
      </c>
      <c r="CA15" s="2045">
        <v>1.3976280000000001</v>
      </c>
      <c r="CB15" s="2045">
        <v>1.336133</v>
      </c>
      <c r="CC15" s="2045">
        <v>1.351127</v>
      </c>
      <c r="CD15" s="2045">
        <v>1.560446</v>
      </c>
      <c r="CE15" s="2045">
        <v>1.6013949999999999</v>
      </c>
      <c r="CF15" s="2045">
        <v>1.5023329999999999</v>
      </c>
      <c r="CG15" s="2045">
        <v>1.208798</v>
      </c>
      <c r="CH15" s="2045">
        <v>1.2007760000000001</v>
      </c>
      <c r="CI15" s="2045">
        <v>1.7492810000000001</v>
      </c>
      <c r="CJ15" s="2045">
        <v>0.98453040000000003</v>
      </c>
      <c r="CK15" s="2045">
        <v>1.3227899999999999</v>
      </c>
      <c r="CL15" s="2045">
        <v>1.375731</v>
      </c>
      <c r="CM15" s="2045">
        <v>1.5196270000000001</v>
      </c>
      <c r="CN15" s="2045">
        <v>1.5353559999999999</v>
      </c>
      <c r="CO15" s="2045">
        <v>2.028556</v>
      </c>
      <c r="CP15" s="2045">
        <v>1.122287</v>
      </c>
      <c r="CQ15" s="2045">
        <v>1.5104230000000001</v>
      </c>
      <c r="CR15" s="2045">
        <v>2.0843319999999999</v>
      </c>
      <c r="CS15" s="2045">
        <v>1.4089259999999999</v>
      </c>
      <c r="CT15" s="2045">
        <v>0.69173739999999995</v>
      </c>
      <c r="CU15" s="2045">
        <v>1.0939000000000001</v>
      </c>
      <c r="CV15" s="2045">
        <v>1.706502</v>
      </c>
      <c r="CW15" s="2045">
        <v>1.5379419999999999</v>
      </c>
      <c r="CX15" s="2045">
        <v>0.71177319999999999</v>
      </c>
      <c r="CY15" s="2045">
        <v>2.025671</v>
      </c>
      <c r="CZ15" s="2045">
        <v>1.132374</v>
      </c>
      <c r="DA15" s="2045">
        <v>1.4652849999999999</v>
      </c>
      <c r="DB15" s="2045">
        <v>1.594938</v>
      </c>
      <c r="DC15" s="2046">
        <v>1.9278759999999999</v>
      </c>
      <c r="DD15" s="2046">
        <v>1.5568150000000001</v>
      </c>
      <c r="DE15" s="2046">
        <v>1.446067</v>
      </c>
      <c r="DF15" s="2046">
        <v>0.63312400000000002</v>
      </c>
      <c r="DG15" s="2046">
        <v>2.0240529999999999</v>
      </c>
      <c r="DH15" s="2047">
        <v>0.77300860000000005</v>
      </c>
      <c r="DI15" s="2048">
        <v>374.1197342000001</v>
      </c>
      <c r="DJ15" s="1971">
        <v>27.832913653944722</v>
      </c>
      <c r="DK15" s="1971"/>
      <c r="DL15" s="2039"/>
    </row>
    <row r="16" spans="1:116" s="104" customFormat="1" ht="15.75" customHeight="1">
      <c r="A16" s="115" t="s">
        <v>142</v>
      </c>
      <c r="B16" s="442"/>
      <c r="C16" s="2035">
        <v>22.764666400000003</v>
      </c>
      <c r="D16" s="2035">
        <v>138.58794400000002</v>
      </c>
      <c r="E16" s="2035">
        <v>80.704745000000003</v>
      </c>
      <c r="F16" s="2035">
        <v>52.743352000000002</v>
      </c>
      <c r="G16" s="2035">
        <v>29.068756</v>
      </c>
      <c r="H16" s="2035">
        <v>22.739516999999999</v>
      </c>
      <c r="I16" s="2035">
        <v>20.429065000000001</v>
      </c>
      <c r="J16" s="2035">
        <v>18.461376999999999</v>
      </c>
      <c r="K16" s="2035">
        <v>12.111891999999999</v>
      </c>
      <c r="L16" s="2035">
        <v>11.854998999999999</v>
      </c>
      <c r="M16" s="2035">
        <v>10.076924</v>
      </c>
      <c r="N16" s="2035">
        <v>10.735436</v>
      </c>
      <c r="O16" s="2035">
        <v>9.6831250000000004</v>
      </c>
      <c r="P16" s="2035">
        <v>9.6047499999999992</v>
      </c>
      <c r="Q16" s="2035">
        <v>9.3865280000000002</v>
      </c>
      <c r="R16" s="2035">
        <v>8.6174230000000005</v>
      </c>
      <c r="S16" s="2035">
        <v>10.37125</v>
      </c>
      <c r="T16" s="2035">
        <v>7.387791</v>
      </c>
      <c r="U16" s="2035">
        <v>7.9633729999999998</v>
      </c>
      <c r="V16" s="2035">
        <v>9.1716870000000004</v>
      </c>
      <c r="W16" s="2035">
        <v>9.7078260000000007</v>
      </c>
      <c r="X16" s="2035">
        <v>8.7739799999999999</v>
      </c>
      <c r="Y16" s="2035">
        <v>6.2990510000000004</v>
      </c>
      <c r="Z16" s="2035">
        <v>8.2326800000000002</v>
      </c>
      <c r="AA16" s="2035">
        <v>6.138592</v>
      </c>
      <c r="AB16" s="2035">
        <v>7.689112999999999</v>
      </c>
      <c r="AC16" s="2035">
        <v>7.0925799999999999</v>
      </c>
      <c r="AD16" s="2035">
        <v>7.1078760000000001</v>
      </c>
      <c r="AE16" s="2035">
        <v>7.2806280000000001</v>
      </c>
      <c r="AF16" s="2035">
        <v>5.0433469999999998</v>
      </c>
      <c r="AG16" s="2035">
        <v>5.3636379999999999</v>
      </c>
      <c r="AH16" s="2035">
        <v>9.8734819999999992</v>
      </c>
      <c r="AI16" s="2035">
        <v>10.002127</v>
      </c>
      <c r="AJ16" s="2035">
        <v>10.557033000000001</v>
      </c>
      <c r="AK16" s="2035">
        <v>8.5280449999999988</v>
      </c>
      <c r="AL16" s="2035">
        <v>8.4326000000000008</v>
      </c>
      <c r="AM16" s="2035">
        <v>7.114789</v>
      </c>
      <c r="AN16" s="2035">
        <v>5.0025130000000004</v>
      </c>
      <c r="AO16" s="2035">
        <v>7.2357709999999997</v>
      </c>
      <c r="AP16" s="2035">
        <v>6.9655380000000005</v>
      </c>
      <c r="AQ16" s="2035">
        <v>6.5707699999999996</v>
      </c>
      <c r="AR16" s="2035">
        <v>6.4061950000000003</v>
      </c>
      <c r="AS16" s="2035">
        <v>6.2780930000000001</v>
      </c>
      <c r="AT16" s="2035">
        <v>4.2233090000000004</v>
      </c>
      <c r="AU16" s="2035">
        <v>0.65951470000000001</v>
      </c>
      <c r="AV16" s="2035">
        <v>0.89709119999999998</v>
      </c>
      <c r="AW16" s="2035">
        <v>0.41392669999999998</v>
      </c>
      <c r="AX16" s="2035">
        <v>1.6547372</v>
      </c>
      <c r="AY16" s="2035">
        <v>1.0583562</v>
      </c>
      <c r="AZ16" s="2035">
        <v>5.1089549999999999</v>
      </c>
      <c r="BA16" s="2035">
        <v>3.8328749999999996</v>
      </c>
      <c r="BB16" s="2035">
        <v>5.4620730000000002</v>
      </c>
      <c r="BC16" s="2035">
        <v>5.2223030000000001</v>
      </c>
      <c r="BD16" s="2035">
        <v>2.9738160000000002</v>
      </c>
      <c r="BE16" s="2035">
        <v>6.1835279999999999</v>
      </c>
      <c r="BF16" s="2035">
        <v>5.5571450000000002</v>
      </c>
      <c r="BG16" s="2035">
        <v>4.4834170000000002</v>
      </c>
      <c r="BH16" s="2035">
        <v>5.6607210000000006</v>
      </c>
      <c r="BI16" s="2035">
        <v>7.8372460000000004</v>
      </c>
      <c r="BJ16" s="2035">
        <v>6.3176550000000002</v>
      </c>
      <c r="BK16" s="2035">
        <v>4.5947750000000003</v>
      </c>
      <c r="BL16" s="2035">
        <v>4.3248870000000004</v>
      </c>
      <c r="BM16" s="2035">
        <v>4.0608079999999998</v>
      </c>
      <c r="BN16" s="2035">
        <v>4.1048640000000001</v>
      </c>
      <c r="BO16" s="2035">
        <v>3.9398740999999999</v>
      </c>
      <c r="BP16" s="2035">
        <v>3.6749830000000001</v>
      </c>
      <c r="BQ16" s="2035">
        <v>2.7038450000000003</v>
      </c>
      <c r="BR16" s="2035">
        <v>3.7174468999999997</v>
      </c>
      <c r="BS16" s="2035">
        <v>3.1087660000000001</v>
      </c>
      <c r="BT16" s="2035">
        <v>2.6691720000000001</v>
      </c>
      <c r="BU16" s="2035">
        <v>3.0478740000000002</v>
      </c>
      <c r="BV16" s="2035">
        <v>2.5309530000000002</v>
      </c>
      <c r="BW16" s="2035">
        <v>2.9317880000000001</v>
      </c>
      <c r="BX16" s="2035">
        <v>1.9742064000000001</v>
      </c>
      <c r="BY16" s="2035">
        <v>1.9396399</v>
      </c>
      <c r="BZ16" s="2035">
        <v>1.882145</v>
      </c>
      <c r="CA16" s="2035">
        <v>1.9510711000000001</v>
      </c>
      <c r="CB16" s="2035">
        <v>1.5581294999999999</v>
      </c>
      <c r="CC16" s="2035">
        <v>1.7657487000000001</v>
      </c>
      <c r="CD16" s="2035">
        <v>1.6185809</v>
      </c>
      <c r="CE16" s="2035">
        <v>1.1358583</v>
      </c>
      <c r="CF16" s="2035">
        <v>2.0929776000000002</v>
      </c>
      <c r="CG16" s="2035">
        <v>1.4304252</v>
      </c>
      <c r="CH16" s="2035">
        <v>1.7641816000000001</v>
      </c>
      <c r="CI16" s="2035">
        <v>1.2289072000000001</v>
      </c>
      <c r="CJ16" s="2035">
        <v>2.5570560000000002</v>
      </c>
      <c r="CK16" s="2035">
        <v>1.9008247</v>
      </c>
      <c r="CL16" s="2035">
        <v>2.1222637999999998</v>
      </c>
      <c r="CM16" s="2035">
        <v>0.80708390000000008</v>
      </c>
      <c r="CN16" s="2035">
        <v>1.1315503</v>
      </c>
      <c r="CO16" s="2035">
        <v>1.2809279</v>
      </c>
      <c r="CP16" s="2035">
        <v>0.88087840000000006</v>
      </c>
      <c r="CQ16" s="2035">
        <v>1.9070469000000001</v>
      </c>
      <c r="CR16" s="2035">
        <v>1.3766259999999999</v>
      </c>
      <c r="CS16" s="2035">
        <v>2.1010040000000001</v>
      </c>
      <c r="CT16" s="2035">
        <v>0.99697710000000006</v>
      </c>
      <c r="CU16" s="2035">
        <v>1.4950865000000002</v>
      </c>
      <c r="CV16" s="2035">
        <v>1.9726207000000002</v>
      </c>
      <c r="CW16" s="2035">
        <v>0.99405860000000001</v>
      </c>
      <c r="CX16" s="2035">
        <v>1.5235943999999999</v>
      </c>
      <c r="CY16" s="2035">
        <v>0.69978220000000002</v>
      </c>
      <c r="CZ16" s="2035">
        <v>1.1359376999999999</v>
      </c>
      <c r="DA16" s="2035">
        <v>0.68599070000000006</v>
      </c>
      <c r="DB16" s="2035">
        <v>1.4744972999999999</v>
      </c>
      <c r="DC16" s="2036">
        <v>1.1229024000000001</v>
      </c>
      <c r="DD16" s="2036">
        <v>1.7573086</v>
      </c>
      <c r="DE16" s="2036">
        <v>1.1651251999999999</v>
      </c>
      <c r="DF16" s="2036">
        <v>0.67379820000000001</v>
      </c>
      <c r="DG16" s="2036">
        <v>1.0964258999999998</v>
      </c>
      <c r="DH16" s="2037">
        <v>0.64287660000000002</v>
      </c>
      <c r="DI16" s="2038">
        <v>840.96168780000016</v>
      </c>
      <c r="DJ16" s="1966">
        <v>100</v>
      </c>
      <c r="DK16" s="1966">
        <v>22.741485123435883</v>
      </c>
      <c r="DL16" s="2039"/>
    </row>
    <row r="17" spans="1:116" s="104" customFormat="1" ht="15.75" customHeight="1">
      <c r="A17" s="115"/>
      <c r="B17" s="442" t="s">
        <v>1491</v>
      </c>
      <c r="C17" s="2040">
        <v>22.515720000000002</v>
      </c>
      <c r="D17" s="2040">
        <v>135.82990000000001</v>
      </c>
      <c r="E17" s="2040">
        <v>77.745519999999999</v>
      </c>
      <c r="F17" s="2040">
        <v>49.773150000000001</v>
      </c>
      <c r="G17" s="2040">
        <v>25.77007</v>
      </c>
      <c r="H17" s="2040">
        <v>20.174720000000001</v>
      </c>
      <c r="I17" s="2040">
        <v>16.74315</v>
      </c>
      <c r="J17" s="2040">
        <v>15.04969</v>
      </c>
      <c r="K17" s="2040">
        <v>8.6051509999999993</v>
      </c>
      <c r="L17" s="2040">
        <v>8.9794719999999995</v>
      </c>
      <c r="M17" s="2040">
        <v>7.1478479999999998</v>
      </c>
      <c r="N17" s="2040">
        <v>7.2346310000000003</v>
      </c>
      <c r="O17" s="2040">
        <v>7.3383380000000002</v>
      </c>
      <c r="P17" s="2040">
        <v>6.7531840000000001</v>
      </c>
      <c r="Q17" s="2040">
        <v>5.7993639999999997</v>
      </c>
      <c r="R17" s="2040">
        <v>6.1975579999999999</v>
      </c>
      <c r="S17" s="2040">
        <v>5.7306419999999996</v>
      </c>
      <c r="T17" s="2040">
        <v>4.3045619999999998</v>
      </c>
      <c r="U17" s="2040">
        <v>4.3380099999999997</v>
      </c>
      <c r="V17" s="2040">
        <v>5.564845</v>
      </c>
      <c r="W17" s="2040">
        <v>6.3686410000000002</v>
      </c>
      <c r="X17" s="2040">
        <v>4.8500949999999996</v>
      </c>
      <c r="Y17" s="2040">
        <v>3.9280879999999998</v>
      </c>
      <c r="Z17" s="2040">
        <v>4.7856969999999999</v>
      </c>
      <c r="AA17" s="2040">
        <v>3.3023500000000001</v>
      </c>
      <c r="AB17" s="2040">
        <v>4.6759959999999996</v>
      </c>
      <c r="AC17" s="2040">
        <v>3.1932179999999999</v>
      </c>
      <c r="AD17" s="2040">
        <v>3.6282640000000002</v>
      </c>
      <c r="AE17" s="2040">
        <v>4.1221509999999997</v>
      </c>
      <c r="AF17" s="2040">
        <v>2.7673559999999999</v>
      </c>
      <c r="AG17" s="2040">
        <v>3.091113</v>
      </c>
      <c r="AH17" s="2040">
        <v>4.759989</v>
      </c>
      <c r="AI17" s="2040">
        <v>3.3342299999999998</v>
      </c>
      <c r="AJ17" s="2040">
        <v>4.3451459999999997</v>
      </c>
      <c r="AK17" s="2040">
        <v>3.393669</v>
      </c>
      <c r="AL17" s="2040">
        <v>3.8406750000000001</v>
      </c>
      <c r="AM17" s="2040">
        <v>3.5466220000000002</v>
      </c>
      <c r="AN17" s="2040">
        <v>2.4198089999999999</v>
      </c>
      <c r="AO17" s="2040">
        <v>3.188062</v>
      </c>
      <c r="AP17" s="2040">
        <v>3.6108690000000001</v>
      </c>
      <c r="AQ17" s="2040">
        <v>2.745393</v>
      </c>
      <c r="AR17" s="2040">
        <v>3.6939160000000002</v>
      </c>
      <c r="AS17" s="2040">
        <v>3.3372470000000001</v>
      </c>
      <c r="AT17" s="2040">
        <v>1.922132</v>
      </c>
      <c r="AU17" s="2040">
        <v>0.253025</v>
      </c>
      <c r="AV17" s="2040">
        <v>0.58250139999999995</v>
      </c>
      <c r="AW17" s="2040">
        <v>0.14333899999999999</v>
      </c>
      <c r="AX17" s="2040">
        <v>0.58939019999999998</v>
      </c>
      <c r="AY17" s="2040">
        <v>0.45442949999999999</v>
      </c>
      <c r="AZ17" s="2040">
        <v>1.6966969999999999</v>
      </c>
      <c r="BA17" s="2040">
        <v>1.070368</v>
      </c>
      <c r="BB17" s="2040">
        <v>2.6127500000000001</v>
      </c>
      <c r="BC17" s="2040">
        <v>1.60721</v>
      </c>
      <c r="BD17" s="2040">
        <v>1.0647720000000001</v>
      </c>
      <c r="BE17" s="2040">
        <v>2.5774759999999999</v>
      </c>
      <c r="BF17" s="2040">
        <v>2.0195650000000001</v>
      </c>
      <c r="BG17" s="2040">
        <v>1.9992799999999999</v>
      </c>
      <c r="BH17" s="2040">
        <v>2.9295460000000002</v>
      </c>
      <c r="BI17" s="2040">
        <v>5.0876910000000004</v>
      </c>
      <c r="BJ17" s="2040">
        <v>2.8440720000000002</v>
      </c>
      <c r="BK17" s="2040">
        <v>2.1266989999999999</v>
      </c>
      <c r="BL17" s="2040">
        <v>2.005976</v>
      </c>
      <c r="BM17" s="2040">
        <v>1.4339729999999999</v>
      </c>
      <c r="BN17" s="2040">
        <v>1.627634</v>
      </c>
      <c r="BO17" s="2040">
        <v>0.81549709999999997</v>
      </c>
      <c r="BP17" s="2040">
        <v>1.054861</v>
      </c>
      <c r="BQ17" s="2040">
        <v>1.095912</v>
      </c>
      <c r="BR17" s="2040">
        <v>0.96366090000000004</v>
      </c>
      <c r="BS17" s="2040">
        <v>0.76067899999999999</v>
      </c>
      <c r="BT17" s="2040">
        <v>1.229665</v>
      </c>
      <c r="BU17" s="2040">
        <v>1.128652</v>
      </c>
      <c r="BV17" s="2040">
        <v>1.475112</v>
      </c>
      <c r="BW17" s="2040">
        <v>1.1323049999999999</v>
      </c>
      <c r="BX17" s="2040">
        <v>0.38736739999999997</v>
      </c>
      <c r="BY17" s="2040">
        <v>0.49840689999999999</v>
      </c>
      <c r="BZ17" s="2040">
        <v>0.57925400000000005</v>
      </c>
      <c r="CA17" s="2040">
        <v>0.81960909999999998</v>
      </c>
      <c r="CB17" s="2040">
        <v>0.67973209999999995</v>
      </c>
      <c r="CC17" s="2040">
        <v>0.83337950000000005</v>
      </c>
      <c r="CD17" s="2040">
        <v>0.55338089999999995</v>
      </c>
      <c r="CE17" s="2040">
        <v>0.31282939999999998</v>
      </c>
      <c r="CF17" s="2040">
        <v>0.81963359999999996</v>
      </c>
      <c r="CG17" s="2040">
        <v>0.44220379999999998</v>
      </c>
      <c r="CH17" s="2040">
        <v>1.048546</v>
      </c>
      <c r="CI17" s="2040">
        <v>0.8439837</v>
      </c>
      <c r="CJ17" s="2040">
        <v>1.3552729999999999</v>
      </c>
      <c r="CK17" s="2040">
        <v>0.43007970000000001</v>
      </c>
      <c r="CL17" s="2040">
        <v>0.79380280000000003</v>
      </c>
      <c r="CM17" s="2040">
        <v>0.30370069999999999</v>
      </c>
      <c r="CN17" s="2040">
        <v>0.73944949999999998</v>
      </c>
      <c r="CO17" s="2040">
        <v>0.62155680000000002</v>
      </c>
      <c r="CP17" s="2040">
        <v>0.39004270000000002</v>
      </c>
      <c r="CQ17" s="2040">
        <v>1.2061740000000001</v>
      </c>
      <c r="CR17" s="2040">
        <v>0.70960639999999997</v>
      </c>
      <c r="CS17" s="2040">
        <v>1.0833930000000001</v>
      </c>
      <c r="CT17" s="2040">
        <v>0.4999152</v>
      </c>
      <c r="CU17" s="2040">
        <v>0.76507670000000005</v>
      </c>
      <c r="CV17" s="2040">
        <v>0.77548070000000002</v>
      </c>
      <c r="CW17" s="2040">
        <v>0.35522599999999999</v>
      </c>
      <c r="CX17" s="2040">
        <v>0.51392139999999997</v>
      </c>
      <c r="CY17" s="2040">
        <v>0.26057170000000002</v>
      </c>
      <c r="CZ17" s="2040">
        <v>0.80249820000000005</v>
      </c>
      <c r="DA17" s="2040">
        <v>0.26630690000000001</v>
      </c>
      <c r="DB17" s="2040">
        <v>0.85480009999999995</v>
      </c>
      <c r="DC17" s="2041">
        <v>0.65486460000000002</v>
      </c>
      <c r="DD17" s="2041">
        <v>0.85469220000000001</v>
      </c>
      <c r="DE17" s="2041">
        <v>0.35450870000000001</v>
      </c>
      <c r="DF17" s="2041">
        <v>0.12120690000000001</v>
      </c>
      <c r="DG17" s="2041">
        <v>0.33257239999999999</v>
      </c>
      <c r="DH17" s="2042">
        <v>0.34643780000000002</v>
      </c>
      <c r="DI17" s="2043">
        <v>598.03847559999963</v>
      </c>
      <c r="DJ17" s="1968">
        <v>71.113640998854493</v>
      </c>
      <c r="DK17" s="1968"/>
      <c r="DL17" s="2039"/>
    </row>
    <row r="18" spans="1:116" s="104" customFormat="1" ht="15.75" customHeight="1">
      <c r="A18" s="119"/>
      <c r="B18" s="2044" t="s">
        <v>1492</v>
      </c>
      <c r="C18" s="2045">
        <v>0.24894640000000001</v>
      </c>
      <c r="D18" s="2045">
        <v>2.7580439999999999</v>
      </c>
      <c r="E18" s="2045">
        <v>2.959225</v>
      </c>
      <c r="F18" s="2045">
        <v>2.970202</v>
      </c>
      <c r="G18" s="2045">
        <v>3.298686</v>
      </c>
      <c r="H18" s="2045">
        <v>2.564797</v>
      </c>
      <c r="I18" s="2045">
        <v>3.6859150000000001</v>
      </c>
      <c r="J18" s="2045">
        <v>3.4116870000000001</v>
      </c>
      <c r="K18" s="2045">
        <v>3.5067409999999999</v>
      </c>
      <c r="L18" s="2045">
        <v>2.8755269999999999</v>
      </c>
      <c r="M18" s="2045">
        <v>2.9290759999999998</v>
      </c>
      <c r="N18" s="2045">
        <v>3.5008050000000002</v>
      </c>
      <c r="O18" s="2045">
        <v>2.3447870000000002</v>
      </c>
      <c r="P18" s="2045">
        <v>2.851566</v>
      </c>
      <c r="Q18" s="2045">
        <v>3.587164</v>
      </c>
      <c r="R18" s="2045">
        <v>2.4198650000000002</v>
      </c>
      <c r="S18" s="2045">
        <v>4.6406080000000003</v>
      </c>
      <c r="T18" s="2045">
        <v>3.0832290000000002</v>
      </c>
      <c r="U18" s="2045">
        <v>3.6253630000000001</v>
      </c>
      <c r="V18" s="2045">
        <v>3.6068419999999999</v>
      </c>
      <c r="W18" s="2045">
        <v>3.3391850000000001</v>
      </c>
      <c r="X18" s="2045">
        <v>3.9238849999999998</v>
      </c>
      <c r="Y18" s="2045">
        <v>2.3709630000000002</v>
      </c>
      <c r="Z18" s="2045">
        <v>3.4469829999999999</v>
      </c>
      <c r="AA18" s="2045">
        <v>2.8362419999999999</v>
      </c>
      <c r="AB18" s="2045">
        <v>3.0131169999999998</v>
      </c>
      <c r="AC18" s="2045">
        <v>3.899362</v>
      </c>
      <c r="AD18" s="2045">
        <v>3.4796119999999999</v>
      </c>
      <c r="AE18" s="2045">
        <v>3.158477</v>
      </c>
      <c r="AF18" s="2045">
        <v>2.2759909999999999</v>
      </c>
      <c r="AG18" s="2045">
        <v>2.2725249999999999</v>
      </c>
      <c r="AH18" s="2045">
        <v>5.1134930000000001</v>
      </c>
      <c r="AI18" s="2045">
        <v>6.667897</v>
      </c>
      <c r="AJ18" s="2045">
        <v>6.2118869999999999</v>
      </c>
      <c r="AK18" s="2045">
        <v>5.1343759999999996</v>
      </c>
      <c r="AL18" s="2045">
        <v>4.5919249999999998</v>
      </c>
      <c r="AM18" s="2045">
        <v>3.5681669999999999</v>
      </c>
      <c r="AN18" s="2045">
        <v>2.5827040000000001</v>
      </c>
      <c r="AO18" s="2045">
        <v>4.0477090000000002</v>
      </c>
      <c r="AP18" s="2045">
        <v>3.3546689999999999</v>
      </c>
      <c r="AQ18" s="2045">
        <v>3.825377</v>
      </c>
      <c r="AR18" s="2045">
        <v>2.7122790000000001</v>
      </c>
      <c r="AS18" s="2045">
        <v>2.9408460000000001</v>
      </c>
      <c r="AT18" s="2045">
        <v>2.301177</v>
      </c>
      <c r="AU18" s="2045">
        <v>0.40648970000000001</v>
      </c>
      <c r="AV18" s="2045">
        <v>0.31458979999999998</v>
      </c>
      <c r="AW18" s="2045">
        <v>0.27058769999999999</v>
      </c>
      <c r="AX18" s="2045">
        <v>1.065347</v>
      </c>
      <c r="AY18" s="2045">
        <v>0.60392670000000004</v>
      </c>
      <c r="AZ18" s="2045">
        <v>3.412258</v>
      </c>
      <c r="BA18" s="2045">
        <v>2.7625069999999998</v>
      </c>
      <c r="BB18" s="2045">
        <v>2.8493230000000001</v>
      </c>
      <c r="BC18" s="2045">
        <v>3.6150929999999999</v>
      </c>
      <c r="BD18" s="2045">
        <v>1.909044</v>
      </c>
      <c r="BE18" s="2045">
        <v>3.606052</v>
      </c>
      <c r="BF18" s="2045">
        <v>3.5375800000000002</v>
      </c>
      <c r="BG18" s="2045">
        <v>2.484137</v>
      </c>
      <c r="BH18" s="2045">
        <v>2.7311749999999999</v>
      </c>
      <c r="BI18" s="2045">
        <v>2.749555</v>
      </c>
      <c r="BJ18" s="2045">
        <v>3.4735830000000001</v>
      </c>
      <c r="BK18" s="2045">
        <v>2.4680759999999999</v>
      </c>
      <c r="BL18" s="2045">
        <v>2.3189109999999999</v>
      </c>
      <c r="BM18" s="2045">
        <v>2.6268349999999998</v>
      </c>
      <c r="BN18" s="2045">
        <v>2.47723</v>
      </c>
      <c r="BO18" s="2045">
        <v>3.124377</v>
      </c>
      <c r="BP18" s="2045">
        <v>2.6201219999999998</v>
      </c>
      <c r="BQ18" s="2045">
        <v>1.6079330000000001</v>
      </c>
      <c r="BR18" s="2045">
        <v>2.7537859999999998</v>
      </c>
      <c r="BS18" s="2045">
        <v>2.348087</v>
      </c>
      <c r="BT18" s="2045">
        <v>1.4395070000000001</v>
      </c>
      <c r="BU18" s="2045">
        <v>1.919222</v>
      </c>
      <c r="BV18" s="2045">
        <v>1.055841</v>
      </c>
      <c r="BW18" s="2045">
        <v>1.7994829999999999</v>
      </c>
      <c r="BX18" s="2045">
        <v>1.5868390000000001</v>
      </c>
      <c r="BY18" s="2045">
        <v>1.441233</v>
      </c>
      <c r="BZ18" s="2045">
        <v>1.302891</v>
      </c>
      <c r="CA18" s="2045">
        <v>1.131462</v>
      </c>
      <c r="CB18" s="2045">
        <v>0.87839739999999999</v>
      </c>
      <c r="CC18" s="2045">
        <v>0.93236920000000001</v>
      </c>
      <c r="CD18" s="2045">
        <v>1.0651999999999999</v>
      </c>
      <c r="CE18" s="2045">
        <v>0.82302889999999995</v>
      </c>
      <c r="CF18" s="2045">
        <v>1.273344</v>
      </c>
      <c r="CG18" s="2045">
        <v>0.98822140000000003</v>
      </c>
      <c r="CH18" s="2045">
        <v>0.71563560000000004</v>
      </c>
      <c r="CI18" s="2045">
        <v>0.38492349999999997</v>
      </c>
      <c r="CJ18" s="2045">
        <v>1.201783</v>
      </c>
      <c r="CK18" s="2045">
        <v>1.470745</v>
      </c>
      <c r="CL18" s="2045">
        <v>1.3284609999999999</v>
      </c>
      <c r="CM18" s="2045">
        <v>0.50338320000000003</v>
      </c>
      <c r="CN18" s="2045">
        <v>0.39210080000000003</v>
      </c>
      <c r="CO18" s="2045">
        <v>0.65937109999999999</v>
      </c>
      <c r="CP18" s="2045">
        <v>0.49083569999999999</v>
      </c>
      <c r="CQ18" s="2045">
        <v>0.70087290000000002</v>
      </c>
      <c r="CR18" s="2045">
        <v>0.66701960000000005</v>
      </c>
      <c r="CS18" s="2045">
        <v>1.017611</v>
      </c>
      <c r="CT18" s="2045">
        <v>0.4970619</v>
      </c>
      <c r="CU18" s="2045">
        <v>0.73000980000000004</v>
      </c>
      <c r="CV18" s="2045">
        <v>1.1971400000000001</v>
      </c>
      <c r="CW18" s="2045">
        <v>0.63883259999999997</v>
      </c>
      <c r="CX18" s="2045">
        <v>1.009673</v>
      </c>
      <c r="CY18" s="2045">
        <v>0.4392105</v>
      </c>
      <c r="CZ18" s="2045">
        <v>0.3334395</v>
      </c>
      <c r="DA18" s="2045">
        <v>0.4196838</v>
      </c>
      <c r="DB18" s="2045">
        <v>0.61969719999999995</v>
      </c>
      <c r="DC18" s="2046">
        <v>0.4680378</v>
      </c>
      <c r="DD18" s="2046">
        <v>0.90261639999999999</v>
      </c>
      <c r="DE18" s="2046">
        <v>0.81061649999999996</v>
      </c>
      <c r="DF18" s="2046">
        <v>0.55259130000000001</v>
      </c>
      <c r="DG18" s="2046">
        <v>0.76385349999999996</v>
      </c>
      <c r="DH18" s="2047">
        <v>0.2964388</v>
      </c>
      <c r="DI18" s="2048">
        <v>242.92321219999997</v>
      </c>
      <c r="DJ18" s="1971">
        <v>28.886359001145443</v>
      </c>
      <c r="DK18" s="1971"/>
      <c r="DL18" s="2039"/>
    </row>
    <row r="19" spans="1:116" s="104" customFormat="1" ht="15.75" customHeight="1">
      <c r="A19" s="115" t="s">
        <v>1422</v>
      </c>
      <c r="B19" s="442"/>
      <c r="C19" s="2035">
        <v>51.058281299999997</v>
      </c>
      <c r="D19" s="2035">
        <v>537.96293509999998</v>
      </c>
      <c r="E19" s="2035">
        <v>421.8783679</v>
      </c>
      <c r="F19" s="2035">
        <v>204.28001009999997</v>
      </c>
      <c r="G19" s="2035">
        <v>122.92291059999999</v>
      </c>
      <c r="H19" s="2035">
        <v>93.436857100000012</v>
      </c>
      <c r="I19" s="2035">
        <v>69.810571400000001</v>
      </c>
      <c r="J19" s="2035">
        <v>79.9736537</v>
      </c>
      <c r="K19" s="2035">
        <v>50.169270499999996</v>
      </c>
      <c r="L19" s="2035">
        <v>52.248154100000001</v>
      </c>
      <c r="M19" s="2035">
        <v>47.696056600000006</v>
      </c>
      <c r="N19" s="2035">
        <v>38.056919300000004</v>
      </c>
      <c r="O19" s="2035">
        <v>45.385206400000001</v>
      </c>
      <c r="P19" s="2035">
        <v>43.654921700000003</v>
      </c>
      <c r="Q19" s="2035">
        <v>37.856546300000005</v>
      </c>
      <c r="R19" s="2035">
        <v>36.657640300000004</v>
      </c>
      <c r="S19" s="2035">
        <v>35.546491700000004</v>
      </c>
      <c r="T19" s="2035">
        <v>32.847653499999993</v>
      </c>
      <c r="U19" s="2035">
        <v>33.683446799999999</v>
      </c>
      <c r="V19" s="2035">
        <v>40.392845000000001</v>
      </c>
      <c r="W19" s="2035">
        <v>35.735017499999998</v>
      </c>
      <c r="X19" s="2035">
        <v>38.420730500000005</v>
      </c>
      <c r="Y19" s="2035">
        <v>34.070677799999999</v>
      </c>
      <c r="Z19" s="2035">
        <v>31.662233199999996</v>
      </c>
      <c r="AA19" s="2035">
        <v>29.646288300000002</v>
      </c>
      <c r="AB19" s="2035">
        <v>32.0102142</v>
      </c>
      <c r="AC19" s="2035">
        <v>32.341087999999999</v>
      </c>
      <c r="AD19" s="2035">
        <v>29.564449699999997</v>
      </c>
      <c r="AE19" s="2035">
        <v>27.590988899999999</v>
      </c>
      <c r="AF19" s="2035">
        <v>22.8866713</v>
      </c>
      <c r="AG19" s="2035">
        <v>25.327990499999999</v>
      </c>
      <c r="AH19" s="2035">
        <v>37.206323600000005</v>
      </c>
      <c r="AI19" s="2035">
        <v>46.237780999999998</v>
      </c>
      <c r="AJ19" s="2035">
        <v>51.650093000000005</v>
      </c>
      <c r="AK19" s="2035">
        <v>39.5497546</v>
      </c>
      <c r="AL19" s="2035">
        <v>33.924481999999998</v>
      </c>
      <c r="AM19" s="2035">
        <v>30.557606599999996</v>
      </c>
      <c r="AN19" s="2035">
        <v>28.647677000000002</v>
      </c>
      <c r="AO19" s="2035">
        <v>33.266857000000002</v>
      </c>
      <c r="AP19" s="2035">
        <v>30.846438600000003</v>
      </c>
      <c r="AQ19" s="2035">
        <v>31.250114</v>
      </c>
      <c r="AR19" s="2035">
        <v>26.613963000000002</v>
      </c>
      <c r="AS19" s="2035">
        <v>32.221028000000004</v>
      </c>
      <c r="AT19" s="2035">
        <v>20.285193800000002</v>
      </c>
      <c r="AU19" s="2035">
        <v>4.3514000999999993</v>
      </c>
      <c r="AV19" s="2035">
        <v>4.8672797999999995</v>
      </c>
      <c r="AW19" s="2035">
        <v>4.2537605000000003</v>
      </c>
      <c r="AX19" s="2035">
        <v>8.0794470999999994</v>
      </c>
      <c r="AY19" s="2035">
        <v>12.847747399999999</v>
      </c>
      <c r="AZ19" s="2035">
        <v>23.108029000000002</v>
      </c>
      <c r="BA19" s="2035">
        <v>19.907595999999998</v>
      </c>
      <c r="BB19" s="2035">
        <v>24.907361999999999</v>
      </c>
      <c r="BC19" s="2035">
        <v>27.832599000000002</v>
      </c>
      <c r="BD19" s="2035">
        <v>19.562473499999999</v>
      </c>
      <c r="BE19" s="2035">
        <v>24.977244999999996</v>
      </c>
      <c r="BF19" s="2035">
        <v>29.001369000000004</v>
      </c>
      <c r="BG19" s="2035">
        <v>27.494492000000001</v>
      </c>
      <c r="BH19" s="2035">
        <v>29.521189999999997</v>
      </c>
      <c r="BI19" s="2035">
        <v>39.524557999999999</v>
      </c>
      <c r="BJ19" s="2035">
        <v>32.932312000000003</v>
      </c>
      <c r="BK19" s="2035">
        <v>19.573697599999999</v>
      </c>
      <c r="BL19" s="2035">
        <v>20.592454</v>
      </c>
      <c r="BM19" s="2035">
        <v>17.547485999999999</v>
      </c>
      <c r="BN19" s="2035">
        <v>18.479407000000002</v>
      </c>
      <c r="BO19" s="2035">
        <v>21.384881100000001</v>
      </c>
      <c r="BP19" s="2035">
        <v>15.208128800000001</v>
      </c>
      <c r="BQ19" s="2035">
        <v>15.188125000000001</v>
      </c>
      <c r="BR19" s="2035">
        <v>19.318375899999999</v>
      </c>
      <c r="BS19" s="2035">
        <v>14.155989399999999</v>
      </c>
      <c r="BT19" s="2035">
        <v>13.796519100000001</v>
      </c>
      <c r="BU19" s="2035">
        <v>14.983889000000001</v>
      </c>
      <c r="BV19" s="2035">
        <v>11.1165229</v>
      </c>
      <c r="BW19" s="2035">
        <v>10.6479742</v>
      </c>
      <c r="BX19" s="2035">
        <v>9.8432998999999999</v>
      </c>
      <c r="BY19" s="2035">
        <v>8.7698663999999997</v>
      </c>
      <c r="BZ19" s="2035">
        <v>8.6506623000000005</v>
      </c>
      <c r="CA19" s="2035">
        <v>8.2987551999999987</v>
      </c>
      <c r="CB19" s="2035">
        <v>6.9194478000000004</v>
      </c>
      <c r="CC19" s="2035">
        <v>6.3242456000000002</v>
      </c>
      <c r="CD19" s="2035">
        <v>8.0561714999999996</v>
      </c>
      <c r="CE19" s="2035">
        <v>7.0899590000000003</v>
      </c>
      <c r="CF19" s="2035">
        <v>8.9540430999999998</v>
      </c>
      <c r="CG19" s="2035">
        <v>6.8410142</v>
      </c>
      <c r="CH19" s="2035">
        <v>8.4796692999999994</v>
      </c>
      <c r="CI19" s="2035">
        <v>9.4343164999999996</v>
      </c>
      <c r="CJ19" s="2035">
        <v>11.229903400000001</v>
      </c>
      <c r="CK19" s="2035">
        <v>9.9000668999999988</v>
      </c>
      <c r="CL19" s="2035">
        <v>8.2563143999999991</v>
      </c>
      <c r="CM19" s="2035">
        <v>7.7874005999999998</v>
      </c>
      <c r="CN19" s="2035">
        <v>8.4289431000000015</v>
      </c>
      <c r="CO19" s="2035">
        <v>9.7848825999999995</v>
      </c>
      <c r="CP19" s="2035">
        <v>7.7667305000000004</v>
      </c>
      <c r="CQ19" s="2035">
        <v>8.6948428</v>
      </c>
      <c r="CR19" s="2035">
        <v>11.918334999999999</v>
      </c>
      <c r="CS19" s="2035">
        <v>9.2972225999999996</v>
      </c>
      <c r="CT19" s="2035">
        <v>7.2599457000000012</v>
      </c>
      <c r="CU19" s="2035">
        <v>7.4113271000000003</v>
      </c>
      <c r="CV19" s="2035">
        <v>7.891620800000001</v>
      </c>
      <c r="CW19" s="2035">
        <v>8.9246088999999991</v>
      </c>
      <c r="CX19" s="2035">
        <v>6.1495097999999997</v>
      </c>
      <c r="CY19" s="2035">
        <v>7.6488893000000004</v>
      </c>
      <c r="CZ19" s="2035">
        <v>7.5120518999999994</v>
      </c>
      <c r="DA19" s="2035">
        <v>7.3145211000000003</v>
      </c>
      <c r="DB19" s="2035">
        <v>7.3773092</v>
      </c>
      <c r="DC19" s="2035">
        <v>6.5196623999999996</v>
      </c>
      <c r="DD19" s="2035">
        <v>7.1160779999999999</v>
      </c>
      <c r="DE19" s="2035">
        <v>6.5228204999999999</v>
      </c>
      <c r="DF19" s="2035">
        <v>6.5438071000000004</v>
      </c>
      <c r="DG19" s="2035">
        <v>6.5715658999999995</v>
      </c>
      <c r="DH19" s="2049">
        <v>4.2344273000000001</v>
      </c>
      <c r="DI19" s="2038">
        <v>3697.918949599999</v>
      </c>
      <c r="DJ19" s="1966">
        <v>100</v>
      </c>
      <c r="DK19" s="1966">
        <v>100</v>
      </c>
      <c r="DL19" s="2039"/>
    </row>
    <row r="20" spans="1:116" s="104" customFormat="1" ht="15.75" customHeight="1">
      <c r="A20" s="115"/>
      <c r="B20" s="442" t="s">
        <v>1491</v>
      </c>
      <c r="C20" s="2040">
        <v>49.762649799999998</v>
      </c>
      <c r="D20" s="2040">
        <v>524.94442700000002</v>
      </c>
      <c r="E20" s="2040">
        <v>405.57427000000001</v>
      </c>
      <c r="F20" s="2040">
        <v>191.40421399999997</v>
      </c>
      <c r="G20" s="2040">
        <v>110.185665</v>
      </c>
      <c r="H20" s="2040">
        <v>85.520249000000007</v>
      </c>
      <c r="I20" s="2040">
        <v>58.133296000000001</v>
      </c>
      <c r="J20" s="2040">
        <v>64.841386999999997</v>
      </c>
      <c r="K20" s="2040">
        <v>39.177496099999999</v>
      </c>
      <c r="L20" s="2040">
        <v>39.487909999999999</v>
      </c>
      <c r="M20" s="2040">
        <v>34.596147000000002</v>
      </c>
      <c r="N20" s="2040">
        <v>27.0492916</v>
      </c>
      <c r="O20" s="2040">
        <v>32.548059600000002</v>
      </c>
      <c r="P20" s="2040">
        <v>28.925013000000003</v>
      </c>
      <c r="Q20" s="2040">
        <v>25.004081600000003</v>
      </c>
      <c r="R20" s="2040">
        <v>24.003303000000002</v>
      </c>
      <c r="S20" s="2040">
        <v>21.4730539</v>
      </c>
      <c r="T20" s="2040">
        <v>19.896904799999998</v>
      </c>
      <c r="U20" s="2040">
        <v>21.178890900000003</v>
      </c>
      <c r="V20" s="2040">
        <v>25.805810000000001</v>
      </c>
      <c r="W20" s="2040">
        <v>21.928100300000001</v>
      </c>
      <c r="X20" s="2040">
        <v>21.931005000000003</v>
      </c>
      <c r="Y20" s="2040">
        <v>19.738011499999999</v>
      </c>
      <c r="Z20" s="2040">
        <v>18.384056999999999</v>
      </c>
      <c r="AA20" s="2040">
        <v>16.867429999999999</v>
      </c>
      <c r="AB20" s="2040">
        <v>17.820734999999999</v>
      </c>
      <c r="AC20" s="2040">
        <v>15.379951</v>
      </c>
      <c r="AD20" s="2040">
        <v>15.45021</v>
      </c>
      <c r="AE20" s="2040">
        <v>13.540610600000001</v>
      </c>
      <c r="AF20" s="2040">
        <v>11.200016</v>
      </c>
      <c r="AG20" s="2040">
        <v>13.786843999999999</v>
      </c>
      <c r="AH20" s="2040">
        <v>18.6604505</v>
      </c>
      <c r="AI20" s="2040">
        <v>17.554848999999997</v>
      </c>
      <c r="AJ20" s="2040">
        <v>20.414936000000001</v>
      </c>
      <c r="AK20" s="2040">
        <v>17.8995386</v>
      </c>
      <c r="AL20" s="2040">
        <v>17.303312000000002</v>
      </c>
      <c r="AM20" s="2040">
        <v>15.018042399999999</v>
      </c>
      <c r="AN20" s="2040">
        <v>15.101299000000001</v>
      </c>
      <c r="AO20" s="2040">
        <v>16.14584</v>
      </c>
      <c r="AP20" s="2040">
        <v>14.568943600000001</v>
      </c>
      <c r="AQ20" s="2040">
        <v>14.514382000000001</v>
      </c>
      <c r="AR20" s="2040">
        <v>13.474717</v>
      </c>
      <c r="AS20" s="2040">
        <v>15.878584</v>
      </c>
      <c r="AT20" s="2040">
        <v>11.145407000000001</v>
      </c>
      <c r="AU20" s="2040">
        <v>2.1132982999999999</v>
      </c>
      <c r="AV20" s="2040">
        <v>3.2920369999999997</v>
      </c>
      <c r="AW20" s="2040">
        <v>2.2622238000000001</v>
      </c>
      <c r="AX20" s="2040">
        <v>4.0249225000000006</v>
      </c>
      <c r="AY20" s="2040">
        <v>6.1023210999999993</v>
      </c>
      <c r="AZ20" s="2040">
        <v>7.3571200000000001</v>
      </c>
      <c r="BA20" s="2040">
        <v>6.818619</v>
      </c>
      <c r="BB20" s="2040">
        <v>10.504175999999999</v>
      </c>
      <c r="BC20" s="2040">
        <v>10.292108000000001</v>
      </c>
      <c r="BD20" s="2040">
        <v>7.426871499999999</v>
      </c>
      <c r="BE20" s="2040">
        <v>10.886120999999999</v>
      </c>
      <c r="BF20" s="2040">
        <v>11.946491</v>
      </c>
      <c r="BG20" s="2040">
        <v>10.975910000000001</v>
      </c>
      <c r="BH20" s="2040">
        <v>15.85722</v>
      </c>
      <c r="BI20" s="2040">
        <v>26.618402000000003</v>
      </c>
      <c r="BJ20" s="2040">
        <v>19.862758000000003</v>
      </c>
      <c r="BK20" s="2040">
        <v>9.8053349999999995</v>
      </c>
      <c r="BL20" s="2040">
        <v>9.5076050000000016</v>
      </c>
      <c r="BM20" s="2040">
        <v>7.250553</v>
      </c>
      <c r="BN20" s="2040">
        <v>6.0459790000000009</v>
      </c>
      <c r="BO20" s="2040">
        <v>7.7309320999999986</v>
      </c>
      <c r="BP20" s="2040">
        <v>4.5234388000000001</v>
      </c>
      <c r="BQ20" s="2040">
        <v>5.5538930000000004</v>
      </c>
      <c r="BR20" s="2040">
        <v>6.2755238999999996</v>
      </c>
      <c r="BS20" s="2040">
        <v>3.8139214000000004</v>
      </c>
      <c r="BT20" s="2040">
        <v>5.8758471000000005</v>
      </c>
      <c r="BU20" s="2040">
        <v>6.1778760000000004</v>
      </c>
      <c r="BV20" s="2040">
        <v>5.3520965</v>
      </c>
      <c r="BW20" s="2040">
        <v>3.9411997999999997</v>
      </c>
      <c r="BX20" s="2040">
        <v>3.7401652000000003</v>
      </c>
      <c r="BY20" s="2040">
        <v>2.6972919000000002</v>
      </c>
      <c r="BZ20" s="2040">
        <v>2.9838875000000002</v>
      </c>
      <c r="CA20" s="2040">
        <v>2.2883241999999999</v>
      </c>
      <c r="CB20" s="2040">
        <v>2.6036119999999996</v>
      </c>
      <c r="CC20" s="2040">
        <v>2.6352453000000002</v>
      </c>
      <c r="CD20" s="2040">
        <v>3.0531133000000001</v>
      </c>
      <c r="CE20" s="2040">
        <v>3.0925755000000001</v>
      </c>
      <c r="CF20" s="2040">
        <v>3.9723735999999996</v>
      </c>
      <c r="CG20" s="2040">
        <v>3.0194730000000001</v>
      </c>
      <c r="CH20" s="2040">
        <v>4.0253009999999998</v>
      </c>
      <c r="CI20" s="2040">
        <v>3.790308</v>
      </c>
      <c r="CJ20" s="2040">
        <v>5.4151810000000005</v>
      </c>
      <c r="CK20" s="2040">
        <v>4.1830759000000004</v>
      </c>
      <c r="CL20" s="2040">
        <v>3.5060699999999998</v>
      </c>
      <c r="CM20" s="2040">
        <v>3.6102315999999997</v>
      </c>
      <c r="CN20" s="2040">
        <v>4.0500870000000004</v>
      </c>
      <c r="CO20" s="2040">
        <v>3.8534855000000001</v>
      </c>
      <c r="CP20" s="2040">
        <v>4.1571927000000004</v>
      </c>
      <c r="CQ20" s="2040">
        <v>4.6719417999999999</v>
      </c>
      <c r="CR20" s="2040">
        <v>6.3587354000000005</v>
      </c>
      <c r="CS20" s="2040">
        <v>5.0110779999999995</v>
      </c>
      <c r="CT20" s="2040">
        <v>3.9835337000000006</v>
      </c>
      <c r="CU20" s="2040">
        <v>3.9679909000000002</v>
      </c>
      <c r="CV20" s="2040">
        <v>2.7819209000000003</v>
      </c>
      <c r="CW20" s="2040">
        <v>3.3954313000000003</v>
      </c>
      <c r="CX20" s="2040">
        <v>2.5343610999999999</v>
      </c>
      <c r="CY20" s="2040">
        <v>2.7069234999999998</v>
      </c>
      <c r="CZ20" s="2040">
        <v>3.5196035000000001</v>
      </c>
      <c r="DA20" s="2040">
        <v>3.7391024000000002</v>
      </c>
      <c r="DB20" s="2040">
        <v>3.4068998000000001</v>
      </c>
      <c r="DC20" s="2040">
        <v>2.6525854999999998</v>
      </c>
      <c r="DD20" s="2040">
        <v>3.4199069</v>
      </c>
      <c r="DE20" s="2040">
        <v>2.2657333999999998</v>
      </c>
      <c r="DF20" s="2040">
        <v>2.9879839000000006</v>
      </c>
      <c r="DG20" s="2040">
        <v>2.4897833</v>
      </c>
      <c r="DH20" s="2050">
        <v>2.3405741</v>
      </c>
      <c r="DI20" s="2043">
        <v>2590.3252741999981</v>
      </c>
      <c r="DJ20" s="1968">
        <v>70.048189522385059</v>
      </c>
      <c r="DK20" s="1968"/>
      <c r="DL20" s="2039"/>
    </row>
    <row r="21" spans="1:116" s="104" customFormat="1" ht="15.75" customHeight="1" thickBot="1">
      <c r="A21" s="1265"/>
      <c r="B21" s="2052" t="s">
        <v>1492</v>
      </c>
      <c r="C21" s="2053">
        <v>1.2956314999999998</v>
      </c>
      <c r="D21" s="2053">
        <v>13.0185081</v>
      </c>
      <c r="E21" s="2053">
        <v>16.304097899999999</v>
      </c>
      <c r="F21" s="2053">
        <v>12.875796100000001</v>
      </c>
      <c r="G21" s="2053">
        <v>12.7372456</v>
      </c>
      <c r="H21" s="2053">
        <v>7.9166080999999995</v>
      </c>
      <c r="I21" s="2053">
        <v>11.677275399999999</v>
      </c>
      <c r="J21" s="2053">
        <v>15.132266700000001</v>
      </c>
      <c r="K21" s="2053">
        <v>10.991774400000001</v>
      </c>
      <c r="L21" s="2053">
        <v>12.7602441</v>
      </c>
      <c r="M21" s="2053">
        <v>13.0999096</v>
      </c>
      <c r="N21" s="2053">
        <v>11.0076277</v>
      </c>
      <c r="O21" s="2053">
        <v>12.837146799999999</v>
      </c>
      <c r="P21" s="2053">
        <v>14.729908700000001</v>
      </c>
      <c r="Q21" s="2053">
        <v>12.852464700000001</v>
      </c>
      <c r="R21" s="2053">
        <v>12.6543373</v>
      </c>
      <c r="S21" s="2053">
        <v>14.073437800000001</v>
      </c>
      <c r="T21" s="2053">
        <v>12.950748699999998</v>
      </c>
      <c r="U21" s="2053">
        <v>12.5045559</v>
      </c>
      <c r="V21" s="2053">
        <v>14.587035</v>
      </c>
      <c r="W21" s="2053">
        <v>13.806917200000001</v>
      </c>
      <c r="X21" s="2053">
        <v>16.489725499999999</v>
      </c>
      <c r="Y21" s="2053">
        <v>14.3326663</v>
      </c>
      <c r="Z21" s="2053">
        <v>13.278176199999999</v>
      </c>
      <c r="AA21" s="2053">
        <v>12.778858300000001</v>
      </c>
      <c r="AB21" s="2053">
        <v>14.189479199999999</v>
      </c>
      <c r="AC21" s="2053">
        <v>16.961137000000001</v>
      </c>
      <c r="AD21" s="2053">
        <v>14.114239699999999</v>
      </c>
      <c r="AE21" s="2053">
        <v>14.0503783</v>
      </c>
      <c r="AF21" s="2053">
        <v>11.6866553</v>
      </c>
      <c r="AG21" s="2053">
        <v>11.5411465</v>
      </c>
      <c r="AH21" s="2053">
        <v>18.545873100000001</v>
      </c>
      <c r="AI21" s="2053">
        <v>28.682932000000001</v>
      </c>
      <c r="AJ21" s="2053">
        <v>31.235157000000005</v>
      </c>
      <c r="AK21" s="2053">
        <v>21.650215999999997</v>
      </c>
      <c r="AL21" s="2053">
        <v>16.621169999999999</v>
      </c>
      <c r="AM21" s="2053">
        <v>15.539564199999997</v>
      </c>
      <c r="AN21" s="2053">
        <v>13.546378000000001</v>
      </c>
      <c r="AO21" s="2053">
        <v>17.121017000000002</v>
      </c>
      <c r="AP21" s="2053">
        <v>16.277495000000002</v>
      </c>
      <c r="AQ21" s="2053">
        <v>16.735731999999999</v>
      </c>
      <c r="AR21" s="2053">
        <v>13.139246000000002</v>
      </c>
      <c r="AS21" s="2053">
        <v>16.342444</v>
      </c>
      <c r="AT21" s="2053">
        <v>9.1397867999999995</v>
      </c>
      <c r="AU21" s="2053">
        <v>2.2381017999999999</v>
      </c>
      <c r="AV21" s="2053">
        <v>1.5752428000000001</v>
      </c>
      <c r="AW21" s="2053">
        <v>1.9915367000000002</v>
      </c>
      <c r="AX21" s="2053">
        <v>4.0545245999999997</v>
      </c>
      <c r="AY21" s="2053">
        <v>6.7454262999999992</v>
      </c>
      <c r="AZ21" s="2053">
        <v>15.750909</v>
      </c>
      <c r="BA21" s="2053">
        <v>13.088977</v>
      </c>
      <c r="BB21" s="2053">
        <v>14.403186</v>
      </c>
      <c r="BC21" s="2053">
        <v>17.540491000000003</v>
      </c>
      <c r="BD21" s="2053">
        <v>12.135602</v>
      </c>
      <c r="BE21" s="2053">
        <v>14.091123999999999</v>
      </c>
      <c r="BF21" s="2053">
        <v>17.054878000000002</v>
      </c>
      <c r="BG21" s="2053">
        <v>16.518581999999999</v>
      </c>
      <c r="BH21" s="2053">
        <v>13.663969999999999</v>
      </c>
      <c r="BI21" s="2053">
        <v>12.906155999999999</v>
      </c>
      <c r="BJ21" s="2053">
        <v>13.069554</v>
      </c>
      <c r="BK21" s="2053">
        <v>9.7683625999999997</v>
      </c>
      <c r="BL21" s="2053">
        <v>11.084848999999998</v>
      </c>
      <c r="BM21" s="2053">
        <v>10.296932999999999</v>
      </c>
      <c r="BN21" s="2053">
        <v>12.433428000000001</v>
      </c>
      <c r="BO21" s="2053">
        <v>13.653949000000001</v>
      </c>
      <c r="BP21" s="2053">
        <v>10.68469</v>
      </c>
      <c r="BQ21" s="2053">
        <v>9.6342320000000008</v>
      </c>
      <c r="BR21" s="2053">
        <v>13.042852</v>
      </c>
      <c r="BS21" s="2053">
        <v>10.342067999999999</v>
      </c>
      <c r="BT21" s="2053">
        <v>7.9206719999999997</v>
      </c>
      <c r="BU21" s="2053">
        <v>8.8060130000000001</v>
      </c>
      <c r="BV21" s="2053">
        <v>5.7644264000000005</v>
      </c>
      <c r="BW21" s="2053">
        <v>6.7067744000000005</v>
      </c>
      <c r="BX21" s="2053">
        <v>6.1031347</v>
      </c>
      <c r="BY21" s="2053">
        <v>6.0725745</v>
      </c>
      <c r="BZ21" s="2053">
        <v>5.6667747999999998</v>
      </c>
      <c r="CA21" s="2053">
        <v>6.0104309999999996</v>
      </c>
      <c r="CB21" s="2053">
        <v>4.3158358000000003</v>
      </c>
      <c r="CC21" s="2053">
        <v>3.6890003</v>
      </c>
      <c r="CD21" s="2053">
        <v>5.0030581999999999</v>
      </c>
      <c r="CE21" s="2053">
        <v>3.9973834999999998</v>
      </c>
      <c r="CF21" s="2053">
        <v>4.9816694999999998</v>
      </c>
      <c r="CG21" s="2053">
        <v>3.8215412</v>
      </c>
      <c r="CH21" s="2053">
        <v>4.4543682999999996</v>
      </c>
      <c r="CI21" s="2053">
        <v>5.6440085</v>
      </c>
      <c r="CJ21" s="2053">
        <v>5.8147224</v>
      </c>
      <c r="CK21" s="2053">
        <v>5.7169909999999993</v>
      </c>
      <c r="CL21" s="2053">
        <v>4.7502443999999997</v>
      </c>
      <c r="CM21" s="2053">
        <v>4.1771690000000001</v>
      </c>
      <c r="CN21" s="2053">
        <v>4.3788561000000001</v>
      </c>
      <c r="CO21" s="2053">
        <v>5.9313970999999999</v>
      </c>
      <c r="CP21" s="2053">
        <v>3.6095378</v>
      </c>
      <c r="CQ21" s="2053">
        <v>4.0229010000000001</v>
      </c>
      <c r="CR21" s="2053">
        <v>5.5595995999999994</v>
      </c>
      <c r="CS21" s="2053">
        <v>4.2861446000000001</v>
      </c>
      <c r="CT21" s="2053">
        <v>3.2764120000000001</v>
      </c>
      <c r="CU21" s="2053">
        <v>3.4433362000000001</v>
      </c>
      <c r="CV21" s="2053">
        <v>5.1096999000000007</v>
      </c>
      <c r="CW21" s="2053">
        <v>5.5291775999999997</v>
      </c>
      <c r="CX21" s="2053">
        <v>3.6151486999999998</v>
      </c>
      <c r="CY21" s="2053">
        <v>4.9419658000000002</v>
      </c>
      <c r="CZ21" s="2053">
        <v>3.9924483999999998</v>
      </c>
      <c r="DA21" s="2053">
        <v>3.5754186999999997</v>
      </c>
      <c r="DB21" s="2053">
        <v>3.9704093999999999</v>
      </c>
      <c r="DC21" s="2053">
        <v>3.8670768999999998</v>
      </c>
      <c r="DD21" s="2053">
        <v>3.6961710999999999</v>
      </c>
      <c r="DE21" s="2053">
        <v>4.2570871000000006</v>
      </c>
      <c r="DF21" s="2053">
        <v>3.5558231999999999</v>
      </c>
      <c r="DG21" s="2053">
        <v>4.0817825999999995</v>
      </c>
      <c r="DH21" s="2054">
        <v>1.8938532000000001</v>
      </c>
      <c r="DI21" s="2055">
        <v>1107.5936753999999</v>
      </c>
      <c r="DJ21" s="2022">
        <v>29.951810477614917</v>
      </c>
      <c r="DK21" s="2022"/>
      <c r="DL21" s="2039"/>
    </row>
    <row r="22" spans="1:116" s="104" customFormat="1" ht="32.4" customHeight="1">
      <c r="A22" s="2455" t="s">
        <v>1503</v>
      </c>
      <c r="B22" s="2528"/>
      <c r="C22" s="2528"/>
      <c r="D22" s="2528"/>
      <c r="E22" s="2528"/>
      <c r="F22" s="2528"/>
      <c r="G22" s="2528"/>
      <c r="H22" s="2528"/>
      <c r="I22" s="2528"/>
      <c r="J22" s="2528"/>
      <c r="K22" s="2528"/>
      <c r="L22" s="2528"/>
      <c r="M22" s="2528"/>
      <c r="N22" s="2528"/>
      <c r="O22" s="2528"/>
      <c r="P22" s="2528"/>
      <c r="Q22" s="2528"/>
      <c r="R22" s="2528"/>
      <c r="S22" s="2528"/>
      <c r="T22" s="2528"/>
      <c r="U22" s="2528"/>
      <c r="V22" s="2528"/>
      <c r="W22" s="2528"/>
      <c r="X22" s="2528"/>
      <c r="Y22" s="2528"/>
      <c r="Z22" s="2528"/>
      <c r="AA22" s="2528"/>
      <c r="AB22" s="2528"/>
      <c r="AC22" s="2528"/>
      <c r="AD22" s="2528"/>
      <c r="AE22" s="2528"/>
      <c r="AF22" s="2528"/>
      <c r="AG22" s="2528"/>
      <c r="AH22" s="2528"/>
      <c r="AI22" s="2528"/>
      <c r="AJ22" s="2528"/>
      <c r="AK22" s="2528"/>
      <c r="AL22" s="2528"/>
      <c r="AM22" s="2528"/>
      <c r="AN22" s="2528"/>
      <c r="AO22" s="2528"/>
      <c r="AP22" s="2528"/>
      <c r="AQ22" s="2528"/>
      <c r="AR22" s="2528"/>
      <c r="AS22" s="2528"/>
      <c r="AT22" s="2528"/>
      <c r="AU22" s="2528"/>
      <c r="AV22" s="2528"/>
      <c r="AW22" s="2528"/>
      <c r="AX22" s="2528"/>
      <c r="AY22" s="2528"/>
      <c r="AZ22" s="2528"/>
      <c r="BA22" s="2528"/>
      <c r="BB22" s="2528"/>
      <c r="BC22" s="2528"/>
      <c r="BD22" s="2528"/>
      <c r="BE22" s="2528"/>
      <c r="BF22" s="2528"/>
      <c r="BG22" s="2528"/>
      <c r="BH22" s="2528"/>
      <c r="BI22" s="2528"/>
      <c r="BJ22" s="2528"/>
      <c r="BK22" s="2528"/>
      <c r="BL22" s="2528"/>
      <c r="BM22" s="2528"/>
      <c r="BN22" s="2528"/>
      <c r="BO22" s="2528"/>
      <c r="BP22" s="2528"/>
      <c r="BQ22" s="2528"/>
      <c r="BR22" s="2528"/>
      <c r="BS22" s="2528"/>
      <c r="BT22" s="2528"/>
      <c r="BU22" s="2528"/>
      <c r="BV22" s="2528"/>
      <c r="BW22" s="2528"/>
      <c r="BX22" s="2528"/>
      <c r="BY22" s="2528"/>
      <c r="BZ22" s="2528"/>
      <c r="CA22" s="2528"/>
      <c r="CB22" s="2528"/>
      <c r="CC22" s="2528"/>
      <c r="CD22" s="2528"/>
      <c r="CE22" s="2528"/>
      <c r="CF22" s="2528"/>
      <c r="CG22" s="2528"/>
      <c r="CH22" s="2528"/>
      <c r="CI22" s="2528"/>
      <c r="CJ22" s="2528"/>
      <c r="CK22" s="2528"/>
      <c r="CL22" s="2528"/>
      <c r="CM22" s="2528"/>
      <c r="CN22" s="2528"/>
      <c r="CO22" s="2528"/>
      <c r="CP22" s="2528"/>
      <c r="CQ22" s="2528"/>
      <c r="CR22" s="2528"/>
      <c r="CS22" s="2528"/>
      <c r="CT22" s="2528"/>
      <c r="CU22" s="2528"/>
      <c r="CV22" s="2528"/>
      <c r="CW22" s="2528"/>
      <c r="CX22" s="2528"/>
      <c r="CY22" s="2528"/>
      <c r="CZ22" s="2528"/>
      <c r="DA22" s="2528"/>
      <c r="DB22" s="2528"/>
      <c r="DC22" s="2528"/>
      <c r="DD22" s="2528"/>
      <c r="DE22" s="2528"/>
      <c r="DF22" s="2528"/>
      <c r="DG22" s="2528"/>
      <c r="DH22" s="2528"/>
      <c r="DI22" s="2528"/>
      <c r="DJ22" s="2528"/>
      <c r="DK22" s="2528"/>
    </row>
    <row r="23" spans="1:116" s="104" customFormat="1" ht="15.6" customHeight="1">
      <c r="A23" s="1973" t="s">
        <v>1504</v>
      </c>
      <c r="B23" s="183"/>
      <c r="C23" s="183"/>
      <c r="D23" s="183"/>
      <c r="E23" s="183"/>
      <c r="F23" s="183"/>
      <c r="G23" s="183"/>
      <c r="H23" s="2056"/>
      <c r="I23" s="2056"/>
      <c r="J23" s="2056"/>
      <c r="K23" s="2056"/>
      <c r="L23" s="2056"/>
      <c r="M23" s="2056"/>
      <c r="N23" s="2056"/>
      <c r="O23" s="2056"/>
      <c r="P23" s="2056"/>
      <c r="Q23" s="2056"/>
      <c r="R23" s="2056"/>
      <c r="S23" s="2056"/>
      <c r="T23" s="2056"/>
      <c r="U23" s="2056"/>
      <c r="V23" s="2056"/>
      <c r="W23" s="2056"/>
      <c r="X23" s="2056"/>
      <c r="Y23" s="2056"/>
      <c r="Z23" s="2056"/>
      <c r="AA23" s="2056"/>
      <c r="AB23" s="2056"/>
      <c r="AC23" s="2056"/>
      <c r="AD23" s="2056"/>
      <c r="AE23" s="2056"/>
      <c r="AF23" s="2056"/>
      <c r="AG23" s="2056"/>
      <c r="AH23" s="2056"/>
      <c r="AI23" s="2056"/>
      <c r="AJ23" s="2056"/>
      <c r="AK23" s="2056"/>
      <c r="AL23" s="2056"/>
      <c r="AM23" s="2056"/>
      <c r="AN23" s="2056"/>
      <c r="AO23" s="2056"/>
      <c r="AP23" s="2056"/>
      <c r="AQ23" s="2056"/>
      <c r="AR23" s="2056"/>
      <c r="AS23" s="2056"/>
      <c r="AT23" s="2056"/>
      <c r="AU23" s="2056"/>
      <c r="AV23" s="2056"/>
      <c r="AW23" s="2056"/>
      <c r="AX23" s="2056"/>
      <c r="AY23" s="2056"/>
      <c r="AZ23" s="2056"/>
      <c r="BA23" s="2056"/>
      <c r="BB23" s="2056"/>
      <c r="BC23" s="2056"/>
      <c r="BD23" s="2056"/>
      <c r="BE23" s="2056"/>
      <c r="BF23" s="2056"/>
      <c r="BG23" s="2056"/>
      <c r="BH23" s="2056"/>
      <c r="BI23" s="2056"/>
      <c r="BJ23" s="2056"/>
      <c r="BK23" s="2056"/>
      <c r="BL23" s="2056"/>
      <c r="BM23" s="2056"/>
      <c r="BN23" s="2056"/>
      <c r="BO23" s="2056"/>
      <c r="BP23" s="2056"/>
      <c r="BQ23" s="2056"/>
      <c r="BR23" s="2056"/>
      <c r="BS23" s="2056"/>
      <c r="BT23" s="2056"/>
      <c r="BU23" s="2056"/>
      <c r="BV23" s="2056"/>
      <c r="BW23" s="2056"/>
      <c r="BX23" s="2056"/>
      <c r="BY23" s="2056"/>
      <c r="BZ23" s="2056"/>
      <c r="CA23" s="2056"/>
      <c r="CB23" s="2056"/>
      <c r="CC23" s="2056"/>
      <c r="CD23" s="2056"/>
      <c r="CE23" s="2056"/>
      <c r="CF23" s="2056"/>
      <c r="CG23" s="2056"/>
      <c r="CH23" s="2056"/>
      <c r="CI23" s="2056"/>
      <c r="CJ23" s="2056"/>
      <c r="CK23" s="2056"/>
      <c r="CL23" s="2056"/>
      <c r="CM23" s="2056"/>
      <c r="CN23" s="2056"/>
      <c r="CO23" s="2056"/>
      <c r="CP23" s="2056"/>
      <c r="CQ23" s="2056"/>
      <c r="CR23" s="2056"/>
      <c r="CS23" s="2056"/>
      <c r="CT23" s="2056"/>
      <c r="CU23" s="2056"/>
      <c r="CV23" s="2056"/>
      <c r="CW23" s="2056"/>
      <c r="CX23" s="2056"/>
      <c r="CY23" s="2056"/>
      <c r="CZ23" s="2056"/>
      <c r="DA23" s="2056"/>
      <c r="DB23" s="2056"/>
      <c r="DC23" s="2056"/>
      <c r="DD23" s="2056"/>
      <c r="DE23" s="2056"/>
      <c r="DF23" s="2056"/>
      <c r="DG23" s="2056"/>
      <c r="DH23" s="2056"/>
      <c r="DI23" s="2056"/>
      <c r="DJ23" s="2056"/>
      <c r="DK23" s="123"/>
    </row>
    <row r="24" spans="1:116" s="104" customFormat="1" ht="13.8">
      <c r="A24" s="2024" t="s">
        <v>1425</v>
      </c>
      <c r="B24" s="2057"/>
      <c r="C24" s="2057"/>
      <c r="D24" s="2057"/>
      <c r="E24" s="2057"/>
      <c r="F24" s="2057"/>
      <c r="G24" s="2057"/>
      <c r="H24" s="183"/>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2056"/>
      <c r="DJ24" s="2056"/>
      <c r="DK24" s="123"/>
    </row>
    <row r="25" spans="1:116">
      <c r="A25" s="1989"/>
      <c r="B25" s="1989"/>
      <c r="C25" s="1989"/>
      <c r="D25" s="1989"/>
      <c r="E25" s="1989"/>
      <c r="F25" s="1989"/>
      <c r="G25" s="1989"/>
      <c r="H25" s="1989"/>
      <c r="I25" s="1989"/>
      <c r="J25" s="1989"/>
      <c r="K25" s="1989"/>
      <c r="L25" s="1989"/>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c r="AN25" s="1989"/>
      <c r="AO25" s="1989"/>
      <c r="AP25" s="1989"/>
      <c r="AQ25" s="1989"/>
      <c r="AR25" s="1989"/>
      <c r="AS25" s="1989"/>
      <c r="AT25" s="1989"/>
      <c r="AU25" s="1989"/>
      <c r="AV25" s="1989"/>
      <c r="AW25" s="1989"/>
      <c r="AX25" s="1989"/>
      <c r="AY25" s="1989"/>
      <c r="AZ25" s="1989"/>
      <c r="BA25" s="1989"/>
      <c r="BB25" s="1989"/>
      <c r="BC25" s="1989"/>
      <c r="BD25" s="1989"/>
      <c r="BE25" s="1989"/>
      <c r="BF25" s="1989"/>
      <c r="BG25" s="1989"/>
      <c r="BH25" s="1989"/>
      <c r="BI25" s="1989"/>
      <c r="BJ25" s="1989"/>
      <c r="BK25" s="1989"/>
      <c r="BL25" s="1989"/>
      <c r="BM25" s="1989"/>
      <c r="BN25" s="1989"/>
      <c r="BO25" s="1989"/>
      <c r="BP25" s="1989"/>
      <c r="BQ25" s="1989"/>
      <c r="BR25" s="1989"/>
      <c r="BS25" s="1989"/>
      <c r="BT25" s="1989"/>
      <c r="BU25" s="1989"/>
      <c r="BV25" s="1989"/>
      <c r="BW25" s="1989"/>
      <c r="BX25" s="1989"/>
      <c r="BY25" s="1989"/>
      <c r="BZ25" s="1989"/>
      <c r="CA25" s="1989"/>
      <c r="CB25" s="1989"/>
      <c r="CC25" s="1989"/>
      <c r="CD25" s="1989"/>
      <c r="CE25" s="1989"/>
      <c r="CF25" s="1989"/>
      <c r="CG25" s="1989"/>
      <c r="CH25" s="1989"/>
      <c r="CI25" s="1989"/>
      <c r="CJ25" s="1989"/>
      <c r="CK25" s="1989"/>
      <c r="CL25" s="1989"/>
      <c r="CM25" s="1989"/>
      <c r="CN25" s="1989"/>
      <c r="CO25" s="1989"/>
      <c r="CP25" s="1989"/>
      <c r="CQ25" s="1989"/>
      <c r="CR25" s="1989"/>
      <c r="CS25" s="1989"/>
      <c r="CT25" s="1989"/>
      <c r="CU25" s="1989"/>
      <c r="CV25" s="1989"/>
      <c r="CW25" s="1989"/>
      <c r="CX25" s="1989"/>
      <c r="CY25" s="1989"/>
      <c r="CZ25" s="1989"/>
      <c r="DA25" s="1989"/>
      <c r="DB25" s="1989"/>
      <c r="DC25" s="1989"/>
      <c r="DD25" s="1989"/>
      <c r="DE25" s="1989"/>
      <c r="DF25" s="1989"/>
      <c r="DG25" s="1989"/>
      <c r="DH25" s="1989"/>
      <c r="DI25" s="1989"/>
      <c r="DJ25" s="1989"/>
      <c r="DK25" s="1989"/>
    </row>
    <row r="26" spans="1:116">
      <c r="A26" s="1989"/>
      <c r="B26" s="1989"/>
      <c r="C26" s="1989"/>
      <c r="D26" s="1989"/>
      <c r="E26" s="1989"/>
      <c r="F26" s="1989"/>
      <c r="G26" s="1989"/>
      <c r="H26" s="1989"/>
      <c r="I26" s="1989"/>
      <c r="J26" s="1989"/>
      <c r="K26" s="1989"/>
      <c r="L26" s="1989"/>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c r="AN26" s="1989"/>
      <c r="AO26" s="1989"/>
      <c r="AP26" s="1989"/>
      <c r="AQ26" s="1989"/>
      <c r="AR26" s="1989"/>
      <c r="AS26" s="1989"/>
      <c r="AT26" s="1989"/>
      <c r="AU26" s="1989"/>
      <c r="AV26" s="1989"/>
      <c r="AW26" s="1989"/>
      <c r="AX26" s="1989"/>
      <c r="AY26" s="1989"/>
      <c r="AZ26" s="1989"/>
      <c r="BA26" s="1989"/>
      <c r="BB26" s="1989"/>
      <c r="BC26" s="1989"/>
      <c r="BD26" s="1989"/>
      <c r="BE26" s="1989"/>
      <c r="BF26" s="1989"/>
      <c r="BG26" s="1989"/>
      <c r="BH26" s="1989"/>
      <c r="BI26" s="1989"/>
      <c r="BJ26" s="1989"/>
      <c r="BK26" s="1989"/>
      <c r="BL26" s="1989"/>
      <c r="BM26" s="1989"/>
      <c r="BN26" s="1989"/>
      <c r="BO26" s="1989"/>
      <c r="BP26" s="1989"/>
      <c r="BQ26" s="1989"/>
      <c r="BR26" s="1989"/>
      <c r="BS26" s="1989"/>
      <c r="BT26" s="1989"/>
      <c r="BU26" s="1989"/>
      <c r="BV26" s="1989"/>
      <c r="BW26" s="1989"/>
      <c r="BX26" s="1989"/>
      <c r="BY26" s="1989"/>
      <c r="BZ26" s="1989"/>
      <c r="CA26" s="1989"/>
      <c r="CB26" s="1989"/>
      <c r="CC26" s="1989"/>
      <c r="CD26" s="1989"/>
      <c r="CE26" s="1989"/>
      <c r="CF26" s="1989"/>
      <c r="CG26" s="1989"/>
      <c r="CH26" s="1989"/>
      <c r="CI26" s="1989"/>
      <c r="CJ26" s="1989"/>
      <c r="CK26" s="1989"/>
      <c r="CL26" s="1989"/>
      <c r="CM26" s="1989"/>
      <c r="CN26" s="1989"/>
      <c r="CO26" s="1989"/>
      <c r="CP26" s="1989"/>
      <c r="CQ26" s="1989"/>
      <c r="CR26" s="1989"/>
      <c r="CS26" s="1989"/>
      <c r="CT26" s="1989"/>
      <c r="CU26" s="1989"/>
      <c r="CV26" s="1989"/>
      <c r="CW26" s="1989"/>
      <c r="CX26" s="1989"/>
      <c r="CY26" s="1989"/>
      <c r="CZ26" s="1989"/>
      <c r="DA26" s="1989"/>
      <c r="DB26" s="1989"/>
      <c r="DC26" s="1989"/>
      <c r="DD26" s="1989"/>
      <c r="DE26" s="1989"/>
      <c r="DF26" s="1989"/>
      <c r="DG26" s="1989"/>
      <c r="DH26" s="1989"/>
      <c r="DI26" s="1989"/>
      <c r="DJ26" s="1989"/>
      <c r="DK26" s="1989"/>
    </row>
    <row r="41" spans="1:114">
      <c r="A41" s="2058"/>
      <c r="B41" s="2058"/>
      <c r="C41" s="2058"/>
      <c r="D41" s="2058"/>
      <c r="E41" s="2058"/>
      <c r="F41" s="2058"/>
      <c r="G41" s="2058"/>
      <c r="H41" s="2058"/>
      <c r="I41" s="2058"/>
      <c r="J41" s="2058"/>
      <c r="K41" s="2058"/>
      <c r="L41" s="2058"/>
      <c r="M41" s="2058"/>
      <c r="N41" s="2058"/>
      <c r="O41" s="2058"/>
      <c r="P41" s="2058"/>
      <c r="Q41" s="2058"/>
      <c r="R41" s="2058"/>
      <c r="S41" s="2058"/>
      <c r="T41" s="2058"/>
      <c r="U41" s="2058"/>
      <c r="V41" s="2058"/>
      <c r="W41" s="2058"/>
      <c r="X41" s="2058"/>
      <c r="Y41" s="2058"/>
      <c r="Z41" s="2058"/>
      <c r="AA41" s="2058"/>
      <c r="AB41" s="2058"/>
      <c r="AC41" s="2058"/>
      <c r="AD41" s="2058"/>
      <c r="AE41" s="2058"/>
      <c r="AF41" s="2058"/>
      <c r="AG41" s="2058"/>
      <c r="AH41" s="2058"/>
      <c r="AI41" s="2058"/>
      <c r="AJ41" s="2058"/>
      <c r="AK41" s="2058"/>
      <c r="AL41" s="2058"/>
      <c r="AM41" s="2058"/>
      <c r="AN41" s="2058"/>
      <c r="AO41" s="2058"/>
      <c r="AP41" s="2058"/>
      <c r="AQ41" s="2058"/>
      <c r="AR41" s="2058"/>
      <c r="AS41" s="2058"/>
      <c r="AT41" s="2058"/>
      <c r="AU41" s="2058"/>
      <c r="AV41" s="2058"/>
      <c r="AW41" s="2058"/>
      <c r="AX41" s="2058"/>
      <c r="AY41" s="2058"/>
      <c r="AZ41" s="2058"/>
      <c r="BA41" s="2058"/>
      <c r="BB41" s="2058"/>
      <c r="BC41" s="2058"/>
      <c r="BD41" s="2058"/>
      <c r="BE41" s="2058"/>
      <c r="BF41" s="2058"/>
      <c r="BG41" s="2058"/>
      <c r="BH41" s="2058"/>
      <c r="BI41" s="2058"/>
      <c r="BJ41" s="2058"/>
      <c r="BK41" s="2058"/>
      <c r="BL41" s="2058"/>
      <c r="BM41" s="2058"/>
      <c r="BN41" s="2058"/>
      <c r="BO41" s="2058"/>
      <c r="BP41" s="2058"/>
      <c r="BQ41" s="2058"/>
      <c r="BR41" s="2058"/>
      <c r="BS41" s="2058"/>
      <c r="BT41" s="2058"/>
      <c r="BU41" s="2058"/>
      <c r="BV41" s="2058"/>
      <c r="BW41" s="2058"/>
      <c r="BX41" s="2058"/>
      <c r="BY41" s="2058"/>
      <c r="BZ41" s="2058"/>
      <c r="CA41" s="2058"/>
      <c r="CB41" s="2058"/>
      <c r="CC41" s="2058"/>
      <c r="CD41" s="2058"/>
      <c r="CE41" s="2058"/>
      <c r="CF41" s="2058"/>
      <c r="CG41" s="2058"/>
      <c r="CH41" s="2058"/>
      <c r="CI41" s="2058"/>
      <c r="CJ41" s="2058"/>
      <c r="CK41" s="2058"/>
      <c r="CL41" s="2058"/>
      <c r="CM41" s="2058"/>
      <c r="CN41" s="2058"/>
      <c r="CO41" s="2058"/>
      <c r="CP41" s="2058"/>
      <c r="CQ41" s="2058"/>
      <c r="CR41" s="2058"/>
      <c r="CS41" s="2058"/>
      <c r="CT41" s="2058"/>
      <c r="CU41" s="2058"/>
      <c r="CV41" s="2058"/>
      <c r="CW41" s="2058"/>
      <c r="CX41" s="2058"/>
      <c r="CY41" s="2058"/>
      <c r="CZ41" s="2058"/>
      <c r="DA41" s="2058"/>
      <c r="DB41" s="2058"/>
      <c r="DC41" s="2058"/>
      <c r="DD41" s="2058"/>
      <c r="DE41" s="2058"/>
      <c r="DF41" s="2058"/>
      <c r="DG41" s="2058"/>
      <c r="DH41" s="2058"/>
      <c r="DI41" s="2058"/>
      <c r="DJ41" s="2058"/>
    </row>
    <row r="42" spans="1:114">
      <c r="A42" s="2058"/>
      <c r="B42" s="2058"/>
      <c r="C42" s="2058"/>
      <c r="D42" s="2058"/>
      <c r="E42" s="2058"/>
      <c r="F42" s="2058"/>
      <c r="G42" s="2058"/>
      <c r="H42" s="2058"/>
      <c r="I42" s="2058"/>
      <c r="J42" s="2058"/>
      <c r="K42" s="2058"/>
      <c r="L42" s="2058"/>
      <c r="M42" s="2058"/>
      <c r="N42" s="2058"/>
      <c r="O42" s="2058"/>
      <c r="P42" s="2058"/>
      <c r="Q42" s="2058"/>
      <c r="R42" s="2058"/>
      <c r="S42" s="2058"/>
      <c r="T42" s="2058"/>
      <c r="U42" s="2058"/>
      <c r="V42" s="2058"/>
      <c r="W42" s="2058"/>
      <c r="X42" s="2058"/>
      <c r="Y42" s="2058"/>
      <c r="Z42" s="2058"/>
      <c r="AA42" s="2058"/>
      <c r="AB42" s="2058"/>
      <c r="AC42" s="2058"/>
      <c r="AD42" s="2058"/>
      <c r="AE42" s="2058"/>
      <c r="AF42" s="2058"/>
      <c r="AG42" s="2058"/>
      <c r="AH42" s="2058"/>
      <c r="AI42" s="2058"/>
      <c r="AJ42" s="2058"/>
      <c r="AK42" s="2058"/>
      <c r="AL42" s="2058"/>
      <c r="AM42" s="2058"/>
      <c r="AN42" s="2058"/>
      <c r="AO42" s="2058"/>
      <c r="AP42" s="2058"/>
      <c r="AQ42" s="2058"/>
      <c r="AR42" s="2058"/>
      <c r="AS42" s="2058"/>
      <c r="AT42" s="2058"/>
      <c r="AU42" s="2058"/>
      <c r="AV42" s="2058"/>
      <c r="AW42" s="2058"/>
      <c r="AX42" s="2058"/>
      <c r="AY42" s="2058"/>
      <c r="AZ42" s="2058"/>
      <c r="BA42" s="2058"/>
      <c r="BB42" s="2058"/>
      <c r="BC42" s="2058"/>
      <c r="BD42" s="2058"/>
      <c r="BE42" s="2058"/>
      <c r="BF42" s="2058"/>
      <c r="BG42" s="2058"/>
      <c r="BH42" s="2058"/>
      <c r="BI42" s="2058"/>
      <c r="BJ42" s="2058"/>
      <c r="BK42" s="2058"/>
      <c r="BL42" s="2058"/>
      <c r="BM42" s="2058"/>
      <c r="BN42" s="2058"/>
      <c r="BO42" s="2058"/>
      <c r="BP42" s="2058"/>
      <c r="BQ42" s="2058"/>
      <c r="BR42" s="2058"/>
      <c r="BS42" s="2058"/>
      <c r="BT42" s="2058"/>
      <c r="BU42" s="2058"/>
      <c r="BV42" s="2058"/>
      <c r="BW42" s="2058"/>
      <c r="BX42" s="2058"/>
      <c r="BY42" s="2058"/>
      <c r="BZ42" s="2058"/>
      <c r="CA42" s="2058"/>
      <c r="CB42" s="2058"/>
      <c r="CC42" s="2058"/>
      <c r="CD42" s="2058"/>
      <c r="CE42" s="2058"/>
      <c r="CF42" s="2058"/>
      <c r="CG42" s="2058"/>
      <c r="CH42" s="2058"/>
      <c r="CI42" s="2058"/>
      <c r="CJ42" s="2058"/>
      <c r="CK42" s="2058"/>
      <c r="CL42" s="2058"/>
      <c r="CM42" s="2058"/>
      <c r="CN42" s="2058"/>
      <c r="CO42" s="2058"/>
      <c r="CP42" s="2058"/>
      <c r="CQ42" s="2058"/>
      <c r="CR42" s="2058"/>
      <c r="CS42" s="2058"/>
      <c r="CT42" s="2058"/>
      <c r="CU42" s="2058"/>
      <c r="CV42" s="2058"/>
      <c r="CW42" s="2058"/>
      <c r="CX42" s="2058"/>
      <c r="CY42" s="2058"/>
      <c r="CZ42" s="2058"/>
      <c r="DA42" s="2058"/>
      <c r="DB42" s="2058"/>
      <c r="DC42" s="2058"/>
      <c r="DD42" s="2058"/>
      <c r="DE42" s="2058"/>
      <c r="DF42" s="2058"/>
      <c r="DG42" s="2058"/>
      <c r="DH42" s="2058"/>
      <c r="DI42" s="2058"/>
      <c r="DJ42" s="2058"/>
    </row>
    <row r="43" spans="1:114">
      <c r="A43" s="2058"/>
      <c r="B43" s="2058"/>
      <c r="C43" s="2058"/>
      <c r="D43" s="2058"/>
      <c r="E43" s="2058"/>
      <c r="F43" s="2058"/>
      <c r="G43" s="2058"/>
      <c r="H43" s="2058"/>
      <c r="I43" s="2058"/>
      <c r="J43" s="2058"/>
      <c r="K43" s="2058"/>
      <c r="L43" s="2058"/>
      <c r="M43" s="2058"/>
      <c r="N43" s="2058"/>
      <c r="O43" s="2058"/>
      <c r="P43" s="2058"/>
      <c r="Q43" s="2058"/>
      <c r="R43" s="2058"/>
      <c r="S43" s="2058"/>
      <c r="T43" s="2058"/>
      <c r="U43" s="2058"/>
      <c r="V43" s="2058"/>
      <c r="W43" s="2058"/>
      <c r="X43" s="2058"/>
      <c r="Y43" s="2058"/>
      <c r="Z43" s="2058"/>
      <c r="AA43" s="2058"/>
      <c r="AB43" s="2058"/>
      <c r="AC43" s="2058"/>
      <c r="AD43" s="2058"/>
      <c r="AE43" s="2058"/>
      <c r="AF43" s="2058"/>
      <c r="AG43" s="2058"/>
      <c r="AH43" s="2058"/>
      <c r="AI43" s="2058"/>
      <c r="AJ43" s="2058"/>
      <c r="AK43" s="2058"/>
      <c r="AL43" s="2058"/>
      <c r="AM43" s="2058"/>
      <c r="AN43" s="2058"/>
      <c r="AO43" s="2058"/>
      <c r="AP43" s="2058"/>
      <c r="AQ43" s="2058"/>
      <c r="AR43" s="2058"/>
      <c r="AS43" s="2058"/>
      <c r="AT43" s="2058"/>
      <c r="AU43" s="2058"/>
      <c r="AV43" s="2058"/>
      <c r="AW43" s="2058"/>
      <c r="AX43" s="2058"/>
      <c r="AY43" s="2058"/>
      <c r="AZ43" s="2058"/>
      <c r="BA43" s="2058"/>
      <c r="BB43" s="2058"/>
      <c r="BC43" s="2058"/>
      <c r="BD43" s="2058"/>
      <c r="BE43" s="2058"/>
      <c r="BF43" s="2058"/>
      <c r="BG43" s="2058"/>
      <c r="BH43" s="2058"/>
      <c r="BI43" s="2058"/>
      <c r="BJ43" s="2058"/>
      <c r="BK43" s="2058"/>
      <c r="BL43" s="2058"/>
      <c r="BM43" s="2058"/>
      <c r="BN43" s="2058"/>
      <c r="BO43" s="2058"/>
      <c r="BP43" s="2058"/>
      <c r="BQ43" s="2058"/>
      <c r="BR43" s="2058"/>
      <c r="BS43" s="2058"/>
      <c r="BT43" s="2058"/>
      <c r="BU43" s="2058"/>
      <c r="BV43" s="2058"/>
      <c r="BW43" s="2058"/>
      <c r="BX43" s="2058"/>
      <c r="BY43" s="2058"/>
      <c r="BZ43" s="2058"/>
      <c r="CA43" s="2058"/>
      <c r="CB43" s="2058"/>
      <c r="CC43" s="2058"/>
      <c r="CD43" s="2058"/>
      <c r="CE43" s="2058"/>
      <c r="CF43" s="2058"/>
      <c r="CG43" s="2058"/>
      <c r="CH43" s="2058"/>
      <c r="CI43" s="2058"/>
      <c r="CJ43" s="2058"/>
      <c r="CK43" s="2058"/>
      <c r="CL43" s="2058"/>
      <c r="CM43" s="2058"/>
      <c r="CN43" s="2058"/>
      <c r="CO43" s="2058"/>
      <c r="CP43" s="2058"/>
      <c r="CQ43" s="2058"/>
      <c r="CR43" s="2058"/>
      <c r="CS43" s="2058"/>
      <c r="CT43" s="2058"/>
      <c r="CU43" s="2058"/>
      <c r="CV43" s="2058"/>
      <c r="CW43" s="2058"/>
      <c r="CX43" s="2058"/>
      <c r="CY43" s="2058"/>
      <c r="CZ43" s="2058"/>
      <c r="DA43" s="2058"/>
      <c r="DB43" s="2058"/>
      <c r="DC43" s="2058"/>
      <c r="DD43" s="2058"/>
      <c r="DE43" s="2058"/>
      <c r="DF43" s="2058"/>
      <c r="DG43" s="2058"/>
      <c r="DH43" s="2058"/>
      <c r="DI43" s="2058"/>
      <c r="DJ43" s="2058"/>
    </row>
    <row r="44" spans="1:114">
      <c r="A44" s="2058"/>
      <c r="B44" s="2058"/>
      <c r="C44" s="2058"/>
      <c r="D44" s="2058"/>
      <c r="E44" s="2058"/>
      <c r="F44" s="2058"/>
      <c r="G44" s="2058"/>
      <c r="H44" s="2058"/>
      <c r="I44" s="2058"/>
      <c r="J44" s="2058"/>
      <c r="K44" s="2058"/>
      <c r="L44" s="2058"/>
      <c r="M44" s="2058"/>
      <c r="N44" s="2058"/>
      <c r="O44" s="2058"/>
      <c r="P44" s="2058"/>
      <c r="Q44" s="2058"/>
      <c r="R44" s="2058"/>
      <c r="S44" s="2058"/>
      <c r="T44" s="2058"/>
      <c r="U44" s="2058"/>
      <c r="V44" s="2058"/>
      <c r="W44" s="2058"/>
      <c r="X44" s="2058"/>
      <c r="Y44" s="2058"/>
      <c r="Z44" s="2058"/>
      <c r="AA44" s="2058"/>
      <c r="AB44" s="2058"/>
      <c r="AC44" s="2058"/>
      <c r="AD44" s="2058"/>
      <c r="AE44" s="2058"/>
      <c r="AF44" s="2058"/>
      <c r="AG44" s="2058"/>
      <c r="AH44" s="2058"/>
      <c r="AI44" s="2058"/>
      <c r="AJ44" s="2058"/>
      <c r="AK44" s="2058"/>
      <c r="AL44" s="2058"/>
      <c r="AM44" s="2058"/>
      <c r="AN44" s="2058"/>
      <c r="AO44" s="2058"/>
      <c r="AP44" s="2058"/>
      <c r="AQ44" s="2058"/>
      <c r="AR44" s="2058"/>
      <c r="AS44" s="2058"/>
      <c r="AT44" s="2058"/>
      <c r="AU44" s="2058"/>
      <c r="AV44" s="2058"/>
      <c r="AW44" s="2058"/>
      <c r="AX44" s="2058"/>
      <c r="AY44" s="2058"/>
      <c r="AZ44" s="2058"/>
      <c r="BA44" s="2058"/>
      <c r="BB44" s="2058"/>
      <c r="BC44" s="2058"/>
      <c r="BD44" s="2058"/>
      <c r="BE44" s="2058"/>
      <c r="BF44" s="2058"/>
      <c r="BG44" s="2058"/>
      <c r="BH44" s="2058"/>
      <c r="BI44" s="2058"/>
      <c r="BJ44" s="2058"/>
      <c r="BK44" s="2058"/>
      <c r="BL44" s="2058"/>
      <c r="BM44" s="2058"/>
      <c r="BN44" s="2058"/>
      <c r="BO44" s="2058"/>
      <c r="BP44" s="2058"/>
      <c r="BQ44" s="2058"/>
      <c r="BR44" s="2058"/>
      <c r="BS44" s="2058"/>
      <c r="BT44" s="2058"/>
      <c r="BU44" s="2058"/>
      <c r="BV44" s="2058"/>
      <c r="BW44" s="2058"/>
      <c r="BX44" s="2058"/>
      <c r="BY44" s="2058"/>
      <c r="BZ44" s="2058"/>
      <c r="CA44" s="2058"/>
      <c r="CB44" s="2058"/>
      <c r="CC44" s="2058"/>
      <c r="CD44" s="2058"/>
      <c r="CE44" s="2058"/>
      <c r="CF44" s="2058"/>
      <c r="CG44" s="2058"/>
      <c r="CH44" s="2058"/>
      <c r="CI44" s="2058"/>
      <c r="CJ44" s="2058"/>
      <c r="CK44" s="2058"/>
      <c r="CL44" s="2058"/>
      <c r="CM44" s="2058"/>
      <c r="CN44" s="2058"/>
      <c r="CO44" s="2058"/>
      <c r="CP44" s="2058"/>
      <c r="CQ44" s="2058"/>
      <c r="CR44" s="2058"/>
      <c r="CS44" s="2058"/>
      <c r="CT44" s="2058"/>
      <c r="CU44" s="2058"/>
      <c r="CV44" s="2058"/>
      <c r="CW44" s="2058"/>
      <c r="CX44" s="2058"/>
      <c r="CY44" s="2058"/>
      <c r="CZ44" s="2058"/>
      <c r="DA44" s="2058"/>
      <c r="DB44" s="2058"/>
      <c r="DC44" s="2058"/>
      <c r="DD44" s="2058"/>
      <c r="DE44" s="2058"/>
      <c r="DF44" s="2058"/>
      <c r="DG44" s="2058"/>
      <c r="DH44" s="2058"/>
      <c r="DI44" s="2058"/>
      <c r="DJ44" s="2058"/>
    </row>
    <row r="45" spans="1:114">
      <c r="A45" s="2058"/>
      <c r="B45" s="2058"/>
      <c r="C45" s="2058"/>
      <c r="D45" s="2058"/>
      <c r="E45" s="2058"/>
      <c r="F45" s="2058"/>
      <c r="G45" s="2058"/>
      <c r="H45" s="2058"/>
      <c r="I45" s="2058"/>
      <c r="J45" s="2058"/>
      <c r="K45" s="2058"/>
      <c r="L45" s="2058"/>
      <c r="M45" s="2058"/>
      <c r="N45" s="2058"/>
      <c r="O45" s="2058"/>
      <c r="P45" s="2058"/>
      <c r="Q45" s="2058"/>
      <c r="R45" s="2058"/>
      <c r="S45" s="2058"/>
      <c r="T45" s="2058"/>
      <c r="U45" s="2058"/>
      <c r="V45" s="2058"/>
      <c r="W45" s="2058"/>
      <c r="X45" s="2058"/>
      <c r="Y45" s="2058"/>
      <c r="Z45" s="2058"/>
      <c r="AA45" s="2058"/>
      <c r="AB45" s="2058"/>
      <c r="AC45" s="2058"/>
      <c r="AD45" s="2058"/>
      <c r="AE45" s="2058"/>
      <c r="AF45" s="2058"/>
      <c r="AG45" s="2058"/>
      <c r="AH45" s="2058"/>
      <c r="AI45" s="2058"/>
      <c r="AJ45" s="2058"/>
      <c r="AK45" s="2058"/>
      <c r="AL45" s="2058"/>
      <c r="AM45" s="2058"/>
      <c r="AN45" s="2058"/>
      <c r="AO45" s="2058"/>
      <c r="AP45" s="2058"/>
      <c r="AQ45" s="2058"/>
      <c r="AR45" s="2058"/>
      <c r="AS45" s="2058"/>
      <c r="AT45" s="2058"/>
      <c r="AU45" s="2058"/>
      <c r="AV45" s="2058"/>
      <c r="AW45" s="2058"/>
      <c r="AX45" s="2058"/>
      <c r="AY45" s="2058"/>
      <c r="AZ45" s="2058"/>
      <c r="BA45" s="2058"/>
      <c r="BB45" s="2058"/>
      <c r="BC45" s="2058"/>
      <c r="BD45" s="2058"/>
      <c r="BE45" s="2058"/>
      <c r="BF45" s="2058"/>
      <c r="BG45" s="2058"/>
      <c r="BH45" s="2058"/>
      <c r="BI45" s="2058"/>
      <c r="BJ45" s="2058"/>
      <c r="BK45" s="2058"/>
      <c r="BL45" s="2058"/>
      <c r="BM45" s="2058"/>
      <c r="BN45" s="2058"/>
      <c r="BO45" s="2058"/>
      <c r="BP45" s="2058"/>
      <c r="BQ45" s="2058"/>
      <c r="BR45" s="2058"/>
      <c r="BS45" s="2058"/>
      <c r="BT45" s="2058"/>
      <c r="BU45" s="2058"/>
      <c r="BV45" s="2058"/>
      <c r="BW45" s="2058"/>
      <c r="BX45" s="2058"/>
      <c r="BY45" s="2058"/>
      <c r="BZ45" s="2058"/>
      <c r="CA45" s="2058"/>
      <c r="CB45" s="2058"/>
      <c r="CC45" s="2058"/>
      <c r="CD45" s="2058"/>
      <c r="CE45" s="2058"/>
      <c r="CF45" s="2058"/>
      <c r="CG45" s="2058"/>
      <c r="CH45" s="2058"/>
      <c r="CI45" s="2058"/>
      <c r="CJ45" s="2058"/>
      <c r="CK45" s="2058"/>
      <c r="CL45" s="2058"/>
      <c r="CM45" s="2058"/>
      <c r="CN45" s="2058"/>
      <c r="CO45" s="2058"/>
      <c r="CP45" s="2058"/>
      <c r="CQ45" s="2058"/>
      <c r="CR45" s="2058"/>
      <c r="CS45" s="2058"/>
      <c r="CT45" s="2058"/>
      <c r="CU45" s="2058"/>
      <c r="CV45" s="2058"/>
      <c r="CW45" s="2058"/>
      <c r="CX45" s="2058"/>
      <c r="CY45" s="2058"/>
      <c r="CZ45" s="2058"/>
      <c r="DA45" s="2058"/>
      <c r="DB45" s="2058"/>
      <c r="DC45" s="2058"/>
      <c r="DD45" s="2058"/>
      <c r="DE45" s="2058"/>
      <c r="DF45" s="2058"/>
      <c r="DG45" s="2058"/>
      <c r="DH45" s="2058"/>
      <c r="DI45" s="2058"/>
      <c r="DJ45" s="2058"/>
    </row>
    <row r="46" spans="1:114">
      <c r="A46" s="2058"/>
      <c r="B46" s="2058"/>
      <c r="C46" s="2058"/>
      <c r="D46" s="2058"/>
      <c r="E46" s="2058"/>
      <c r="F46" s="2058"/>
      <c r="G46" s="2058"/>
      <c r="H46" s="2058"/>
      <c r="I46" s="2058"/>
      <c r="J46" s="2058"/>
      <c r="K46" s="2058"/>
      <c r="L46" s="2058"/>
      <c r="M46" s="2058"/>
      <c r="N46" s="2058"/>
      <c r="O46" s="2058"/>
      <c r="P46" s="2058"/>
      <c r="Q46" s="2058"/>
      <c r="R46" s="2058"/>
      <c r="S46" s="2058"/>
      <c r="T46" s="2058"/>
      <c r="U46" s="2058"/>
      <c r="V46" s="2058"/>
      <c r="W46" s="2058"/>
      <c r="X46" s="2058"/>
      <c r="Y46" s="2058"/>
      <c r="Z46" s="2058"/>
      <c r="AA46" s="2058"/>
      <c r="AB46" s="2058"/>
      <c r="AC46" s="2058"/>
      <c r="AD46" s="2058"/>
      <c r="AE46" s="2058"/>
      <c r="AF46" s="2058"/>
      <c r="AG46" s="2058"/>
      <c r="AH46" s="2058"/>
      <c r="AI46" s="2058"/>
      <c r="AJ46" s="2058"/>
      <c r="AK46" s="2058"/>
      <c r="AL46" s="2058"/>
      <c r="AM46" s="2058"/>
      <c r="AN46" s="2058"/>
      <c r="AO46" s="2058"/>
      <c r="AP46" s="2058"/>
      <c r="AQ46" s="2058"/>
      <c r="AR46" s="2058"/>
      <c r="AS46" s="2058"/>
      <c r="AT46" s="2058"/>
      <c r="AU46" s="2058"/>
      <c r="AV46" s="2058"/>
      <c r="AW46" s="2058"/>
      <c r="AX46" s="2058"/>
      <c r="AY46" s="2058"/>
      <c r="AZ46" s="2058"/>
      <c r="BA46" s="2058"/>
      <c r="BB46" s="2058"/>
      <c r="BC46" s="2058"/>
      <c r="BD46" s="2058"/>
      <c r="BE46" s="2058"/>
      <c r="BF46" s="2058"/>
      <c r="BG46" s="2058"/>
      <c r="BH46" s="2058"/>
      <c r="BI46" s="2058"/>
      <c r="BJ46" s="2058"/>
      <c r="BK46" s="2058"/>
      <c r="BL46" s="2058"/>
      <c r="BM46" s="2058"/>
      <c r="BN46" s="2058"/>
      <c r="BO46" s="2058"/>
      <c r="BP46" s="2058"/>
      <c r="BQ46" s="2058"/>
      <c r="BR46" s="2058"/>
      <c r="BS46" s="2058"/>
      <c r="BT46" s="2058"/>
      <c r="BU46" s="2058"/>
      <c r="BV46" s="2058"/>
      <c r="BW46" s="2058"/>
      <c r="BX46" s="2058"/>
      <c r="BY46" s="2058"/>
      <c r="BZ46" s="2058"/>
      <c r="CA46" s="2058"/>
      <c r="CB46" s="2058"/>
      <c r="CC46" s="2058"/>
      <c r="CD46" s="2058"/>
      <c r="CE46" s="2058"/>
      <c r="CF46" s="2058"/>
      <c r="CG46" s="2058"/>
      <c r="CH46" s="2058"/>
      <c r="CI46" s="2058"/>
      <c r="CJ46" s="2058"/>
      <c r="CK46" s="2058"/>
      <c r="CL46" s="2058"/>
      <c r="CM46" s="2058"/>
      <c r="CN46" s="2058"/>
      <c r="CO46" s="2058"/>
      <c r="CP46" s="2058"/>
      <c r="CQ46" s="2058"/>
      <c r="CR46" s="2058"/>
      <c r="CS46" s="2058"/>
      <c r="CT46" s="2058"/>
      <c r="CU46" s="2058"/>
      <c r="CV46" s="2058"/>
      <c r="CW46" s="2058"/>
      <c r="CX46" s="2058"/>
      <c r="CY46" s="2058"/>
      <c r="CZ46" s="2058"/>
      <c r="DA46" s="2058"/>
      <c r="DB46" s="2058"/>
      <c r="DC46" s="2058"/>
      <c r="DD46" s="2058"/>
      <c r="DE46" s="2058"/>
      <c r="DF46" s="2058"/>
      <c r="DG46" s="2058"/>
      <c r="DH46" s="2058"/>
      <c r="DI46" s="2058"/>
      <c r="DJ46" s="2058"/>
    </row>
    <row r="47" spans="1:114">
      <c r="A47" s="2058"/>
      <c r="B47" s="2058"/>
      <c r="C47" s="2058"/>
      <c r="D47" s="2058"/>
      <c r="E47" s="2058"/>
      <c r="F47" s="2058"/>
      <c r="G47" s="2058"/>
      <c r="H47" s="2058"/>
      <c r="I47" s="2058"/>
      <c r="J47" s="2058"/>
      <c r="K47" s="2058"/>
      <c r="L47" s="2058"/>
      <c r="M47" s="2058"/>
      <c r="N47" s="2058"/>
      <c r="O47" s="2058"/>
      <c r="P47" s="2058"/>
      <c r="Q47" s="2058"/>
      <c r="R47" s="2058"/>
      <c r="S47" s="2058"/>
      <c r="T47" s="2058"/>
      <c r="U47" s="2058"/>
      <c r="V47" s="2058"/>
      <c r="W47" s="2058"/>
      <c r="X47" s="2058"/>
      <c r="Y47" s="2058"/>
      <c r="Z47" s="2058"/>
      <c r="AA47" s="2058"/>
      <c r="AB47" s="2058"/>
      <c r="AC47" s="2058"/>
      <c r="AD47" s="2058"/>
      <c r="AE47" s="2058"/>
      <c r="AF47" s="2058"/>
      <c r="AG47" s="2058"/>
      <c r="AH47" s="2058"/>
      <c r="AI47" s="2058"/>
      <c r="AJ47" s="2058"/>
      <c r="AK47" s="2058"/>
      <c r="AL47" s="2058"/>
      <c r="AM47" s="2058"/>
      <c r="AN47" s="2058"/>
      <c r="AO47" s="2058"/>
      <c r="AP47" s="2058"/>
      <c r="AQ47" s="2058"/>
      <c r="AR47" s="2058"/>
      <c r="AS47" s="2058"/>
      <c r="AT47" s="2058"/>
      <c r="AU47" s="2058"/>
      <c r="AV47" s="2058"/>
      <c r="AW47" s="2058"/>
      <c r="AX47" s="2058"/>
      <c r="AY47" s="2058"/>
      <c r="AZ47" s="2058"/>
      <c r="BA47" s="2058"/>
      <c r="BB47" s="2058"/>
      <c r="BC47" s="2058"/>
      <c r="BD47" s="2058"/>
      <c r="BE47" s="2058"/>
      <c r="BF47" s="2058"/>
      <c r="BG47" s="2058"/>
      <c r="BH47" s="2058"/>
      <c r="BI47" s="2058"/>
      <c r="BJ47" s="2058"/>
      <c r="BK47" s="2058"/>
      <c r="BL47" s="2058"/>
      <c r="BM47" s="2058"/>
      <c r="BN47" s="2058"/>
      <c r="BO47" s="2058"/>
      <c r="BP47" s="2058"/>
      <c r="BQ47" s="2058"/>
      <c r="BR47" s="2058"/>
      <c r="BS47" s="2058"/>
      <c r="BT47" s="2058"/>
      <c r="BU47" s="2058"/>
      <c r="BV47" s="2058"/>
      <c r="BW47" s="2058"/>
      <c r="BX47" s="2058"/>
      <c r="BY47" s="2058"/>
      <c r="BZ47" s="2058"/>
      <c r="CA47" s="2058"/>
      <c r="CB47" s="2058"/>
      <c r="CC47" s="2058"/>
      <c r="CD47" s="2058"/>
      <c r="CE47" s="2058"/>
      <c r="CF47" s="2058"/>
      <c r="CG47" s="2058"/>
      <c r="CH47" s="2058"/>
      <c r="CI47" s="2058"/>
      <c r="CJ47" s="2058"/>
      <c r="CK47" s="2058"/>
      <c r="CL47" s="2058"/>
      <c r="CM47" s="2058"/>
      <c r="CN47" s="2058"/>
      <c r="CO47" s="2058"/>
      <c r="CP47" s="2058"/>
      <c r="CQ47" s="2058"/>
      <c r="CR47" s="2058"/>
      <c r="CS47" s="2058"/>
      <c r="CT47" s="2058"/>
      <c r="CU47" s="2058"/>
      <c r="CV47" s="2058"/>
      <c r="CW47" s="2058"/>
      <c r="CX47" s="2058"/>
      <c r="CY47" s="2058"/>
      <c r="CZ47" s="2058"/>
      <c r="DA47" s="2058"/>
      <c r="DB47" s="2058"/>
      <c r="DC47" s="2058"/>
      <c r="DD47" s="2058"/>
      <c r="DE47" s="2058"/>
      <c r="DF47" s="2058"/>
      <c r="DG47" s="2058"/>
      <c r="DH47" s="2058"/>
      <c r="DI47" s="2058"/>
      <c r="DJ47" s="2058"/>
    </row>
    <row r="48" spans="1:114">
      <c r="A48" s="2058"/>
      <c r="B48" s="2058"/>
      <c r="C48" s="2058"/>
      <c r="D48" s="2058"/>
      <c r="E48" s="2058"/>
      <c r="F48" s="2058"/>
      <c r="G48" s="2058"/>
      <c r="H48" s="2058"/>
      <c r="I48" s="2058"/>
      <c r="J48" s="2058"/>
      <c r="K48" s="2058"/>
      <c r="L48" s="2058"/>
      <c r="M48" s="2058"/>
      <c r="N48" s="2058"/>
      <c r="O48" s="2058"/>
      <c r="P48" s="2058"/>
      <c r="Q48" s="2058"/>
      <c r="R48" s="2058"/>
      <c r="S48" s="2058"/>
      <c r="T48" s="2058"/>
      <c r="U48" s="2058"/>
      <c r="V48" s="2058"/>
      <c r="W48" s="2058"/>
      <c r="X48" s="2058"/>
      <c r="Y48" s="2058"/>
      <c r="Z48" s="2058"/>
      <c r="AA48" s="2058"/>
      <c r="AB48" s="2058"/>
      <c r="AC48" s="2058"/>
      <c r="AD48" s="2058"/>
      <c r="AE48" s="2058"/>
      <c r="AF48" s="2058"/>
      <c r="AG48" s="2058"/>
      <c r="AH48" s="2058"/>
      <c r="AI48" s="2058"/>
      <c r="AJ48" s="2058"/>
      <c r="AK48" s="2058"/>
      <c r="AL48" s="2058"/>
      <c r="AM48" s="2058"/>
      <c r="AN48" s="2058"/>
      <c r="AO48" s="2058"/>
      <c r="AP48" s="2058"/>
      <c r="AQ48" s="2058"/>
      <c r="AR48" s="2058"/>
      <c r="AS48" s="2058"/>
      <c r="AT48" s="2058"/>
      <c r="AU48" s="2058"/>
      <c r="AV48" s="2058"/>
      <c r="AW48" s="2058"/>
      <c r="AX48" s="2058"/>
      <c r="AY48" s="2058"/>
      <c r="AZ48" s="2058"/>
      <c r="BA48" s="2058"/>
      <c r="BB48" s="2058"/>
      <c r="BC48" s="2058"/>
      <c r="BD48" s="2058"/>
      <c r="BE48" s="2058"/>
      <c r="BF48" s="2058"/>
      <c r="BG48" s="2058"/>
      <c r="BH48" s="2058"/>
      <c r="BI48" s="2058"/>
      <c r="BJ48" s="2058"/>
      <c r="BK48" s="2058"/>
      <c r="BL48" s="2058"/>
      <c r="BM48" s="2058"/>
      <c r="BN48" s="2058"/>
      <c r="BO48" s="2058"/>
      <c r="BP48" s="2058"/>
      <c r="BQ48" s="2058"/>
      <c r="BR48" s="2058"/>
      <c r="BS48" s="2058"/>
      <c r="BT48" s="2058"/>
      <c r="BU48" s="2058"/>
      <c r="BV48" s="2058"/>
      <c r="BW48" s="2058"/>
      <c r="BX48" s="2058"/>
      <c r="BY48" s="2058"/>
      <c r="BZ48" s="2058"/>
      <c r="CA48" s="2058"/>
      <c r="CB48" s="2058"/>
      <c r="CC48" s="2058"/>
      <c r="CD48" s="2058"/>
      <c r="CE48" s="2058"/>
      <c r="CF48" s="2058"/>
      <c r="CG48" s="2058"/>
      <c r="CH48" s="2058"/>
      <c r="CI48" s="2058"/>
      <c r="CJ48" s="2058"/>
      <c r="CK48" s="2058"/>
      <c r="CL48" s="2058"/>
      <c r="CM48" s="2058"/>
      <c r="CN48" s="2058"/>
      <c r="CO48" s="2058"/>
      <c r="CP48" s="2058"/>
      <c r="CQ48" s="2058"/>
      <c r="CR48" s="2058"/>
      <c r="CS48" s="2058"/>
      <c r="CT48" s="2058"/>
      <c r="CU48" s="2058"/>
      <c r="CV48" s="2058"/>
      <c r="CW48" s="2058"/>
      <c r="CX48" s="2058"/>
      <c r="CY48" s="2058"/>
      <c r="CZ48" s="2058"/>
      <c r="DA48" s="2058"/>
      <c r="DB48" s="2058"/>
      <c r="DC48" s="2058"/>
      <c r="DD48" s="2058"/>
      <c r="DE48" s="2058"/>
      <c r="DF48" s="2058"/>
      <c r="DG48" s="2058"/>
      <c r="DH48" s="2058"/>
      <c r="DI48" s="2058"/>
      <c r="DJ48" s="2058"/>
    </row>
    <row r="49" spans="1:114">
      <c r="A49" s="2058"/>
      <c r="B49" s="2058"/>
      <c r="C49" s="2058"/>
      <c r="D49" s="2058"/>
      <c r="E49" s="2058"/>
      <c r="F49" s="2058"/>
      <c r="G49" s="2058"/>
      <c r="H49" s="2058"/>
      <c r="I49" s="2058"/>
      <c r="J49" s="2058"/>
      <c r="K49" s="2058"/>
      <c r="L49" s="2058"/>
      <c r="M49" s="2058"/>
      <c r="N49" s="2058"/>
      <c r="O49" s="2058"/>
      <c r="P49" s="2058"/>
      <c r="Q49" s="2058"/>
      <c r="R49" s="2058"/>
      <c r="S49" s="2058"/>
      <c r="T49" s="2058"/>
      <c r="U49" s="2058"/>
      <c r="V49" s="2058"/>
      <c r="W49" s="2058"/>
      <c r="X49" s="2058"/>
      <c r="Y49" s="2058"/>
      <c r="Z49" s="2058"/>
      <c r="AA49" s="2058"/>
      <c r="AB49" s="2058"/>
      <c r="AC49" s="2058"/>
      <c r="AD49" s="2058"/>
      <c r="AE49" s="2058"/>
      <c r="AF49" s="2058"/>
      <c r="AG49" s="2058"/>
      <c r="AH49" s="2058"/>
      <c r="AI49" s="2058"/>
      <c r="AJ49" s="2058"/>
      <c r="AK49" s="2058"/>
      <c r="AL49" s="2058"/>
      <c r="AM49" s="2058"/>
      <c r="AN49" s="2058"/>
      <c r="AO49" s="2058"/>
      <c r="AP49" s="2058"/>
      <c r="AQ49" s="2058"/>
      <c r="AR49" s="2058"/>
      <c r="AS49" s="2058"/>
      <c r="AT49" s="2058"/>
      <c r="AU49" s="2058"/>
      <c r="AV49" s="2058"/>
      <c r="AW49" s="2058"/>
      <c r="AX49" s="2058"/>
      <c r="AY49" s="2058"/>
      <c r="AZ49" s="2058"/>
      <c r="BA49" s="2058"/>
      <c r="BB49" s="2058"/>
      <c r="BC49" s="2058"/>
      <c r="BD49" s="2058"/>
      <c r="BE49" s="2058"/>
      <c r="BF49" s="2058"/>
      <c r="BG49" s="2058"/>
      <c r="BH49" s="2058"/>
      <c r="BI49" s="2058"/>
      <c r="BJ49" s="2058"/>
      <c r="BK49" s="2058"/>
      <c r="BL49" s="2058"/>
      <c r="BM49" s="2058"/>
      <c r="BN49" s="2058"/>
      <c r="BO49" s="2058"/>
      <c r="BP49" s="2058"/>
      <c r="BQ49" s="2058"/>
      <c r="BR49" s="2058"/>
      <c r="BS49" s="2058"/>
      <c r="BT49" s="2058"/>
      <c r="BU49" s="2058"/>
      <c r="BV49" s="2058"/>
      <c r="BW49" s="2058"/>
      <c r="BX49" s="2058"/>
      <c r="BY49" s="2058"/>
      <c r="BZ49" s="2058"/>
      <c r="CA49" s="2058"/>
      <c r="CB49" s="2058"/>
      <c r="CC49" s="2058"/>
      <c r="CD49" s="2058"/>
      <c r="CE49" s="2058"/>
      <c r="CF49" s="2058"/>
      <c r="CG49" s="2058"/>
      <c r="CH49" s="2058"/>
      <c r="CI49" s="2058"/>
      <c r="CJ49" s="2058"/>
      <c r="CK49" s="2058"/>
      <c r="CL49" s="2058"/>
      <c r="CM49" s="2058"/>
      <c r="CN49" s="2058"/>
      <c r="CO49" s="2058"/>
      <c r="CP49" s="2058"/>
      <c r="CQ49" s="2058"/>
      <c r="CR49" s="2058"/>
      <c r="CS49" s="2058"/>
      <c r="CT49" s="2058"/>
      <c r="CU49" s="2058"/>
      <c r="CV49" s="2058"/>
      <c r="CW49" s="2058"/>
      <c r="CX49" s="2058"/>
      <c r="CY49" s="2058"/>
      <c r="CZ49" s="2058"/>
      <c r="DA49" s="2058"/>
      <c r="DB49" s="2058"/>
      <c r="DC49" s="2058"/>
      <c r="DD49" s="2058"/>
      <c r="DE49" s="2058"/>
      <c r="DF49" s="2058"/>
      <c r="DG49" s="2058"/>
      <c r="DH49" s="2058"/>
      <c r="DI49" s="2058"/>
      <c r="DJ49" s="2058"/>
    </row>
    <row r="50" spans="1:114">
      <c r="A50" s="2058"/>
      <c r="B50" s="2058"/>
      <c r="C50" s="2058"/>
      <c r="D50" s="2058"/>
      <c r="E50" s="2058"/>
      <c r="F50" s="2058"/>
      <c r="G50" s="2058"/>
      <c r="H50" s="2058"/>
      <c r="I50" s="2058"/>
      <c r="J50" s="2058"/>
      <c r="K50" s="2058"/>
      <c r="L50" s="2058"/>
      <c r="M50" s="2058"/>
      <c r="N50" s="2058"/>
      <c r="O50" s="2058"/>
      <c r="P50" s="2058"/>
      <c r="Q50" s="2058"/>
      <c r="R50" s="2058"/>
      <c r="S50" s="2058"/>
      <c r="T50" s="2058"/>
      <c r="U50" s="2058"/>
      <c r="V50" s="2058"/>
      <c r="W50" s="2058"/>
      <c r="X50" s="2058"/>
      <c r="Y50" s="2058"/>
      <c r="Z50" s="2058"/>
      <c r="AA50" s="2058"/>
      <c r="AB50" s="2058"/>
      <c r="AC50" s="2058"/>
      <c r="AD50" s="2058"/>
      <c r="AE50" s="2058"/>
      <c r="AF50" s="2058"/>
      <c r="AG50" s="2058"/>
      <c r="AH50" s="2058"/>
      <c r="AI50" s="2058"/>
      <c r="AJ50" s="2058"/>
      <c r="AK50" s="2058"/>
      <c r="AL50" s="2058"/>
      <c r="AM50" s="2058"/>
      <c r="AN50" s="2058"/>
      <c r="AO50" s="2058"/>
      <c r="AP50" s="2058"/>
      <c r="AQ50" s="2058"/>
      <c r="AR50" s="2058"/>
      <c r="AS50" s="2058"/>
      <c r="AT50" s="2058"/>
      <c r="AU50" s="2058"/>
      <c r="AV50" s="2058"/>
      <c r="AW50" s="2058"/>
      <c r="AX50" s="2058"/>
      <c r="AY50" s="2058"/>
      <c r="AZ50" s="2058"/>
      <c r="BA50" s="2058"/>
      <c r="BB50" s="2058"/>
      <c r="BC50" s="2058"/>
      <c r="BD50" s="2058"/>
      <c r="BE50" s="2058"/>
      <c r="BF50" s="2058"/>
      <c r="BG50" s="2058"/>
      <c r="BH50" s="2058"/>
      <c r="BI50" s="2058"/>
      <c r="BJ50" s="2058"/>
      <c r="BK50" s="2058"/>
      <c r="BL50" s="2058"/>
      <c r="BM50" s="2058"/>
      <c r="BN50" s="2058"/>
      <c r="BO50" s="2058"/>
      <c r="BP50" s="2058"/>
      <c r="BQ50" s="2058"/>
      <c r="BR50" s="2058"/>
      <c r="BS50" s="2058"/>
      <c r="BT50" s="2058"/>
      <c r="BU50" s="2058"/>
      <c r="BV50" s="2058"/>
      <c r="BW50" s="2058"/>
      <c r="BX50" s="2058"/>
      <c r="BY50" s="2058"/>
      <c r="BZ50" s="2058"/>
      <c r="CA50" s="2058"/>
      <c r="CB50" s="2058"/>
      <c r="CC50" s="2058"/>
      <c r="CD50" s="2058"/>
      <c r="CE50" s="2058"/>
      <c r="CF50" s="2058"/>
      <c r="CG50" s="2058"/>
      <c r="CH50" s="2058"/>
      <c r="CI50" s="2058"/>
      <c r="CJ50" s="2058"/>
      <c r="CK50" s="2058"/>
      <c r="CL50" s="2058"/>
      <c r="CM50" s="2058"/>
      <c r="CN50" s="2058"/>
      <c r="CO50" s="2058"/>
      <c r="CP50" s="2058"/>
      <c r="CQ50" s="2058"/>
      <c r="CR50" s="2058"/>
      <c r="CS50" s="2058"/>
      <c r="CT50" s="2058"/>
      <c r="CU50" s="2058"/>
      <c r="CV50" s="2058"/>
      <c r="CW50" s="2058"/>
      <c r="CX50" s="2058"/>
      <c r="CY50" s="2058"/>
      <c r="CZ50" s="2058"/>
      <c r="DA50" s="2058"/>
      <c r="DB50" s="2058"/>
      <c r="DC50" s="2058"/>
      <c r="DD50" s="2058"/>
      <c r="DE50" s="2058"/>
      <c r="DF50" s="2058"/>
      <c r="DG50" s="2058"/>
      <c r="DH50" s="2058"/>
      <c r="DI50" s="2058"/>
      <c r="DJ50" s="2058"/>
    </row>
    <row r="51" spans="1:114">
      <c r="A51" s="2058"/>
      <c r="B51" s="2058"/>
      <c r="C51" s="2058"/>
      <c r="D51" s="2058"/>
      <c r="E51" s="2058"/>
      <c r="F51" s="2058"/>
      <c r="G51" s="2058"/>
      <c r="H51" s="2058"/>
      <c r="I51" s="2058"/>
      <c r="J51" s="2058"/>
      <c r="K51" s="2058"/>
      <c r="L51" s="2058"/>
      <c r="M51" s="2058"/>
      <c r="N51" s="2058"/>
      <c r="O51" s="2058"/>
      <c r="P51" s="2058"/>
      <c r="Q51" s="2058"/>
      <c r="R51" s="2058"/>
      <c r="S51" s="2058"/>
      <c r="T51" s="2058"/>
      <c r="U51" s="2058"/>
      <c r="V51" s="2058"/>
      <c r="W51" s="2058"/>
      <c r="X51" s="2058"/>
      <c r="Y51" s="2058"/>
      <c r="Z51" s="2058"/>
      <c r="AA51" s="2058"/>
      <c r="AB51" s="2058"/>
      <c r="AC51" s="2058"/>
      <c r="AD51" s="2058"/>
      <c r="AE51" s="2058"/>
      <c r="AF51" s="2058"/>
      <c r="AG51" s="2058"/>
      <c r="AH51" s="2058"/>
      <c r="AI51" s="2058"/>
      <c r="AJ51" s="2058"/>
      <c r="AK51" s="2058"/>
      <c r="AL51" s="2058"/>
      <c r="AM51" s="2058"/>
      <c r="AN51" s="2058"/>
      <c r="AO51" s="2058"/>
      <c r="AP51" s="2058"/>
      <c r="AQ51" s="2058"/>
      <c r="AR51" s="2058"/>
      <c r="AS51" s="2058"/>
      <c r="AT51" s="2058"/>
      <c r="AU51" s="2058"/>
      <c r="AV51" s="2058"/>
      <c r="AW51" s="2058"/>
      <c r="AX51" s="2058"/>
      <c r="AY51" s="2058"/>
      <c r="AZ51" s="2058"/>
      <c r="BA51" s="2058"/>
      <c r="BB51" s="2058"/>
      <c r="BC51" s="2058"/>
      <c r="BD51" s="2058"/>
      <c r="BE51" s="2058"/>
      <c r="BF51" s="2058"/>
      <c r="BG51" s="2058"/>
      <c r="BH51" s="2058"/>
      <c r="BI51" s="2058"/>
      <c r="BJ51" s="2058"/>
      <c r="BK51" s="2058"/>
      <c r="BL51" s="2058"/>
      <c r="BM51" s="2058"/>
      <c r="BN51" s="2058"/>
      <c r="BO51" s="2058"/>
      <c r="BP51" s="2058"/>
      <c r="BQ51" s="2058"/>
      <c r="BR51" s="2058"/>
      <c r="BS51" s="2058"/>
      <c r="BT51" s="2058"/>
      <c r="BU51" s="2058"/>
      <c r="BV51" s="2058"/>
      <c r="BW51" s="2058"/>
      <c r="BX51" s="2058"/>
      <c r="BY51" s="2058"/>
      <c r="BZ51" s="2058"/>
      <c r="CA51" s="2058"/>
      <c r="CB51" s="2058"/>
      <c r="CC51" s="2058"/>
      <c r="CD51" s="2058"/>
      <c r="CE51" s="2058"/>
      <c r="CF51" s="2058"/>
      <c r="CG51" s="2058"/>
      <c r="CH51" s="2058"/>
      <c r="CI51" s="2058"/>
      <c r="CJ51" s="2058"/>
      <c r="CK51" s="2058"/>
      <c r="CL51" s="2058"/>
      <c r="CM51" s="2058"/>
      <c r="CN51" s="2058"/>
      <c r="CO51" s="2058"/>
      <c r="CP51" s="2058"/>
      <c r="CQ51" s="2058"/>
      <c r="CR51" s="2058"/>
      <c r="CS51" s="2058"/>
      <c r="CT51" s="2058"/>
      <c r="CU51" s="2058"/>
      <c r="CV51" s="2058"/>
      <c r="CW51" s="2058"/>
      <c r="CX51" s="2058"/>
      <c r="CY51" s="2058"/>
      <c r="CZ51" s="2058"/>
      <c r="DA51" s="2058"/>
      <c r="DB51" s="2058"/>
      <c r="DC51" s="2058"/>
      <c r="DD51" s="2058"/>
      <c r="DE51" s="2058"/>
      <c r="DF51" s="2058"/>
      <c r="DG51" s="2058"/>
      <c r="DH51" s="2058"/>
      <c r="DI51" s="2058"/>
      <c r="DJ51" s="2058"/>
    </row>
    <row r="52" spans="1:114">
      <c r="A52" s="2058"/>
      <c r="B52" s="2058"/>
      <c r="C52" s="2058"/>
      <c r="D52" s="2058"/>
      <c r="E52" s="2058"/>
      <c r="F52" s="2058"/>
      <c r="G52" s="2058"/>
      <c r="H52" s="2058"/>
      <c r="I52" s="2058"/>
      <c r="J52" s="2058"/>
      <c r="K52" s="2058"/>
      <c r="L52" s="2058"/>
      <c r="M52" s="2058"/>
      <c r="N52" s="2058"/>
      <c r="O52" s="2058"/>
      <c r="P52" s="2058"/>
      <c r="Q52" s="2058"/>
      <c r="R52" s="2058"/>
      <c r="S52" s="2058"/>
      <c r="T52" s="2058"/>
      <c r="U52" s="2058"/>
      <c r="V52" s="2058"/>
      <c r="W52" s="2058"/>
      <c r="X52" s="2058"/>
      <c r="Y52" s="2058"/>
      <c r="Z52" s="2058"/>
      <c r="AA52" s="2058"/>
      <c r="AB52" s="2058"/>
      <c r="AC52" s="2058"/>
      <c r="AD52" s="2058"/>
      <c r="AE52" s="2058"/>
      <c r="AF52" s="2058"/>
      <c r="AG52" s="2058"/>
      <c r="AH52" s="2058"/>
      <c r="AI52" s="2058"/>
      <c r="AJ52" s="2058"/>
      <c r="AK52" s="2058"/>
      <c r="AL52" s="2058"/>
      <c r="AM52" s="2058"/>
      <c r="AN52" s="2058"/>
      <c r="AO52" s="2058"/>
      <c r="AP52" s="2058"/>
      <c r="AQ52" s="2058"/>
      <c r="AR52" s="2058"/>
      <c r="AS52" s="2058"/>
      <c r="AT52" s="2058"/>
      <c r="AU52" s="2058"/>
      <c r="AV52" s="2058"/>
      <c r="AW52" s="2058"/>
      <c r="AX52" s="2058"/>
      <c r="AY52" s="2058"/>
      <c r="AZ52" s="2058"/>
      <c r="BA52" s="2058"/>
      <c r="BB52" s="2058"/>
      <c r="BC52" s="2058"/>
      <c r="BD52" s="2058"/>
      <c r="BE52" s="2058"/>
      <c r="BF52" s="2058"/>
      <c r="BG52" s="2058"/>
      <c r="BH52" s="2058"/>
      <c r="BI52" s="2058"/>
      <c r="BJ52" s="2058"/>
      <c r="BK52" s="2058"/>
      <c r="BL52" s="2058"/>
      <c r="BM52" s="2058"/>
      <c r="BN52" s="2058"/>
      <c r="BO52" s="2058"/>
      <c r="BP52" s="2058"/>
      <c r="BQ52" s="2058"/>
      <c r="BR52" s="2058"/>
      <c r="BS52" s="2058"/>
      <c r="BT52" s="2058"/>
      <c r="BU52" s="2058"/>
      <c r="BV52" s="2058"/>
      <c r="BW52" s="2058"/>
      <c r="BX52" s="2058"/>
      <c r="BY52" s="2058"/>
      <c r="BZ52" s="2058"/>
      <c r="CA52" s="2058"/>
      <c r="CB52" s="2058"/>
      <c r="CC52" s="2058"/>
      <c r="CD52" s="2058"/>
      <c r="CE52" s="2058"/>
      <c r="CF52" s="2058"/>
      <c r="CG52" s="2058"/>
      <c r="CH52" s="2058"/>
      <c r="CI52" s="2058"/>
      <c r="CJ52" s="2058"/>
      <c r="CK52" s="2058"/>
      <c r="CL52" s="2058"/>
      <c r="CM52" s="2058"/>
      <c r="CN52" s="2058"/>
      <c r="CO52" s="2058"/>
      <c r="CP52" s="2058"/>
      <c r="CQ52" s="2058"/>
      <c r="CR52" s="2058"/>
      <c r="CS52" s="2058"/>
      <c r="CT52" s="2058"/>
      <c r="CU52" s="2058"/>
      <c r="CV52" s="2058"/>
      <c r="CW52" s="2058"/>
      <c r="CX52" s="2058"/>
      <c r="CY52" s="2058"/>
      <c r="CZ52" s="2058"/>
      <c r="DA52" s="2058"/>
      <c r="DB52" s="2058"/>
      <c r="DC52" s="2058"/>
      <c r="DD52" s="2058"/>
      <c r="DE52" s="2058"/>
      <c r="DF52" s="2058"/>
      <c r="DG52" s="2058"/>
      <c r="DH52" s="2058"/>
      <c r="DI52" s="2058"/>
      <c r="DJ52" s="2058"/>
    </row>
    <row r="53" spans="1:114">
      <c r="A53" s="2058"/>
      <c r="B53" s="2058"/>
      <c r="C53" s="2058"/>
      <c r="D53" s="2058"/>
      <c r="E53" s="2058"/>
      <c r="F53" s="2058"/>
      <c r="G53" s="2058"/>
      <c r="H53" s="2058"/>
      <c r="I53" s="2058"/>
      <c r="J53" s="2058"/>
      <c r="K53" s="2058"/>
      <c r="L53" s="2058"/>
      <c r="M53" s="2058"/>
      <c r="N53" s="2058"/>
      <c r="O53" s="2058"/>
      <c r="P53" s="2058"/>
      <c r="Q53" s="2058"/>
      <c r="R53" s="2058"/>
      <c r="S53" s="2058"/>
      <c r="T53" s="2058"/>
      <c r="U53" s="2058"/>
      <c r="V53" s="2058"/>
      <c r="W53" s="2058"/>
      <c r="X53" s="2058"/>
      <c r="Y53" s="2058"/>
      <c r="Z53" s="2058"/>
      <c r="AA53" s="2058"/>
      <c r="AB53" s="2058"/>
      <c r="AC53" s="2058"/>
      <c r="AD53" s="2058"/>
      <c r="AE53" s="2058"/>
      <c r="AF53" s="2058"/>
      <c r="AG53" s="2058"/>
      <c r="AH53" s="2058"/>
      <c r="AI53" s="2058"/>
      <c r="AJ53" s="2058"/>
      <c r="AK53" s="2058"/>
      <c r="AL53" s="2058"/>
      <c r="AM53" s="2058"/>
      <c r="AN53" s="2058"/>
      <c r="AO53" s="2058"/>
      <c r="AP53" s="2058"/>
      <c r="AQ53" s="2058"/>
      <c r="AR53" s="2058"/>
      <c r="AS53" s="2058"/>
      <c r="AT53" s="2058"/>
      <c r="AU53" s="2058"/>
      <c r="AV53" s="2058"/>
      <c r="AW53" s="2058"/>
      <c r="AX53" s="2058"/>
      <c r="AY53" s="2058"/>
      <c r="AZ53" s="2058"/>
      <c r="BA53" s="2058"/>
      <c r="BB53" s="2058"/>
      <c r="BC53" s="2058"/>
      <c r="BD53" s="2058"/>
      <c r="BE53" s="2058"/>
      <c r="BF53" s="2058"/>
      <c r="BG53" s="2058"/>
      <c r="BH53" s="2058"/>
      <c r="BI53" s="2058"/>
      <c r="BJ53" s="2058"/>
      <c r="BK53" s="2058"/>
      <c r="BL53" s="2058"/>
      <c r="BM53" s="2058"/>
      <c r="BN53" s="2058"/>
      <c r="BO53" s="2058"/>
      <c r="BP53" s="2058"/>
      <c r="BQ53" s="2058"/>
      <c r="BR53" s="2058"/>
      <c r="BS53" s="2058"/>
      <c r="BT53" s="2058"/>
      <c r="BU53" s="2058"/>
      <c r="BV53" s="2058"/>
      <c r="BW53" s="2058"/>
      <c r="BX53" s="2058"/>
      <c r="BY53" s="2058"/>
      <c r="BZ53" s="2058"/>
      <c r="CA53" s="2058"/>
      <c r="CB53" s="2058"/>
      <c r="CC53" s="2058"/>
      <c r="CD53" s="2058"/>
      <c r="CE53" s="2058"/>
      <c r="CF53" s="2058"/>
      <c r="CG53" s="2058"/>
      <c r="CH53" s="2058"/>
      <c r="CI53" s="2058"/>
      <c r="CJ53" s="2058"/>
      <c r="CK53" s="2058"/>
      <c r="CL53" s="2058"/>
      <c r="CM53" s="2058"/>
      <c r="CN53" s="2058"/>
      <c r="CO53" s="2058"/>
      <c r="CP53" s="2058"/>
      <c r="CQ53" s="2058"/>
      <c r="CR53" s="2058"/>
      <c r="CS53" s="2058"/>
      <c r="CT53" s="2058"/>
      <c r="CU53" s="2058"/>
      <c r="CV53" s="2058"/>
      <c r="CW53" s="2058"/>
      <c r="CX53" s="2058"/>
      <c r="CY53" s="2058"/>
      <c r="CZ53" s="2058"/>
      <c r="DA53" s="2058"/>
      <c r="DB53" s="2058"/>
      <c r="DC53" s="2058"/>
      <c r="DD53" s="2058"/>
      <c r="DE53" s="2058"/>
      <c r="DF53" s="2058"/>
      <c r="DG53" s="2058"/>
      <c r="DH53" s="2058"/>
      <c r="DI53" s="2058"/>
      <c r="DJ53" s="2058"/>
    </row>
    <row r="54" spans="1:114">
      <c r="A54" s="2058"/>
      <c r="B54" s="2058"/>
      <c r="C54" s="2058"/>
      <c r="D54" s="2058"/>
      <c r="E54" s="2058"/>
      <c r="F54" s="2058"/>
      <c r="G54" s="2058"/>
      <c r="H54" s="2058"/>
      <c r="I54" s="2058"/>
      <c r="J54" s="2058"/>
      <c r="K54" s="2058"/>
      <c r="L54" s="2058"/>
      <c r="M54" s="2058"/>
      <c r="N54" s="2058"/>
      <c r="O54" s="2058"/>
      <c r="P54" s="2058"/>
      <c r="Q54" s="2058"/>
      <c r="R54" s="2058"/>
      <c r="S54" s="2058"/>
      <c r="T54" s="2058"/>
      <c r="U54" s="2058"/>
      <c r="V54" s="2058"/>
      <c r="W54" s="2058"/>
      <c r="X54" s="2058"/>
      <c r="Y54" s="2058"/>
      <c r="Z54" s="2058"/>
      <c r="AA54" s="2058"/>
      <c r="AB54" s="2058"/>
      <c r="AC54" s="2058"/>
      <c r="AD54" s="2058"/>
      <c r="AE54" s="2058"/>
      <c r="AF54" s="2058"/>
      <c r="AG54" s="2058"/>
      <c r="AH54" s="2058"/>
      <c r="AI54" s="2058"/>
      <c r="AJ54" s="2058"/>
      <c r="AK54" s="2058"/>
      <c r="AL54" s="2058"/>
      <c r="AM54" s="2058"/>
      <c r="AN54" s="2058"/>
      <c r="AO54" s="2058"/>
      <c r="AP54" s="2058"/>
      <c r="AQ54" s="2058"/>
      <c r="AR54" s="2058"/>
      <c r="AS54" s="2058"/>
      <c r="AT54" s="2058"/>
      <c r="AU54" s="2058"/>
      <c r="AV54" s="2058"/>
      <c r="AW54" s="2058"/>
      <c r="AX54" s="2058"/>
      <c r="AY54" s="2058"/>
      <c r="AZ54" s="2058"/>
      <c r="BA54" s="2058"/>
      <c r="BB54" s="2058"/>
      <c r="BC54" s="2058"/>
      <c r="BD54" s="2058"/>
      <c r="BE54" s="2058"/>
      <c r="BF54" s="2058"/>
      <c r="BG54" s="2058"/>
      <c r="BH54" s="2058"/>
      <c r="BI54" s="2058"/>
      <c r="BJ54" s="2058"/>
      <c r="BK54" s="2058"/>
      <c r="BL54" s="2058"/>
      <c r="BM54" s="2058"/>
      <c r="BN54" s="2058"/>
      <c r="BO54" s="2058"/>
      <c r="BP54" s="2058"/>
      <c r="BQ54" s="2058"/>
      <c r="BR54" s="2058"/>
      <c r="BS54" s="2058"/>
      <c r="BT54" s="2058"/>
      <c r="BU54" s="2058"/>
      <c r="BV54" s="2058"/>
      <c r="BW54" s="2058"/>
      <c r="BX54" s="2058"/>
      <c r="BY54" s="2058"/>
      <c r="BZ54" s="2058"/>
      <c r="CA54" s="2058"/>
      <c r="CB54" s="2058"/>
      <c r="CC54" s="2058"/>
      <c r="CD54" s="2058"/>
      <c r="CE54" s="2058"/>
      <c r="CF54" s="2058"/>
      <c r="CG54" s="2058"/>
      <c r="CH54" s="2058"/>
      <c r="CI54" s="2058"/>
      <c r="CJ54" s="2058"/>
      <c r="CK54" s="2058"/>
      <c r="CL54" s="2058"/>
      <c r="CM54" s="2058"/>
      <c r="CN54" s="2058"/>
      <c r="CO54" s="2058"/>
      <c r="CP54" s="2058"/>
      <c r="CQ54" s="2058"/>
      <c r="CR54" s="2058"/>
      <c r="CS54" s="2058"/>
      <c r="CT54" s="2058"/>
      <c r="CU54" s="2058"/>
      <c r="CV54" s="2058"/>
      <c r="CW54" s="2058"/>
      <c r="CX54" s="2058"/>
      <c r="CY54" s="2058"/>
      <c r="CZ54" s="2058"/>
      <c r="DA54" s="2058"/>
      <c r="DB54" s="2058"/>
      <c r="DC54" s="2058"/>
      <c r="DD54" s="2058"/>
      <c r="DE54" s="2058"/>
      <c r="DF54" s="2058"/>
      <c r="DG54" s="2058"/>
      <c r="DH54" s="2058"/>
      <c r="DI54" s="2058"/>
      <c r="DJ54" s="2058"/>
    </row>
    <row r="55" spans="1:114">
      <c r="A55" s="2058"/>
      <c r="B55" s="2058"/>
      <c r="C55" s="2058"/>
      <c r="D55" s="2058"/>
      <c r="E55" s="2058"/>
      <c r="F55" s="2058"/>
      <c r="G55" s="2058"/>
      <c r="H55" s="2058"/>
      <c r="I55" s="2058"/>
      <c r="J55" s="2058"/>
      <c r="K55" s="2058"/>
      <c r="L55" s="2058"/>
      <c r="M55" s="2058"/>
      <c r="N55" s="2058"/>
      <c r="O55" s="2058"/>
      <c r="P55" s="2058"/>
      <c r="Q55" s="2058"/>
      <c r="R55" s="2058"/>
      <c r="S55" s="2058"/>
      <c r="T55" s="2058"/>
      <c r="U55" s="2058"/>
      <c r="V55" s="2058"/>
      <c r="W55" s="2058"/>
      <c r="X55" s="2058"/>
      <c r="Y55" s="2058"/>
      <c r="Z55" s="2058"/>
      <c r="AA55" s="2058"/>
      <c r="AB55" s="2058"/>
      <c r="AC55" s="2058"/>
      <c r="AD55" s="2058"/>
      <c r="AE55" s="2058"/>
      <c r="AF55" s="2058"/>
      <c r="AG55" s="2058"/>
      <c r="AH55" s="2058"/>
      <c r="AI55" s="2058"/>
      <c r="AJ55" s="2058"/>
      <c r="AK55" s="2058"/>
      <c r="AL55" s="2058"/>
      <c r="AM55" s="2058"/>
      <c r="AN55" s="2058"/>
      <c r="AO55" s="2058"/>
      <c r="AP55" s="2058"/>
      <c r="AQ55" s="2058"/>
      <c r="AR55" s="2058"/>
      <c r="AS55" s="2058"/>
      <c r="AT55" s="2058"/>
      <c r="AU55" s="2058"/>
      <c r="AV55" s="2058"/>
      <c r="AW55" s="2058"/>
      <c r="AX55" s="2058"/>
      <c r="AY55" s="2058"/>
      <c r="AZ55" s="2058"/>
      <c r="BA55" s="2058"/>
      <c r="BB55" s="2058"/>
      <c r="BC55" s="2058"/>
      <c r="BD55" s="2058"/>
      <c r="BE55" s="2058"/>
      <c r="BF55" s="2058"/>
      <c r="BG55" s="2058"/>
      <c r="BH55" s="2058"/>
      <c r="BI55" s="2058"/>
      <c r="BJ55" s="2058"/>
      <c r="BK55" s="2058"/>
      <c r="BL55" s="2058"/>
      <c r="BM55" s="2058"/>
      <c r="BN55" s="2058"/>
      <c r="BO55" s="2058"/>
      <c r="BP55" s="2058"/>
      <c r="BQ55" s="2058"/>
      <c r="BR55" s="2058"/>
      <c r="BS55" s="2058"/>
      <c r="BT55" s="2058"/>
      <c r="BU55" s="2058"/>
      <c r="BV55" s="2058"/>
      <c r="BW55" s="2058"/>
      <c r="BX55" s="2058"/>
      <c r="BY55" s="2058"/>
      <c r="BZ55" s="2058"/>
      <c r="CA55" s="2058"/>
      <c r="CB55" s="2058"/>
      <c r="CC55" s="2058"/>
      <c r="CD55" s="2058"/>
      <c r="CE55" s="2058"/>
      <c r="CF55" s="2058"/>
      <c r="CG55" s="2058"/>
      <c r="CH55" s="2058"/>
      <c r="CI55" s="2058"/>
      <c r="CJ55" s="2058"/>
      <c r="CK55" s="2058"/>
      <c r="CL55" s="2058"/>
      <c r="CM55" s="2058"/>
      <c r="CN55" s="2058"/>
      <c r="CO55" s="2058"/>
      <c r="CP55" s="2058"/>
      <c r="CQ55" s="2058"/>
      <c r="CR55" s="2058"/>
      <c r="CS55" s="2058"/>
      <c r="CT55" s="2058"/>
      <c r="CU55" s="2058"/>
      <c r="CV55" s="2058"/>
      <c r="CW55" s="2058"/>
      <c r="CX55" s="2058"/>
      <c r="CY55" s="2058"/>
      <c r="CZ55" s="2058"/>
      <c r="DA55" s="2058"/>
      <c r="DB55" s="2058"/>
      <c r="DC55" s="2058"/>
      <c r="DD55" s="2058"/>
      <c r="DE55" s="2058"/>
      <c r="DF55" s="2058"/>
      <c r="DG55" s="2058"/>
      <c r="DH55" s="2058"/>
      <c r="DI55" s="2058"/>
      <c r="DJ55" s="2058"/>
    </row>
    <row r="56" spans="1:114">
      <c r="DI56" s="2058"/>
      <c r="DJ56" s="2058"/>
    </row>
    <row r="57" spans="1:114">
      <c r="DI57" s="2058"/>
      <c r="DJ57" s="2058"/>
    </row>
    <row r="58" spans="1:114">
      <c r="DI58" s="2058"/>
      <c r="DJ58" s="2058"/>
    </row>
    <row r="59" spans="1:114">
      <c r="DI59" s="2058"/>
      <c r="DJ59" s="2058"/>
    </row>
    <row r="60" spans="1:114">
      <c r="DI60" s="2058"/>
      <c r="DJ60" s="2058"/>
    </row>
    <row r="61" spans="1:114">
      <c r="DI61" s="2058"/>
      <c r="DJ61" s="2058"/>
    </row>
    <row r="62" spans="1:114">
      <c r="DI62" s="2058"/>
      <c r="DJ62" s="2058"/>
    </row>
    <row r="63" spans="1:114">
      <c r="DI63" s="2058"/>
      <c r="DJ63" s="2058"/>
    </row>
  </sheetData>
  <mergeCells count="112">
    <mergeCell ref="DF5:DF6"/>
    <mergeCell ref="DG5:DG6"/>
    <mergeCell ref="DH5:DH6"/>
    <mergeCell ref="A22:DK22"/>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 ref="CM5:CM6"/>
    <mergeCell ref="CB5:CB6"/>
    <mergeCell ref="CC5:CC6"/>
    <mergeCell ref="CD5:CD6"/>
    <mergeCell ref="CE5:CE6"/>
    <mergeCell ref="CF5:CF6"/>
    <mergeCell ref="CG5:CG6"/>
    <mergeCell ref="BV5:BV6"/>
    <mergeCell ref="BW5:BW6"/>
    <mergeCell ref="BX5:BX6"/>
    <mergeCell ref="BY5:BY6"/>
    <mergeCell ref="BZ5:BZ6"/>
    <mergeCell ref="CA5:CA6"/>
    <mergeCell ref="BP5:BP6"/>
    <mergeCell ref="BQ5:BQ6"/>
    <mergeCell ref="BR5:BR6"/>
    <mergeCell ref="BS5:BS6"/>
    <mergeCell ref="BT5:BT6"/>
    <mergeCell ref="BU5:BU6"/>
    <mergeCell ref="BJ5:BJ6"/>
    <mergeCell ref="BK5:BK6"/>
    <mergeCell ref="BL5:BL6"/>
    <mergeCell ref="BM5:BM6"/>
    <mergeCell ref="BN5:BN6"/>
    <mergeCell ref="BO5:BO6"/>
    <mergeCell ref="BD5:BD6"/>
    <mergeCell ref="BE5:BE6"/>
    <mergeCell ref="BF5:BF6"/>
    <mergeCell ref="BG5:BG6"/>
    <mergeCell ref="BH5:BH6"/>
    <mergeCell ref="BI5:BI6"/>
    <mergeCell ref="AX5:AX6"/>
    <mergeCell ref="AY5:AY6"/>
    <mergeCell ref="AZ5:AZ6"/>
    <mergeCell ref="BA5:BA6"/>
    <mergeCell ref="BB5:BB6"/>
    <mergeCell ref="BC5:BC6"/>
    <mergeCell ref="AR5:AR6"/>
    <mergeCell ref="AS5:AS6"/>
    <mergeCell ref="AT5:AT6"/>
    <mergeCell ref="AU5:AU6"/>
    <mergeCell ref="AV5:AV6"/>
    <mergeCell ref="AW5:AW6"/>
    <mergeCell ref="AL5:AL6"/>
    <mergeCell ref="AM5:AM6"/>
    <mergeCell ref="AN5:AN6"/>
    <mergeCell ref="AO5:AO6"/>
    <mergeCell ref="AP5:AP6"/>
    <mergeCell ref="AQ5:AQ6"/>
    <mergeCell ref="AF5:AF6"/>
    <mergeCell ref="AG5:AG6"/>
    <mergeCell ref="AH5:AH6"/>
    <mergeCell ref="AI5:AI6"/>
    <mergeCell ref="AJ5:AJ6"/>
    <mergeCell ref="AK5:AK6"/>
    <mergeCell ref="Z5:Z6"/>
    <mergeCell ref="AA5:AA6"/>
    <mergeCell ref="AB5:AB6"/>
    <mergeCell ref="AC5:AC6"/>
    <mergeCell ref="AD5:AD6"/>
    <mergeCell ref="AE5:AE6"/>
    <mergeCell ref="T5:T6"/>
    <mergeCell ref="U5:U6"/>
    <mergeCell ref="V5:V6"/>
    <mergeCell ref="W5:W6"/>
    <mergeCell ref="X5:X6"/>
    <mergeCell ref="Y5:Y6"/>
    <mergeCell ref="Q5:Q6"/>
    <mergeCell ref="R5:R6"/>
    <mergeCell ref="S5:S6"/>
    <mergeCell ref="H5:H6"/>
    <mergeCell ref="I5:I6"/>
    <mergeCell ref="J5:J6"/>
    <mergeCell ref="K5:K6"/>
    <mergeCell ref="L5:L6"/>
    <mergeCell ref="M5:M6"/>
    <mergeCell ref="A5:B6"/>
    <mergeCell ref="C5:C6"/>
    <mergeCell ref="D5:D6"/>
    <mergeCell ref="E5:E6"/>
    <mergeCell ref="F5:F6"/>
    <mergeCell ref="G5:G6"/>
    <mergeCell ref="N5:N6"/>
    <mergeCell ref="O5:O6"/>
    <mergeCell ref="P5:P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C566D-BC40-4E7F-B185-6D81FB15B6ED}">
  <sheetPr>
    <pageSetUpPr fitToPage="1"/>
  </sheetPr>
  <dimension ref="A1:B9"/>
  <sheetViews>
    <sheetView zoomScale="110" zoomScaleNormal="110" workbookViewId="0">
      <selection activeCell="L20" sqref="L20"/>
    </sheetView>
  </sheetViews>
  <sheetFormatPr baseColWidth="10" defaultColWidth="11.44140625" defaultRowHeight="13.8"/>
  <cols>
    <col min="1" max="1" width="18.88671875" style="292" customWidth="1"/>
    <col min="2" max="2" width="30.44140625" style="292" customWidth="1"/>
    <col min="3" max="256" width="11.44140625" style="292"/>
    <col min="257" max="257" width="18.88671875" style="292" customWidth="1"/>
    <col min="258" max="258" width="30.44140625" style="292" customWidth="1"/>
    <col min="259" max="512" width="11.44140625" style="292"/>
    <col min="513" max="513" width="18.88671875" style="292" customWidth="1"/>
    <col min="514" max="514" width="30.44140625" style="292" customWidth="1"/>
    <col min="515" max="768" width="11.44140625" style="292"/>
    <col min="769" max="769" width="18.88671875" style="292" customWidth="1"/>
    <col min="770" max="770" width="30.44140625" style="292" customWidth="1"/>
    <col min="771" max="1024" width="11.44140625" style="292"/>
    <col min="1025" max="1025" width="18.88671875" style="292" customWidth="1"/>
    <col min="1026" max="1026" width="30.44140625" style="292" customWidth="1"/>
    <col min="1027" max="1280" width="11.44140625" style="292"/>
    <col min="1281" max="1281" width="18.88671875" style="292" customWidth="1"/>
    <col min="1282" max="1282" width="30.44140625" style="292" customWidth="1"/>
    <col min="1283" max="1536" width="11.44140625" style="292"/>
    <col min="1537" max="1537" width="18.88671875" style="292" customWidth="1"/>
    <col min="1538" max="1538" width="30.44140625" style="292" customWidth="1"/>
    <col min="1539" max="1792" width="11.44140625" style="292"/>
    <col min="1793" max="1793" width="18.88671875" style="292" customWidth="1"/>
    <col min="1794" max="1794" width="30.44140625" style="292" customWidth="1"/>
    <col min="1795" max="2048" width="11.44140625" style="292"/>
    <col min="2049" max="2049" width="18.88671875" style="292" customWidth="1"/>
    <col min="2050" max="2050" width="30.44140625" style="292" customWidth="1"/>
    <col min="2051" max="2304" width="11.44140625" style="292"/>
    <col min="2305" max="2305" width="18.88671875" style="292" customWidth="1"/>
    <col min="2306" max="2306" width="30.44140625" style="292" customWidth="1"/>
    <col min="2307" max="2560" width="11.44140625" style="292"/>
    <col min="2561" max="2561" width="18.88671875" style="292" customWidth="1"/>
    <col min="2562" max="2562" width="30.44140625" style="292" customWidth="1"/>
    <col min="2563" max="2816" width="11.44140625" style="292"/>
    <col min="2817" max="2817" width="18.88671875" style="292" customWidth="1"/>
    <col min="2818" max="2818" width="30.44140625" style="292" customWidth="1"/>
    <col min="2819" max="3072" width="11.44140625" style="292"/>
    <col min="3073" max="3073" width="18.88671875" style="292" customWidth="1"/>
    <col min="3074" max="3074" width="30.44140625" style="292" customWidth="1"/>
    <col min="3075" max="3328" width="11.44140625" style="292"/>
    <col min="3329" max="3329" width="18.88671875" style="292" customWidth="1"/>
    <col min="3330" max="3330" width="30.44140625" style="292" customWidth="1"/>
    <col min="3331" max="3584" width="11.44140625" style="292"/>
    <col min="3585" max="3585" width="18.88671875" style="292" customWidth="1"/>
    <col min="3586" max="3586" width="30.44140625" style="292" customWidth="1"/>
    <col min="3587" max="3840" width="11.44140625" style="292"/>
    <col min="3841" max="3841" width="18.88671875" style="292" customWidth="1"/>
    <col min="3842" max="3842" width="30.44140625" style="292" customWidth="1"/>
    <col min="3843" max="4096" width="11.44140625" style="292"/>
    <col min="4097" max="4097" width="18.88671875" style="292" customWidth="1"/>
    <col min="4098" max="4098" width="30.44140625" style="292" customWidth="1"/>
    <col min="4099" max="4352" width="11.44140625" style="292"/>
    <col min="4353" max="4353" width="18.88671875" style="292" customWidth="1"/>
    <col min="4354" max="4354" width="30.44140625" style="292" customWidth="1"/>
    <col min="4355" max="4608" width="11.44140625" style="292"/>
    <col min="4609" max="4609" width="18.88671875" style="292" customWidth="1"/>
    <col min="4610" max="4610" width="30.44140625" style="292" customWidth="1"/>
    <col min="4611" max="4864" width="11.44140625" style="292"/>
    <col min="4865" max="4865" width="18.88671875" style="292" customWidth="1"/>
    <col min="4866" max="4866" width="30.44140625" style="292" customWidth="1"/>
    <col min="4867" max="5120" width="11.44140625" style="292"/>
    <col min="5121" max="5121" width="18.88671875" style="292" customWidth="1"/>
    <col min="5122" max="5122" width="30.44140625" style="292" customWidth="1"/>
    <col min="5123" max="5376" width="11.44140625" style="292"/>
    <col min="5377" max="5377" width="18.88671875" style="292" customWidth="1"/>
    <col min="5378" max="5378" width="30.44140625" style="292" customWidth="1"/>
    <col min="5379" max="5632" width="11.44140625" style="292"/>
    <col min="5633" max="5633" width="18.88671875" style="292" customWidth="1"/>
    <col min="5634" max="5634" width="30.44140625" style="292" customWidth="1"/>
    <col min="5635" max="5888" width="11.44140625" style="292"/>
    <col min="5889" max="5889" width="18.88671875" style="292" customWidth="1"/>
    <col min="5890" max="5890" width="30.44140625" style="292" customWidth="1"/>
    <col min="5891" max="6144" width="11.44140625" style="292"/>
    <col min="6145" max="6145" width="18.88671875" style="292" customWidth="1"/>
    <col min="6146" max="6146" width="30.44140625" style="292" customWidth="1"/>
    <col min="6147" max="6400" width="11.44140625" style="292"/>
    <col min="6401" max="6401" width="18.88671875" style="292" customWidth="1"/>
    <col min="6402" max="6402" width="30.44140625" style="292" customWidth="1"/>
    <col min="6403" max="6656" width="11.44140625" style="292"/>
    <col min="6657" max="6657" width="18.88671875" style="292" customWidth="1"/>
    <col min="6658" max="6658" width="30.44140625" style="292" customWidth="1"/>
    <col min="6659" max="6912" width="11.44140625" style="292"/>
    <col min="6913" max="6913" width="18.88671875" style="292" customWidth="1"/>
    <col min="6914" max="6914" width="30.44140625" style="292" customWidth="1"/>
    <col min="6915" max="7168" width="11.44140625" style="292"/>
    <col min="7169" max="7169" width="18.88671875" style="292" customWidth="1"/>
    <col min="7170" max="7170" width="30.44140625" style="292" customWidth="1"/>
    <col min="7171" max="7424" width="11.44140625" style="292"/>
    <col min="7425" max="7425" width="18.88671875" style="292" customWidth="1"/>
    <col min="7426" max="7426" width="30.44140625" style="292" customWidth="1"/>
    <col min="7427" max="7680" width="11.44140625" style="292"/>
    <col min="7681" max="7681" width="18.88671875" style="292" customWidth="1"/>
    <col min="7682" max="7682" width="30.44140625" style="292" customWidth="1"/>
    <col min="7683" max="7936" width="11.44140625" style="292"/>
    <col min="7937" max="7937" width="18.88671875" style="292" customWidth="1"/>
    <col min="7938" max="7938" width="30.44140625" style="292" customWidth="1"/>
    <col min="7939" max="8192" width="11.44140625" style="292"/>
    <col min="8193" max="8193" width="18.88671875" style="292" customWidth="1"/>
    <col min="8194" max="8194" width="30.44140625" style="292" customWidth="1"/>
    <col min="8195" max="8448" width="11.44140625" style="292"/>
    <col min="8449" max="8449" width="18.88671875" style="292" customWidth="1"/>
    <col min="8450" max="8450" width="30.44140625" style="292" customWidth="1"/>
    <col min="8451" max="8704" width="11.44140625" style="292"/>
    <col min="8705" max="8705" width="18.88671875" style="292" customWidth="1"/>
    <col min="8706" max="8706" width="30.44140625" style="292" customWidth="1"/>
    <col min="8707" max="8960" width="11.44140625" style="292"/>
    <col min="8961" max="8961" width="18.88671875" style="292" customWidth="1"/>
    <col min="8962" max="8962" width="30.44140625" style="292" customWidth="1"/>
    <col min="8963" max="9216" width="11.44140625" style="292"/>
    <col min="9217" max="9217" width="18.88671875" style="292" customWidth="1"/>
    <col min="9218" max="9218" width="30.44140625" style="292" customWidth="1"/>
    <col min="9219" max="9472" width="11.44140625" style="292"/>
    <col min="9473" max="9473" width="18.88671875" style="292" customWidth="1"/>
    <col min="9474" max="9474" width="30.44140625" style="292" customWidth="1"/>
    <col min="9475" max="9728" width="11.44140625" style="292"/>
    <col min="9729" max="9729" width="18.88671875" style="292" customWidth="1"/>
    <col min="9730" max="9730" width="30.44140625" style="292" customWidth="1"/>
    <col min="9731" max="9984" width="11.44140625" style="292"/>
    <col min="9985" max="9985" width="18.88671875" style="292" customWidth="1"/>
    <col min="9986" max="9986" width="30.44140625" style="292" customWidth="1"/>
    <col min="9987" max="10240" width="11.44140625" style="292"/>
    <col min="10241" max="10241" width="18.88671875" style="292" customWidth="1"/>
    <col min="10242" max="10242" width="30.44140625" style="292" customWidth="1"/>
    <col min="10243" max="10496" width="11.44140625" style="292"/>
    <col min="10497" max="10497" width="18.88671875" style="292" customWidth="1"/>
    <col min="10498" max="10498" width="30.44140625" style="292" customWidth="1"/>
    <col min="10499" max="10752" width="11.44140625" style="292"/>
    <col min="10753" max="10753" width="18.88671875" style="292" customWidth="1"/>
    <col min="10754" max="10754" width="30.44140625" style="292" customWidth="1"/>
    <col min="10755" max="11008" width="11.44140625" style="292"/>
    <col min="11009" max="11009" width="18.88671875" style="292" customWidth="1"/>
    <col min="11010" max="11010" width="30.44140625" style="292" customWidth="1"/>
    <col min="11011" max="11264" width="11.44140625" style="292"/>
    <col min="11265" max="11265" width="18.88671875" style="292" customWidth="1"/>
    <col min="11266" max="11266" width="30.44140625" style="292" customWidth="1"/>
    <col min="11267" max="11520" width="11.44140625" style="292"/>
    <col min="11521" max="11521" width="18.88671875" style="292" customWidth="1"/>
    <col min="11522" max="11522" width="30.44140625" style="292" customWidth="1"/>
    <col min="11523" max="11776" width="11.44140625" style="292"/>
    <col min="11777" max="11777" width="18.88671875" style="292" customWidth="1"/>
    <col min="11778" max="11778" width="30.44140625" style="292" customWidth="1"/>
    <col min="11779" max="12032" width="11.44140625" style="292"/>
    <col min="12033" max="12033" width="18.88671875" style="292" customWidth="1"/>
    <col min="12034" max="12034" width="30.44140625" style="292" customWidth="1"/>
    <col min="12035" max="12288" width="11.44140625" style="292"/>
    <col min="12289" max="12289" width="18.88671875" style="292" customWidth="1"/>
    <col min="12290" max="12290" width="30.44140625" style="292" customWidth="1"/>
    <col min="12291" max="12544" width="11.44140625" style="292"/>
    <col min="12545" max="12545" width="18.88671875" style="292" customWidth="1"/>
    <col min="12546" max="12546" width="30.44140625" style="292" customWidth="1"/>
    <col min="12547" max="12800" width="11.44140625" style="292"/>
    <col min="12801" max="12801" width="18.88671875" style="292" customWidth="1"/>
    <col min="12802" max="12802" width="30.44140625" style="292" customWidth="1"/>
    <col min="12803" max="13056" width="11.44140625" style="292"/>
    <col min="13057" max="13057" width="18.88671875" style="292" customWidth="1"/>
    <col min="13058" max="13058" width="30.44140625" style="292" customWidth="1"/>
    <col min="13059" max="13312" width="11.44140625" style="292"/>
    <col min="13313" max="13313" width="18.88671875" style="292" customWidth="1"/>
    <col min="13314" max="13314" width="30.44140625" style="292" customWidth="1"/>
    <col min="13315" max="13568" width="11.44140625" style="292"/>
    <col min="13569" max="13569" width="18.88671875" style="292" customWidth="1"/>
    <col min="13570" max="13570" width="30.44140625" style="292" customWidth="1"/>
    <col min="13571" max="13824" width="11.44140625" style="292"/>
    <col min="13825" max="13825" width="18.88671875" style="292" customWidth="1"/>
    <col min="13826" max="13826" width="30.44140625" style="292" customWidth="1"/>
    <col min="13827" max="14080" width="11.44140625" style="292"/>
    <col min="14081" max="14081" width="18.88671875" style="292" customWidth="1"/>
    <col min="14082" max="14082" width="30.44140625" style="292" customWidth="1"/>
    <col min="14083" max="14336" width="11.44140625" style="292"/>
    <col min="14337" max="14337" width="18.88671875" style="292" customWidth="1"/>
    <col min="14338" max="14338" width="30.44140625" style="292" customWidth="1"/>
    <col min="14339" max="14592" width="11.44140625" style="292"/>
    <col min="14593" max="14593" width="18.88671875" style="292" customWidth="1"/>
    <col min="14594" max="14594" width="30.44140625" style="292" customWidth="1"/>
    <col min="14595" max="14848" width="11.44140625" style="292"/>
    <col min="14849" max="14849" width="18.88671875" style="292" customWidth="1"/>
    <col min="14850" max="14850" width="30.44140625" style="292" customWidth="1"/>
    <col min="14851" max="15104" width="11.44140625" style="292"/>
    <col min="15105" max="15105" width="18.88671875" style="292" customWidth="1"/>
    <col min="15106" max="15106" width="30.44140625" style="292" customWidth="1"/>
    <col min="15107" max="15360" width="11.44140625" style="292"/>
    <col min="15361" max="15361" width="18.88671875" style="292" customWidth="1"/>
    <col min="15362" max="15362" width="30.44140625" style="292" customWidth="1"/>
    <col min="15363" max="15616" width="11.44140625" style="292"/>
    <col min="15617" max="15617" width="18.88671875" style="292" customWidth="1"/>
    <col min="15618" max="15618" width="30.44140625" style="292" customWidth="1"/>
    <col min="15619" max="15872" width="11.44140625" style="292"/>
    <col min="15873" max="15873" width="18.88671875" style="292" customWidth="1"/>
    <col min="15874" max="15874" width="30.44140625" style="292" customWidth="1"/>
    <col min="15875" max="16128" width="11.44140625" style="292"/>
    <col min="16129" max="16129" width="18.88671875" style="292" customWidth="1"/>
    <col min="16130" max="16130" width="30.44140625" style="292" customWidth="1"/>
    <col min="16131" max="16384" width="11.44140625" style="292"/>
  </cols>
  <sheetData>
    <row r="1" spans="1:2" ht="77.400000000000006" customHeight="1">
      <c r="A1" s="2059" t="s">
        <v>97</v>
      </c>
      <c r="B1" s="2060"/>
    </row>
    <row r="2" spans="1:2" ht="19.8" customHeight="1">
      <c r="A2" s="2061" t="s">
        <v>1382</v>
      </c>
      <c r="B2" s="2060"/>
    </row>
    <row r="3" spans="1:2" ht="15.6" customHeight="1" thickBot="1">
      <c r="A3" s="2062"/>
      <c r="B3" s="375"/>
    </row>
    <row r="4" spans="1:2" ht="19.8" customHeight="1">
      <c r="A4" s="1256" t="s">
        <v>1192</v>
      </c>
      <c r="B4" s="1256" t="s">
        <v>1505</v>
      </c>
    </row>
    <row r="5" spans="1:2" ht="24.6" customHeight="1">
      <c r="A5" s="118" t="s">
        <v>137</v>
      </c>
      <c r="B5" s="2063">
        <v>3.85E-2</v>
      </c>
    </row>
    <row r="6" spans="1:2" ht="24.6" customHeight="1">
      <c r="A6" s="118" t="s">
        <v>140</v>
      </c>
      <c r="B6" s="2063">
        <v>4.0599999999999997E-2</v>
      </c>
    </row>
    <row r="7" spans="1:2" ht="24.6" customHeight="1">
      <c r="A7" s="118" t="s">
        <v>141</v>
      </c>
      <c r="B7" s="2063">
        <v>3.1899999999999998E-2</v>
      </c>
    </row>
    <row r="8" spans="1:2" ht="24.6" customHeight="1" thickBot="1">
      <c r="A8" s="118" t="s">
        <v>142</v>
      </c>
      <c r="B8" s="2063">
        <v>4.1000000000000002E-2</v>
      </c>
    </row>
    <row r="9" spans="1:2" ht="102.6" customHeight="1">
      <c r="A9" s="2529" t="s">
        <v>1506</v>
      </c>
      <c r="B9" s="2529"/>
    </row>
  </sheetData>
  <mergeCells count="1">
    <mergeCell ref="A9:B9"/>
  </mergeCells>
  <printOptions horizontalCentered="1" verticalCentered="1"/>
  <pageMargins left="0.98425196850393704" right="0.98425196850393704" top="0.98425196850393704" bottom="0.98425196850393704" header="0.59055118110236227" footer="0.59055118110236227"/>
  <pageSetup paperSize="9" orientation="landscape" useFirstPageNumber="1"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F4FE7-434B-49BA-B959-D9BFFF20AAD0}">
  <dimension ref="A2:K39"/>
  <sheetViews>
    <sheetView view="pageBreakPreview" zoomScaleNormal="100" zoomScaleSheetLayoutView="100" workbookViewId="0">
      <selection activeCell="B13" sqref="B13"/>
    </sheetView>
  </sheetViews>
  <sheetFormatPr baseColWidth="10" defaultColWidth="11.44140625" defaultRowHeight="13.2"/>
  <cols>
    <col min="1" max="1" width="11.77734375" style="24" customWidth="1"/>
    <col min="2" max="2" width="58.88671875" style="24" customWidth="1"/>
    <col min="3" max="3" width="11" style="24" customWidth="1"/>
    <col min="4" max="4" width="8" style="24" customWidth="1"/>
    <col min="5" max="8" width="11.44140625" style="767"/>
    <col min="9" max="9" width="7.21875" style="767" customWidth="1"/>
    <col min="10" max="11" width="11.44140625" style="767"/>
    <col min="12" max="256" width="11.44140625" style="24"/>
    <col min="257" max="257" width="11.77734375" style="24" customWidth="1"/>
    <col min="258" max="258" width="58.88671875" style="24" customWidth="1"/>
    <col min="259" max="259" width="11" style="24" customWidth="1"/>
    <col min="260" max="260" width="8" style="24" customWidth="1"/>
    <col min="261" max="264" width="11.44140625" style="24"/>
    <col min="265" max="265" width="7.21875" style="24" customWidth="1"/>
    <col min="266" max="512" width="11.44140625" style="24"/>
    <col min="513" max="513" width="11.77734375" style="24" customWidth="1"/>
    <col min="514" max="514" width="58.88671875" style="24" customWidth="1"/>
    <col min="515" max="515" width="11" style="24" customWidth="1"/>
    <col min="516" max="516" width="8" style="24" customWidth="1"/>
    <col min="517" max="520" width="11.44140625" style="24"/>
    <col min="521" max="521" width="7.21875" style="24" customWidth="1"/>
    <col min="522" max="768" width="11.44140625" style="24"/>
    <col min="769" max="769" width="11.77734375" style="24" customWidth="1"/>
    <col min="770" max="770" width="58.88671875" style="24" customWidth="1"/>
    <col min="771" max="771" width="11" style="24" customWidth="1"/>
    <col min="772" max="772" width="8" style="24" customWidth="1"/>
    <col min="773" max="776" width="11.44140625" style="24"/>
    <col min="777" max="777" width="7.21875" style="24" customWidth="1"/>
    <col min="778" max="1024" width="11.44140625" style="24"/>
    <col min="1025" max="1025" width="11.77734375" style="24" customWidth="1"/>
    <col min="1026" max="1026" width="58.88671875" style="24" customWidth="1"/>
    <col min="1027" max="1027" width="11" style="24" customWidth="1"/>
    <col min="1028" max="1028" width="8" style="24" customWidth="1"/>
    <col min="1029" max="1032" width="11.44140625" style="24"/>
    <col min="1033" max="1033" width="7.21875" style="24" customWidth="1"/>
    <col min="1034" max="1280" width="11.44140625" style="24"/>
    <col min="1281" max="1281" width="11.77734375" style="24" customWidth="1"/>
    <col min="1282" max="1282" width="58.88671875" style="24" customWidth="1"/>
    <col min="1283" max="1283" width="11" style="24" customWidth="1"/>
    <col min="1284" max="1284" width="8" style="24" customWidth="1"/>
    <col min="1285" max="1288" width="11.44140625" style="24"/>
    <col min="1289" max="1289" width="7.21875" style="24" customWidth="1"/>
    <col min="1290" max="1536" width="11.44140625" style="24"/>
    <col min="1537" max="1537" width="11.77734375" style="24" customWidth="1"/>
    <col min="1538" max="1538" width="58.88671875" style="24" customWidth="1"/>
    <col min="1539" max="1539" width="11" style="24" customWidth="1"/>
    <col min="1540" max="1540" width="8" style="24" customWidth="1"/>
    <col min="1541" max="1544" width="11.44140625" style="24"/>
    <col min="1545" max="1545" width="7.21875" style="24" customWidth="1"/>
    <col min="1546" max="1792" width="11.44140625" style="24"/>
    <col min="1793" max="1793" width="11.77734375" style="24" customWidth="1"/>
    <col min="1794" max="1794" width="58.88671875" style="24" customWidth="1"/>
    <col min="1795" max="1795" width="11" style="24" customWidth="1"/>
    <col min="1796" max="1796" width="8" style="24" customWidth="1"/>
    <col min="1797" max="1800" width="11.44140625" style="24"/>
    <col min="1801" max="1801" width="7.21875" style="24" customWidth="1"/>
    <col min="1802" max="2048" width="11.44140625" style="24"/>
    <col min="2049" max="2049" width="11.77734375" style="24" customWidth="1"/>
    <col min="2050" max="2050" width="58.88671875" style="24" customWidth="1"/>
    <col min="2051" max="2051" width="11" style="24" customWidth="1"/>
    <col min="2052" max="2052" width="8" style="24" customWidth="1"/>
    <col min="2053" max="2056" width="11.44140625" style="24"/>
    <col min="2057" max="2057" width="7.21875" style="24" customWidth="1"/>
    <col min="2058" max="2304" width="11.44140625" style="24"/>
    <col min="2305" max="2305" width="11.77734375" style="24" customWidth="1"/>
    <col min="2306" max="2306" width="58.88671875" style="24" customWidth="1"/>
    <col min="2307" max="2307" width="11" style="24" customWidth="1"/>
    <col min="2308" max="2308" width="8" style="24" customWidth="1"/>
    <col min="2309" max="2312" width="11.44140625" style="24"/>
    <col min="2313" max="2313" width="7.21875" style="24" customWidth="1"/>
    <col min="2314" max="2560" width="11.44140625" style="24"/>
    <col min="2561" max="2561" width="11.77734375" style="24" customWidth="1"/>
    <col min="2562" max="2562" width="58.88671875" style="24" customWidth="1"/>
    <col min="2563" max="2563" width="11" style="24" customWidth="1"/>
    <col min="2564" max="2564" width="8" style="24" customWidth="1"/>
    <col min="2565" max="2568" width="11.44140625" style="24"/>
    <col min="2569" max="2569" width="7.21875" style="24" customWidth="1"/>
    <col min="2570" max="2816" width="11.44140625" style="24"/>
    <col min="2817" max="2817" width="11.77734375" style="24" customWidth="1"/>
    <col min="2818" max="2818" width="58.88671875" style="24" customWidth="1"/>
    <col min="2819" max="2819" width="11" style="24" customWidth="1"/>
    <col min="2820" max="2820" width="8" style="24" customWidth="1"/>
    <col min="2821" max="2824" width="11.44140625" style="24"/>
    <col min="2825" max="2825" width="7.21875" style="24" customWidth="1"/>
    <col min="2826" max="3072" width="11.44140625" style="24"/>
    <col min="3073" max="3073" width="11.77734375" style="24" customWidth="1"/>
    <col min="3074" max="3074" width="58.88671875" style="24" customWidth="1"/>
    <col min="3075" max="3075" width="11" style="24" customWidth="1"/>
    <col min="3076" max="3076" width="8" style="24" customWidth="1"/>
    <col min="3077" max="3080" width="11.44140625" style="24"/>
    <col min="3081" max="3081" width="7.21875" style="24" customWidth="1"/>
    <col min="3082" max="3328" width="11.44140625" style="24"/>
    <col min="3329" max="3329" width="11.77734375" style="24" customWidth="1"/>
    <col min="3330" max="3330" width="58.88671875" style="24" customWidth="1"/>
    <col min="3331" max="3331" width="11" style="24" customWidth="1"/>
    <col min="3332" max="3332" width="8" style="24" customWidth="1"/>
    <col min="3333" max="3336" width="11.44140625" style="24"/>
    <col min="3337" max="3337" width="7.21875" style="24" customWidth="1"/>
    <col min="3338" max="3584" width="11.44140625" style="24"/>
    <col min="3585" max="3585" width="11.77734375" style="24" customWidth="1"/>
    <col min="3586" max="3586" width="58.88671875" style="24" customWidth="1"/>
    <col min="3587" max="3587" width="11" style="24" customWidth="1"/>
    <col min="3588" max="3588" width="8" style="24" customWidth="1"/>
    <col min="3589" max="3592" width="11.44140625" style="24"/>
    <col min="3593" max="3593" width="7.21875" style="24" customWidth="1"/>
    <col min="3594" max="3840" width="11.44140625" style="24"/>
    <col min="3841" max="3841" width="11.77734375" style="24" customWidth="1"/>
    <col min="3842" max="3842" width="58.88671875" style="24" customWidth="1"/>
    <col min="3843" max="3843" width="11" style="24" customWidth="1"/>
    <col min="3844" max="3844" width="8" style="24" customWidth="1"/>
    <col min="3845" max="3848" width="11.44140625" style="24"/>
    <col min="3849" max="3849" width="7.21875" style="24" customWidth="1"/>
    <col min="3850" max="4096" width="11.44140625" style="24"/>
    <col min="4097" max="4097" width="11.77734375" style="24" customWidth="1"/>
    <col min="4098" max="4098" width="58.88671875" style="24" customWidth="1"/>
    <col min="4099" max="4099" width="11" style="24" customWidth="1"/>
    <col min="4100" max="4100" width="8" style="24" customWidth="1"/>
    <col min="4101" max="4104" width="11.44140625" style="24"/>
    <col min="4105" max="4105" width="7.21875" style="24" customWidth="1"/>
    <col min="4106" max="4352" width="11.44140625" style="24"/>
    <col min="4353" max="4353" width="11.77734375" style="24" customWidth="1"/>
    <col min="4354" max="4354" width="58.88671875" style="24" customWidth="1"/>
    <col min="4355" max="4355" width="11" style="24" customWidth="1"/>
    <col min="4356" max="4356" width="8" style="24" customWidth="1"/>
    <col min="4357" max="4360" width="11.44140625" style="24"/>
    <col min="4361" max="4361" width="7.21875" style="24" customWidth="1"/>
    <col min="4362" max="4608" width="11.44140625" style="24"/>
    <col min="4609" max="4609" width="11.77734375" style="24" customWidth="1"/>
    <col min="4610" max="4610" width="58.88671875" style="24" customWidth="1"/>
    <col min="4611" max="4611" width="11" style="24" customWidth="1"/>
    <col min="4612" max="4612" width="8" style="24" customWidth="1"/>
    <col min="4613" max="4616" width="11.44140625" style="24"/>
    <col min="4617" max="4617" width="7.21875" style="24" customWidth="1"/>
    <col min="4618" max="4864" width="11.44140625" style="24"/>
    <col min="4865" max="4865" width="11.77734375" style="24" customWidth="1"/>
    <col min="4866" max="4866" width="58.88671875" style="24" customWidth="1"/>
    <col min="4867" max="4867" width="11" style="24" customWidth="1"/>
    <col min="4868" max="4868" width="8" style="24" customWidth="1"/>
    <col min="4869" max="4872" width="11.44140625" style="24"/>
    <col min="4873" max="4873" width="7.21875" style="24" customWidth="1"/>
    <col min="4874" max="5120" width="11.44140625" style="24"/>
    <col min="5121" max="5121" width="11.77734375" style="24" customWidth="1"/>
    <col min="5122" max="5122" width="58.88671875" style="24" customWidth="1"/>
    <col min="5123" max="5123" width="11" style="24" customWidth="1"/>
    <col min="5124" max="5124" width="8" style="24" customWidth="1"/>
    <col min="5125" max="5128" width="11.44140625" style="24"/>
    <col min="5129" max="5129" width="7.21875" style="24" customWidth="1"/>
    <col min="5130" max="5376" width="11.44140625" style="24"/>
    <col min="5377" max="5377" width="11.77734375" style="24" customWidth="1"/>
    <col min="5378" max="5378" width="58.88671875" style="24" customWidth="1"/>
    <col min="5379" max="5379" width="11" style="24" customWidth="1"/>
    <col min="5380" max="5380" width="8" style="24" customWidth="1"/>
    <col min="5381" max="5384" width="11.44140625" style="24"/>
    <col min="5385" max="5385" width="7.21875" style="24" customWidth="1"/>
    <col min="5386" max="5632" width="11.44140625" style="24"/>
    <col min="5633" max="5633" width="11.77734375" style="24" customWidth="1"/>
    <col min="5634" max="5634" width="58.88671875" style="24" customWidth="1"/>
    <col min="5635" max="5635" width="11" style="24" customWidth="1"/>
    <col min="5636" max="5636" width="8" style="24" customWidth="1"/>
    <col min="5637" max="5640" width="11.44140625" style="24"/>
    <col min="5641" max="5641" width="7.21875" style="24" customWidth="1"/>
    <col min="5642" max="5888" width="11.44140625" style="24"/>
    <col min="5889" max="5889" width="11.77734375" style="24" customWidth="1"/>
    <col min="5890" max="5890" width="58.88671875" style="24" customWidth="1"/>
    <col min="5891" max="5891" width="11" style="24" customWidth="1"/>
    <col min="5892" max="5892" width="8" style="24" customWidth="1"/>
    <col min="5893" max="5896" width="11.44140625" style="24"/>
    <col min="5897" max="5897" width="7.21875" style="24" customWidth="1"/>
    <col min="5898" max="6144" width="11.44140625" style="24"/>
    <col min="6145" max="6145" width="11.77734375" style="24" customWidth="1"/>
    <col min="6146" max="6146" width="58.88671875" style="24" customWidth="1"/>
    <col min="6147" max="6147" width="11" style="24" customWidth="1"/>
    <col min="6148" max="6148" width="8" style="24" customWidth="1"/>
    <col min="6149" max="6152" width="11.44140625" style="24"/>
    <col min="6153" max="6153" width="7.21875" style="24" customWidth="1"/>
    <col min="6154" max="6400" width="11.44140625" style="24"/>
    <col min="6401" max="6401" width="11.77734375" style="24" customWidth="1"/>
    <col min="6402" max="6402" width="58.88671875" style="24" customWidth="1"/>
    <col min="6403" max="6403" width="11" style="24" customWidth="1"/>
    <col min="6404" max="6404" width="8" style="24" customWidth="1"/>
    <col min="6405" max="6408" width="11.44140625" style="24"/>
    <col min="6409" max="6409" width="7.21875" style="24" customWidth="1"/>
    <col min="6410" max="6656" width="11.44140625" style="24"/>
    <col min="6657" max="6657" width="11.77734375" style="24" customWidth="1"/>
    <col min="6658" max="6658" width="58.88671875" style="24" customWidth="1"/>
    <col min="6659" max="6659" width="11" style="24" customWidth="1"/>
    <col min="6660" max="6660" width="8" style="24" customWidth="1"/>
    <col min="6661" max="6664" width="11.44140625" style="24"/>
    <col min="6665" max="6665" width="7.21875" style="24" customWidth="1"/>
    <col min="6666" max="6912" width="11.44140625" style="24"/>
    <col min="6913" max="6913" width="11.77734375" style="24" customWidth="1"/>
    <col min="6914" max="6914" width="58.88671875" style="24" customWidth="1"/>
    <col min="6915" max="6915" width="11" style="24" customWidth="1"/>
    <col min="6916" max="6916" width="8" style="24" customWidth="1"/>
    <col min="6917" max="6920" width="11.44140625" style="24"/>
    <col min="6921" max="6921" width="7.21875" style="24" customWidth="1"/>
    <col min="6922" max="7168" width="11.44140625" style="24"/>
    <col min="7169" max="7169" width="11.77734375" style="24" customWidth="1"/>
    <col min="7170" max="7170" width="58.88671875" style="24" customWidth="1"/>
    <col min="7171" max="7171" width="11" style="24" customWidth="1"/>
    <col min="7172" max="7172" width="8" style="24" customWidth="1"/>
    <col min="7173" max="7176" width="11.44140625" style="24"/>
    <col min="7177" max="7177" width="7.21875" style="24" customWidth="1"/>
    <col min="7178" max="7424" width="11.44140625" style="24"/>
    <col min="7425" max="7425" width="11.77734375" style="24" customWidth="1"/>
    <col min="7426" max="7426" width="58.88671875" style="24" customWidth="1"/>
    <col min="7427" max="7427" width="11" style="24" customWidth="1"/>
    <col min="7428" max="7428" width="8" style="24" customWidth="1"/>
    <col min="7429" max="7432" width="11.44140625" style="24"/>
    <col min="7433" max="7433" width="7.21875" style="24" customWidth="1"/>
    <col min="7434" max="7680" width="11.44140625" style="24"/>
    <col min="7681" max="7681" width="11.77734375" style="24" customWidth="1"/>
    <col min="7682" max="7682" width="58.88671875" style="24" customWidth="1"/>
    <col min="7683" max="7683" width="11" style="24" customWidth="1"/>
    <col min="7684" max="7684" width="8" style="24" customWidth="1"/>
    <col min="7685" max="7688" width="11.44140625" style="24"/>
    <col min="7689" max="7689" width="7.21875" style="24" customWidth="1"/>
    <col min="7690" max="7936" width="11.44140625" style="24"/>
    <col min="7937" max="7937" width="11.77734375" style="24" customWidth="1"/>
    <col min="7938" max="7938" width="58.88671875" style="24" customWidth="1"/>
    <col min="7939" max="7939" width="11" style="24" customWidth="1"/>
    <col min="7940" max="7940" width="8" style="24" customWidth="1"/>
    <col min="7941" max="7944" width="11.44140625" style="24"/>
    <col min="7945" max="7945" width="7.21875" style="24" customWidth="1"/>
    <col min="7946" max="8192" width="11.44140625" style="24"/>
    <col min="8193" max="8193" width="11.77734375" style="24" customWidth="1"/>
    <col min="8194" max="8194" width="58.88671875" style="24" customWidth="1"/>
    <col min="8195" max="8195" width="11" style="24" customWidth="1"/>
    <col min="8196" max="8196" width="8" style="24" customWidth="1"/>
    <col min="8197" max="8200" width="11.44140625" style="24"/>
    <col min="8201" max="8201" width="7.21875" style="24" customWidth="1"/>
    <col min="8202" max="8448" width="11.44140625" style="24"/>
    <col min="8449" max="8449" width="11.77734375" style="24" customWidth="1"/>
    <col min="8450" max="8450" width="58.88671875" style="24" customWidth="1"/>
    <col min="8451" max="8451" width="11" style="24" customWidth="1"/>
    <col min="8452" max="8452" width="8" style="24" customWidth="1"/>
    <col min="8453" max="8456" width="11.44140625" style="24"/>
    <col min="8457" max="8457" width="7.21875" style="24" customWidth="1"/>
    <col min="8458" max="8704" width="11.44140625" style="24"/>
    <col min="8705" max="8705" width="11.77734375" style="24" customWidth="1"/>
    <col min="8706" max="8706" width="58.88671875" style="24" customWidth="1"/>
    <col min="8707" max="8707" width="11" style="24" customWidth="1"/>
    <col min="8708" max="8708" width="8" style="24" customWidth="1"/>
    <col min="8709" max="8712" width="11.44140625" style="24"/>
    <col min="8713" max="8713" width="7.21875" style="24" customWidth="1"/>
    <col min="8714" max="8960" width="11.44140625" style="24"/>
    <col min="8961" max="8961" width="11.77734375" style="24" customWidth="1"/>
    <col min="8962" max="8962" width="58.88671875" style="24" customWidth="1"/>
    <col min="8963" max="8963" width="11" style="24" customWidth="1"/>
    <col min="8964" max="8964" width="8" style="24" customWidth="1"/>
    <col min="8965" max="8968" width="11.44140625" style="24"/>
    <col min="8969" max="8969" width="7.21875" style="24" customWidth="1"/>
    <col min="8970" max="9216" width="11.44140625" style="24"/>
    <col min="9217" max="9217" width="11.77734375" style="24" customWidth="1"/>
    <col min="9218" max="9218" width="58.88671875" style="24" customWidth="1"/>
    <col min="9219" max="9219" width="11" style="24" customWidth="1"/>
    <col min="9220" max="9220" width="8" style="24" customWidth="1"/>
    <col min="9221" max="9224" width="11.44140625" style="24"/>
    <col min="9225" max="9225" width="7.21875" style="24" customWidth="1"/>
    <col min="9226" max="9472" width="11.44140625" style="24"/>
    <col min="9473" max="9473" width="11.77734375" style="24" customWidth="1"/>
    <col min="9474" max="9474" width="58.88671875" style="24" customWidth="1"/>
    <col min="9475" max="9475" width="11" style="24" customWidth="1"/>
    <col min="9476" max="9476" width="8" style="24" customWidth="1"/>
    <col min="9477" max="9480" width="11.44140625" style="24"/>
    <col min="9481" max="9481" width="7.21875" style="24" customWidth="1"/>
    <col min="9482" max="9728" width="11.44140625" style="24"/>
    <col min="9729" max="9729" width="11.77734375" style="24" customWidth="1"/>
    <col min="9730" max="9730" width="58.88671875" style="24" customWidth="1"/>
    <col min="9731" max="9731" width="11" style="24" customWidth="1"/>
    <col min="9732" max="9732" width="8" style="24" customWidth="1"/>
    <col min="9733" max="9736" width="11.44140625" style="24"/>
    <col min="9737" max="9737" width="7.21875" style="24" customWidth="1"/>
    <col min="9738" max="9984" width="11.44140625" style="24"/>
    <col min="9985" max="9985" width="11.77734375" style="24" customWidth="1"/>
    <col min="9986" max="9986" width="58.88671875" style="24" customWidth="1"/>
    <col min="9987" max="9987" width="11" style="24" customWidth="1"/>
    <col min="9988" max="9988" width="8" style="24" customWidth="1"/>
    <col min="9989" max="9992" width="11.44140625" style="24"/>
    <col min="9993" max="9993" width="7.21875" style="24" customWidth="1"/>
    <col min="9994" max="10240" width="11.44140625" style="24"/>
    <col min="10241" max="10241" width="11.77734375" style="24" customWidth="1"/>
    <col min="10242" max="10242" width="58.88671875" style="24" customWidth="1"/>
    <col min="10243" max="10243" width="11" style="24" customWidth="1"/>
    <col min="10244" max="10244" width="8" style="24" customWidth="1"/>
    <col min="10245" max="10248" width="11.44140625" style="24"/>
    <col min="10249" max="10249" width="7.21875" style="24" customWidth="1"/>
    <col min="10250" max="10496" width="11.44140625" style="24"/>
    <col min="10497" max="10497" width="11.77734375" style="24" customWidth="1"/>
    <col min="10498" max="10498" width="58.88671875" style="24" customWidth="1"/>
    <col min="10499" max="10499" width="11" style="24" customWidth="1"/>
    <col min="10500" max="10500" width="8" style="24" customWidth="1"/>
    <col min="10501" max="10504" width="11.44140625" style="24"/>
    <col min="10505" max="10505" width="7.21875" style="24" customWidth="1"/>
    <col min="10506" max="10752" width="11.44140625" style="24"/>
    <col min="10753" max="10753" width="11.77734375" style="24" customWidth="1"/>
    <col min="10754" max="10754" width="58.88671875" style="24" customWidth="1"/>
    <col min="10755" max="10755" width="11" style="24" customWidth="1"/>
    <col min="10756" max="10756" width="8" style="24" customWidth="1"/>
    <col min="10757" max="10760" width="11.44140625" style="24"/>
    <col min="10761" max="10761" width="7.21875" style="24" customWidth="1"/>
    <col min="10762" max="11008" width="11.44140625" style="24"/>
    <col min="11009" max="11009" width="11.77734375" style="24" customWidth="1"/>
    <col min="11010" max="11010" width="58.88671875" style="24" customWidth="1"/>
    <col min="11011" max="11011" width="11" style="24" customWidth="1"/>
    <col min="11012" max="11012" width="8" style="24" customWidth="1"/>
    <col min="11013" max="11016" width="11.44140625" style="24"/>
    <col min="11017" max="11017" width="7.21875" style="24" customWidth="1"/>
    <col min="11018" max="11264" width="11.44140625" style="24"/>
    <col min="11265" max="11265" width="11.77734375" style="24" customWidth="1"/>
    <col min="11266" max="11266" width="58.88671875" style="24" customWidth="1"/>
    <col min="11267" max="11267" width="11" style="24" customWidth="1"/>
    <col min="11268" max="11268" width="8" style="24" customWidth="1"/>
    <col min="11269" max="11272" width="11.44140625" style="24"/>
    <col min="11273" max="11273" width="7.21875" style="24" customWidth="1"/>
    <col min="11274" max="11520" width="11.44140625" style="24"/>
    <col min="11521" max="11521" width="11.77734375" style="24" customWidth="1"/>
    <col min="11522" max="11522" width="58.88671875" style="24" customWidth="1"/>
    <col min="11523" max="11523" width="11" style="24" customWidth="1"/>
    <col min="11524" max="11524" width="8" style="24" customWidth="1"/>
    <col min="11525" max="11528" width="11.44140625" style="24"/>
    <col min="11529" max="11529" width="7.21875" style="24" customWidth="1"/>
    <col min="11530" max="11776" width="11.44140625" style="24"/>
    <col min="11777" max="11777" width="11.77734375" style="24" customWidth="1"/>
    <col min="11778" max="11778" width="58.88671875" style="24" customWidth="1"/>
    <col min="11779" max="11779" width="11" style="24" customWidth="1"/>
    <col min="11780" max="11780" width="8" style="24" customWidth="1"/>
    <col min="11781" max="11784" width="11.44140625" style="24"/>
    <col min="11785" max="11785" width="7.21875" style="24" customWidth="1"/>
    <col min="11786" max="12032" width="11.44140625" style="24"/>
    <col min="12033" max="12033" width="11.77734375" style="24" customWidth="1"/>
    <col min="12034" max="12034" width="58.88671875" style="24" customWidth="1"/>
    <col min="12035" max="12035" width="11" style="24" customWidth="1"/>
    <col min="12036" max="12036" width="8" style="24" customWidth="1"/>
    <col min="12037" max="12040" width="11.44140625" style="24"/>
    <col min="12041" max="12041" width="7.21875" style="24" customWidth="1"/>
    <col min="12042" max="12288" width="11.44140625" style="24"/>
    <col min="12289" max="12289" width="11.77734375" style="24" customWidth="1"/>
    <col min="12290" max="12290" width="58.88671875" style="24" customWidth="1"/>
    <col min="12291" max="12291" width="11" style="24" customWidth="1"/>
    <col min="12292" max="12292" width="8" style="24" customWidth="1"/>
    <col min="12293" max="12296" width="11.44140625" style="24"/>
    <col min="12297" max="12297" width="7.21875" style="24" customWidth="1"/>
    <col min="12298" max="12544" width="11.44140625" style="24"/>
    <col min="12545" max="12545" width="11.77734375" style="24" customWidth="1"/>
    <col min="12546" max="12546" width="58.88671875" style="24" customWidth="1"/>
    <col min="12547" max="12547" width="11" style="24" customWidth="1"/>
    <col min="12548" max="12548" width="8" style="24" customWidth="1"/>
    <col min="12549" max="12552" width="11.44140625" style="24"/>
    <col min="12553" max="12553" width="7.21875" style="24" customWidth="1"/>
    <col min="12554" max="12800" width="11.44140625" style="24"/>
    <col min="12801" max="12801" width="11.77734375" style="24" customWidth="1"/>
    <col min="12802" max="12802" width="58.88671875" style="24" customWidth="1"/>
    <col min="12803" max="12803" width="11" style="24" customWidth="1"/>
    <col min="12804" max="12804" width="8" style="24" customWidth="1"/>
    <col min="12805" max="12808" width="11.44140625" style="24"/>
    <col min="12809" max="12809" width="7.21875" style="24" customWidth="1"/>
    <col min="12810" max="13056" width="11.44140625" style="24"/>
    <col min="13057" max="13057" width="11.77734375" style="24" customWidth="1"/>
    <col min="13058" max="13058" width="58.88671875" style="24" customWidth="1"/>
    <col min="13059" max="13059" width="11" style="24" customWidth="1"/>
    <col min="13060" max="13060" width="8" style="24" customWidth="1"/>
    <col min="13061" max="13064" width="11.44140625" style="24"/>
    <col min="13065" max="13065" width="7.21875" style="24" customWidth="1"/>
    <col min="13066" max="13312" width="11.44140625" style="24"/>
    <col min="13313" max="13313" width="11.77734375" style="24" customWidth="1"/>
    <col min="13314" max="13314" width="58.88671875" style="24" customWidth="1"/>
    <col min="13315" max="13315" width="11" style="24" customWidth="1"/>
    <col min="13316" max="13316" width="8" style="24" customWidth="1"/>
    <col min="13317" max="13320" width="11.44140625" style="24"/>
    <col min="13321" max="13321" width="7.21875" style="24" customWidth="1"/>
    <col min="13322" max="13568" width="11.44140625" style="24"/>
    <col min="13569" max="13569" width="11.77734375" style="24" customWidth="1"/>
    <col min="13570" max="13570" width="58.88671875" style="24" customWidth="1"/>
    <col min="13571" max="13571" width="11" style="24" customWidth="1"/>
    <col min="13572" max="13572" width="8" style="24" customWidth="1"/>
    <col min="13573" max="13576" width="11.44140625" style="24"/>
    <col min="13577" max="13577" width="7.21875" style="24" customWidth="1"/>
    <col min="13578" max="13824" width="11.44140625" style="24"/>
    <col min="13825" max="13825" width="11.77734375" style="24" customWidth="1"/>
    <col min="13826" max="13826" width="58.88671875" style="24" customWidth="1"/>
    <col min="13827" max="13827" width="11" style="24" customWidth="1"/>
    <col min="13828" max="13828" width="8" style="24" customWidth="1"/>
    <col min="13829" max="13832" width="11.44140625" style="24"/>
    <col min="13833" max="13833" width="7.21875" style="24" customWidth="1"/>
    <col min="13834" max="14080" width="11.44140625" style="24"/>
    <col min="14081" max="14081" width="11.77734375" style="24" customWidth="1"/>
    <col min="14082" max="14082" width="58.88671875" style="24" customWidth="1"/>
    <col min="14083" max="14083" width="11" style="24" customWidth="1"/>
    <col min="14084" max="14084" width="8" style="24" customWidth="1"/>
    <col min="14085" max="14088" width="11.44140625" style="24"/>
    <col min="14089" max="14089" width="7.21875" style="24" customWidth="1"/>
    <col min="14090" max="14336" width="11.44140625" style="24"/>
    <col min="14337" max="14337" width="11.77734375" style="24" customWidth="1"/>
    <col min="14338" max="14338" width="58.88671875" style="24" customWidth="1"/>
    <col min="14339" max="14339" width="11" style="24" customWidth="1"/>
    <col min="14340" max="14340" width="8" style="24" customWidth="1"/>
    <col min="14341" max="14344" width="11.44140625" style="24"/>
    <col min="14345" max="14345" width="7.21875" style="24" customWidth="1"/>
    <col min="14346" max="14592" width="11.44140625" style="24"/>
    <col min="14593" max="14593" width="11.77734375" style="24" customWidth="1"/>
    <col min="14594" max="14594" width="58.88671875" style="24" customWidth="1"/>
    <col min="14595" max="14595" width="11" style="24" customWidth="1"/>
    <col min="14596" max="14596" width="8" style="24" customWidth="1"/>
    <col min="14597" max="14600" width="11.44140625" style="24"/>
    <col min="14601" max="14601" width="7.21875" style="24" customWidth="1"/>
    <col min="14602" max="14848" width="11.44140625" style="24"/>
    <col min="14849" max="14849" width="11.77734375" style="24" customWidth="1"/>
    <col min="14850" max="14850" width="58.88671875" style="24" customWidth="1"/>
    <col min="14851" max="14851" width="11" style="24" customWidth="1"/>
    <col min="14852" max="14852" width="8" style="24" customWidth="1"/>
    <col min="14853" max="14856" width="11.44140625" style="24"/>
    <col min="14857" max="14857" width="7.21875" style="24" customWidth="1"/>
    <col min="14858" max="15104" width="11.44140625" style="24"/>
    <col min="15105" max="15105" width="11.77734375" style="24" customWidth="1"/>
    <col min="15106" max="15106" width="58.88671875" style="24" customWidth="1"/>
    <col min="15107" max="15107" width="11" style="24" customWidth="1"/>
    <col min="15108" max="15108" width="8" style="24" customWidth="1"/>
    <col min="15109" max="15112" width="11.44140625" style="24"/>
    <col min="15113" max="15113" width="7.21875" style="24" customWidth="1"/>
    <col min="15114" max="15360" width="11.44140625" style="24"/>
    <col min="15361" max="15361" width="11.77734375" style="24" customWidth="1"/>
    <col min="15362" max="15362" width="58.88671875" style="24" customWidth="1"/>
    <col min="15363" max="15363" width="11" style="24" customWidth="1"/>
    <col min="15364" max="15364" width="8" style="24" customWidth="1"/>
    <col min="15365" max="15368" width="11.44140625" style="24"/>
    <col min="15369" max="15369" width="7.21875" style="24" customWidth="1"/>
    <col min="15370" max="15616" width="11.44140625" style="24"/>
    <col min="15617" max="15617" width="11.77734375" style="24" customWidth="1"/>
    <col min="15618" max="15618" width="58.88671875" style="24" customWidth="1"/>
    <col min="15619" max="15619" width="11" style="24" customWidth="1"/>
    <col min="15620" max="15620" width="8" style="24" customWidth="1"/>
    <col min="15621" max="15624" width="11.44140625" style="24"/>
    <col min="15625" max="15625" width="7.21875" style="24" customWidth="1"/>
    <col min="15626" max="15872" width="11.44140625" style="24"/>
    <col min="15873" max="15873" width="11.77734375" style="24" customWidth="1"/>
    <col min="15874" max="15874" width="58.88671875" style="24" customWidth="1"/>
    <col min="15875" max="15875" width="11" style="24" customWidth="1"/>
    <col min="15876" max="15876" width="8" style="24" customWidth="1"/>
    <col min="15877" max="15880" width="11.44140625" style="24"/>
    <col min="15881" max="15881" width="7.21875" style="24" customWidth="1"/>
    <col min="15882" max="16128" width="11.44140625" style="24"/>
    <col min="16129" max="16129" width="11.77734375" style="24" customWidth="1"/>
    <col min="16130" max="16130" width="58.88671875" style="24" customWidth="1"/>
    <col min="16131" max="16131" width="11" style="24" customWidth="1"/>
    <col min="16132" max="16132" width="8" style="24" customWidth="1"/>
    <col min="16133" max="16136" width="11.44140625" style="24"/>
    <col min="16137" max="16137" width="7.21875" style="24" customWidth="1"/>
    <col min="16138" max="16384" width="11.44140625" style="24"/>
  </cols>
  <sheetData>
    <row r="2" spans="1:4" ht="14.4" thickBot="1">
      <c r="A2" s="27"/>
      <c r="B2" s="27"/>
      <c r="C2" s="549"/>
    </row>
    <row r="3" spans="1:4" ht="13.8">
      <c r="A3" s="30"/>
      <c r="B3" s="30"/>
      <c r="C3" s="550"/>
    </row>
    <row r="4" spans="1:4" ht="16.8">
      <c r="A4" s="33" t="s">
        <v>1507</v>
      </c>
      <c r="B4" s="30"/>
      <c r="C4" s="551"/>
      <c r="D4" s="25"/>
    </row>
    <row r="5" spans="1:4" ht="18">
      <c r="A5" s="35"/>
      <c r="B5" s="420"/>
      <c r="C5" s="552"/>
      <c r="D5" s="25"/>
    </row>
    <row r="6" spans="1:4" ht="13.8">
      <c r="A6" s="422"/>
      <c r="B6" s="32"/>
      <c r="C6" s="39" t="s">
        <v>109</v>
      </c>
      <c r="D6" s="2064"/>
    </row>
    <row r="7" spans="1:4" ht="13.8">
      <c r="A7" s="425" t="s">
        <v>110</v>
      </c>
      <c r="B7" s="1513" t="s">
        <v>101</v>
      </c>
      <c r="C7" s="2065">
        <v>77</v>
      </c>
      <c r="D7" s="2064"/>
    </row>
    <row r="8" spans="1:4" ht="13.8">
      <c r="A8" s="696"/>
      <c r="B8" s="1513" t="s">
        <v>102</v>
      </c>
      <c r="C8" s="41">
        <v>78</v>
      </c>
      <c r="D8" s="2064"/>
    </row>
    <row r="9" spans="1:4" ht="13.8">
      <c r="A9" s="696"/>
      <c r="B9" s="1513" t="s">
        <v>103</v>
      </c>
      <c r="C9" s="41">
        <v>79</v>
      </c>
      <c r="D9" s="2064"/>
    </row>
    <row r="10" spans="1:4" ht="13.8">
      <c r="A10" s="696"/>
      <c r="B10" s="1515" t="s">
        <v>104</v>
      </c>
      <c r="C10" s="2065">
        <v>80</v>
      </c>
      <c r="D10" s="2064"/>
    </row>
    <row r="11" spans="1:4" ht="13.8">
      <c r="A11" s="553"/>
      <c r="B11" s="1515" t="s">
        <v>105</v>
      </c>
      <c r="C11" s="41">
        <v>81</v>
      </c>
      <c r="D11" s="2064"/>
    </row>
    <row r="12" spans="1:4" ht="13.8">
      <c r="A12" s="553"/>
      <c r="B12" s="1513" t="s">
        <v>106</v>
      </c>
      <c r="C12" s="41">
        <v>82</v>
      </c>
      <c r="D12" s="2064"/>
    </row>
    <row r="13" spans="1:4" ht="13.8">
      <c r="A13" s="42"/>
      <c r="B13" s="1515" t="s">
        <v>107</v>
      </c>
      <c r="C13" s="1323">
        <v>83</v>
      </c>
      <c r="D13" s="25"/>
    </row>
    <row r="14" spans="1:4" ht="13.8">
      <c r="A14" s="42"/>
      <c r="B14" s="1515"/>
      <c r="C14" s="26"/>
      <c r="D14" s="25"/>
    </row>
    <row r="15" spans="1:4" ht="13.8">
      <c r="A15" s="42"/>
      <c r="B15" s="1515"/>
      <c r="C15" s="26"/>
      <c r="D15" s="25"/>
    </row>
    <row r="16" spans="1:4" ht="13.8">
      <c r="A16" s="42"/>
      <c r="B16" s="1515"/>
      <c r="C16" s="26"/>
      <c r="D16" s="25"/>
    </row>
    <row r="17" spans="1:4" ht="13.8">
      <c r="A17" s="42"/>
      <c r="B17" s="1515"/>
      <c r="C17" s="26"/>
      <c r="D17" s="25"/>
    </row>
    <row r="18" spans="1:4" ht="13.8">
      <c r="A18" s="42"/>
      <c r="B18" s="1515"/>
      <c r="C18" s="26"/>
      <c r="D18" s="25"/>
    </row>
    <row r="19" spans="1:4" ht="13.8">
      <c r="A19" s="42"/>
      <c r="B19" s="1515"/>
      <c r="C19" s="26"/>
      <c r="D19" s="25"/>
    </row>
    <row r="20" spans="1:4" ht="13.8">
      <c r="A20" s="42"/>
      <c r="B20" s="1515"/>
      <c r="C20" s="26"/>
      <c r="D20" s="25"/>
    </row>
    <row r="21" spans="1:4" ht="13.8">
      <c r="A21" s="42"/>
      <c r="B21" s="1515"/>
      <c r="C21" s="26"/>
      <c r="D21" s="25"/>
    </row>
    <row r="22" spans="1:4" ht="13.8">
      <c r="A22" s="42"/>
      <c r="B22" s="1515"/>
      <c r="C22" s="26"/>
      <c r="D22" s="25"/>
    </row>
    <row r="23" spans="1:4" ht="13.8">
      <c r="A23" s="42"/>
      <c r="B23" s="1515"/>
      <c r="C23" s="26"/>
      <c r="D23" s="25"/>
    </row>
    <row r="24" spans="1:4" ht="13.8">
      <c r="A24" s="42"/>
      <c r="B24" s="1515"/>
      <c r="C24" s="26"/>
      <c r="D24" s="25"/>
    </row>
    <row r="25" spans="1:4" ht="13.8">
      <c r="A25" s="42"/>
      <c r="B25" s="1515"/>
      <c r="C25" s="26"/>
      <c r="D25" s="25"/>
    </row>
    <row r="26" spans="1:4" ht="13.8">
      <c r="A26" s="42"/>
      <c r="B26" s="1515"/>
      <c r="C26" s="26"/>
      <c r="D26" s="25"/>
    </row>
    <row r="27" spans="1:4" ht="13.8">
      <c r="A27" s="42"/>
      <c r="B27" s="1515"/>
      <c r="C27" s="26"/>
      <c r="D27" s="25"/>
    </row>
    <row r="28" spans="1:4" ht="13.8">
      <c r="A28" s="42"/>
      <c r="B28" s="1515"/>
      <c r="C28" s="26"/>
      <c r="D28" s="25"/>
    </row>
    <row r="29" spans="1:4" ht="13.8">
      <c r="A29" s="42"/>
      <c r="B29" s="1515"/>
      <c r="C29" s="26"/>
      <c r="D29" s="25"/>
    </row>
    <row r="30" spans="1:4" ht="13.8">
      <c r="A30" s="42"/>
      <c r="B30" s="1515"/>
      <c r="C30" s="26"/>
      <c r="D30" s="25"/>
    </row>
    <row r="31" spans="1:4" ht="13.8">
      <c r="A31" s="42"/>
      <c r="B31" s="1515"/>
      <c r="C31" s="26"/>
      <c r="D31" s="25"/>
    </row>
    <row r="32" spans="1:4" ht="13.8">
      <c r="A32" s="42"/>
      <c r="B32" s="1515"/>
      <c r="C32" s="26"/>
      <c r="D32" s="25"/>
    </row>
    <row r="33" spans="1:4" ht="13.8">
      <c r="A33" s="42"/>
      <c r="B33" s="1515"/>
      <c r="C33" s="26"/>
      <c r="D33" s="25"/>
    </row>
    <row r="34" spans="1:4" ht="13.8" thickBot="1">
      <c r="A34" s="558"/>
      <c r="B34" s="47"/>
      <c r="C34" s="439"/>
      <c r="D34" s="25"/>
    </row>
    <row r="35" spans="1:4">
      <c r="C35" s="25"/>
      <c r="D35" s="25"/>
    </row>
    <row r="36" spans="1:4">
      <c r="C36" s="25"/>
      <c r="D36" s="25"/>
    </row>
    <row r="37" spans="1:4">
      <c r="C37" s="25"/>
      <c r="D37" s="25"/>
    </row>
    <row r="38" spans="1:4">
      <c r="C38" s="25"/>
      <c r="D38" s="25"/>
    </row>
    <row r="39" spans="1:4">
      <c r="C39" s="25"/>
      <c r="D39" s="25"/>
    </row>
  </sheetData>
  <pageMargins left="0.7" right="0.7" top="0.75" bottom="0.75" header="0.3" footer="0.3"/>
  <pageSetup scale="9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07CEC-7383-45BA-9C11-46AD11E6F8A5}">
  <dimension ref="A1:U152"/>
  <sheetViews>
    <sheetView zoomScaleNormal="100" workbookViewId="0">
      <pane ySplit="6" topLeftCell="A7" activePane="bottomLeft" state="frozen"/>
      <selection activeCell="C31" sqref="C31"/>
      <selection pane="bottomLeft"/>
    </sheetView>
  </sheetViews>
  <sheetFormatPr baseColWidth="10" defaultColWidth="11.44140625" defaultRowHeight="14.4"/>
  <cols>
    <col min="1" max="1" width="8" style="2067" customWidth="1"/>
    <col min="2" max="2" width="38" style="2067" customWidth="1"/>
    <col min="3" max="3" width="12.33203125" style="2067" customWidth="1"/>
    <col min="4" max="5" width="11.5546875" style="2067" bestFit="1" customWidth="1"/>
    <col min="6" max="6" width="12.33203125" style="2067" bestFit="1" customWidth="1"/>
    <col min="7" max="7" width="12" style="2067" bestFit="1" customWidth="1"/>
    <col min="8" max="8" width="11.44140625" style="2068"/>
    <col min="9" max="9" width="7.109375" style="2067" customWidth="1"/>
    <col min="10" max="10" width="7.88671875" style="2067" customWidth="1"/>
    <col min="11" max="11" width="14.5546875" style="2067" customWidth="1"/>
    <col min="12" max="16" width="11.44140625" style="2067"/>
    <col min="17" max="20" width="7.21875" style="2067" customWidth="1"/>
    <col min="21" max="21" width="7.6640625" style="2067" customWidth="1"/>
    <col min="22" max="256" width="11.44140625" style="2067"/>
    <col min="257" max="257" width="8" style="2067" customWidth="1"/>
    <col min="258" max="258" width="38" style="2067" customWidth="1"/>
    <col min="259" max="259" width="12.33203125" style="2067" customWidth="1"/>
    <col min="260" max="261" width="11.5546875" style="2067" bestFit="1" customWidth="1"/>
    <col min="262" max="262" width="12.33203125" style="2067" bestFit="1" customWidth="1"/>
    <col min="263" max="263" width="12" style="2067" bestFit="1" customWidth="1"/>
    <col min="264" max="264" width="11.44140625" style="2067"/>
    <col min="265" max="265" width="7.109375" style="2067" customWidth="1"/>
    <col min="266" max="266" width="7.88671875" style="2067" customWidth="1"/>
    <col min="267" max="267" width="14.5546875" style="2067" customWidth="1"/>
    <col min="268" max="272" width="11.44140625" style="2067"/>
    <col min="273" max="276" width="7.21875" style="2067" customWidth="1"/>
    <col min="277" max="277" width="7.6640625" style="2067" customWidth="1"/>
    <col min="278" max="512" width="11.44140625" style="2067"/>
    <col min="513" max="513" width="8" style="2067" customWidth="1"/>
    <col min="514" max="514" width="38" style="2067" customWidth="1"/>
    <col min="515" max="515" width="12.33203125" style="2067" customWidth="1"/>
    <col min="516" max="517" width="11.5546875" style="2067" bestFit="1" customWidth="1"/>
    <col min="518" max="518" width="12.33203125" style="2067" bestFit="1" customWidth="1"/>
    <col min="519" max="519" width="12" style="2067" bestFit="1" customWidth="1"/>
    <col min="520" max="520" width="11.44140625" style="2067"/>
    <col min="521" max="521" width="7.109375" style="2067" customWidth="1"/>
    <col min="522" max="522" width="7.88671875" style="2067" customWidth="1"/>
    <col min="523" max="523" width="14.5546875" style="2067" customWidth="1"/>
    <col min="524" max="528" width="11.44140625" style="2067"/>
    <col min="529" max="532" width="7.21875" style="2067" customWidth="1"/>
    <col min="533" max="533" width="7.6640625" style="2067" customWidth="1"/>
    <col min="534" max="768" width="11.44140625" style="2067"/>
    <col min="769" max="769" width="8" style="2067" customWidth="1"/>
    <col min="770" max="770" width="38" style="2067" customWidth="1"/>
    <col min="771" max="771" width="12.33203125" style="2067" customWidth="1"/>
    <col min="772" max="773" width="11.5546875" style="2067" bestFit="1" customWidth="1"/>
    <col min="774" max="774" width="12.33203125" style="2067" bestFit="1" customWidth="1"/>
    <col min="775" max="775" width="12" style="2067" bestFit="1" customWidth="1"/>
    <col min="776" max="776" width="11.44140625" style="2067"/>
    <col min="777" max="777" width="7.109375" style="2067" customWidth="1"/>
    <col min="778" max="778" width="7.88671875" style="2067" customWidth="1"/>
    <col min="779" max="779" width="14.5546875" style="2067" customWidth="1"/>
    <col min="780" max="784" width="11.44140625" style="2067"/>
    <col min="785" max="788" width="7.21875" style="2067" customWidth="1"/>
    <col min="789" max="789" width="7.6640625" style="2067" customWidth="1"/>
    <col min="790" max="1024" width="11.44140625" style="2067"/>
    <col min="1025" max="1025" width="8" style="2067" customWidth="1"/>
    <col min="1026" max="1026" width="38" style="2067" customWidth="1"/>
    <col min="1027" max="1027" width="12.33203125" style="2067" customWidth="1"/>
    <col min="1028" max="1029" width="11.5546875" style="2067" bestFit="1" customWidth="1"/>
    <col min="1030" max="1030" width="12.33203125" style="2067" bestFit="1" customWidth="1"/>
    <col min="1031" max="1031" width="12" style="2067" bestFit="1" customWidth="1"/>
    <col min="1032" max="1032" width="11.44140625" style="2067"/>
    <col min="1033" max="1033" width="7.109375" style="2067" customWidth="1"/>
    <col min="1034" max="1034" width="7.88671875" style="2067" customWidth="1"/>
    <col min="1035" max="1035" width="14.5546875" style="2067" customWidth="1"/>
    <col min="1036" max="1040" width="11.44140625" style="2067"/>
    <col min="1041" max="1044" width="7.21875" style="2067" customWidth="1"/>
    <col min="1045" max="1045" width="7.6640625" style="2067" customWidth="1"/>
    <col min="1046" max="1280" width="11.44140625" style="2067"/>
    <col min="1281" max="1281" width="8" style="2067" customWidth="1"/>
    <col min="1282" max="1282" width="38" style="2067" customWidth="1"/>
    <col min="1283" max="1283" width="12.33203125" style="2067" customWidth="1"/>
    <col min="1284" max="1285" width="11.5546875" style="2067" bestFit="1" customWidth="1"/>
    <col min="1286" max="1286" width="12.33203125" style="2067" bestFit="1" customWidth="1"/>
    <col min="1287" max="1287" width="12" style="2067" bestFit="1" customWidth="1"/>
    <col min="1288" max="1288" width="11.44140625" style="2067"/>
    <col min="1289" max="1289" width="7.109375" style="2067" customWidth="1"/>
    <col min="1290" max="1290" width="7.88671875" style="2067" customWidth="1"/>
    <col min="1291" max="1291" width="14.5546875" style="2067" customWidth="1"/>
    <col min="1292" max="1296" width="11.44140625" style="2067"/>
    <col min="1297" max="1300" width="7.21875" style="2067" customWidth="1"/>
    <col min="1301" max="1301" width="7.6640625" style="2067" customWidth="1"/>
    <col min="1302" max="1536" width="11.44140625" style="2067"/>
    <col min="1537" max="1537" width="8" style="2067" customWidth="1"/>
    <col min="1538" max="1538" width="38" style="2067" customWidth="1"/>
    <col min="1539" max="1539" width="12.33203125" style="2067" customWidth="1"/>
    <col min="1540" max="1541" width="11.5546875" style="2067" bestFit="1" customWidth="1"/>
    <col min="1542" max="1542" width="12.33203125" style="2067" bestFit="1" customWidth="1"/>
    <col min="1543" max="1543" width="12" style="2067" bestFit="1" customWidth="1"/>
    <col min="1544" max="1544" width="11.44140625" style="2067"/>
    <col min="1545" max="1545" width="7.109375" style="2067" customWidth="1"/>
    <col min="1546" max="1546" width="7.88671875" style="2067" customWidth="1"/>
    <col min="1547" max="1547" width="14.5546875" style="2067" customWidth="1"/>
    <col min="1548" max="1552" width="11.44140625" style="2067"/>
    <col min="1553" max="1556" width="7.21875" style="2067" customWidth="1"/>
    <col min="1557" max="1557" width="7.6640625" style="2067" customWidth="1"/>
    <col min="1558" max="1792" width="11.44140625" style="2067"/>
    <col min="1793" max="1793" width="8" style="2067" customWidth="1"/>
    <col min="1794" max="1794" width="38" style="2067" customWidth="1"/>
    <col min="1795" max="1795" width="12.33203125" style="2067" customWidth="1"/>
    <col min="1796" max="1797" width="11.5546875" style="2067" bestFit="1" customWidth="1"/>
    <col min="1798" max="1798" width="12.33203125" style="2067" bestFit="1" customWidth="1"/>
    <col min="1799" max="1799" width="12" style="2067" bestFit="1" customWidth="1"/>
    <col min="1800" max="1800" width="11.44140625" style="2067"/>
    <col min="1801" max="1801" width="7.109375" style="2067" customWidth="1"/>
    <col min="1802" max="1802" width="7.88671875" style="2067" customWidth="1"/>
    <col min="1803" max="1803" width="14.5546875" style="2067" customWidth="1"/>
    <col min="1804" max="1808" width="11.44140625" style="2067"/>
    <col min="1809" max="1812" width="7.21875" style="2067" customWidth="1"/>
    <col min="1813" max="1813" width="7.6640625" style="2067" customWidth="1"/>
    <col min="1814" max="2048" width="11.44140625" style="2067"/>
    <col min="2049" max="2049" width="8" style="2067" customWidth="1"/>
    <col min="2050" max="2050" width="38" style="2067" customWidth="1"/>
    <col min="2051" max="2051" width="12.33203125" style="2067" customWidth="1"/>
    <col min="2052" max="2053" width="11.5546875" style="2067" bestFit="1" customWidth="1"/>
    <col min="2054" max="2054" width="12.33203125" style="2067" bestFit="1" customWidth="1"/>
    <col min="2055" max="2055" width="12" style="2067" bestFit="1" customWidth="1"/>
    <col min="2056" max="2056" width="11.44140625" style="2067"/>
    <col min="2057" max="2057" width="7.109375" style="2067" customWidth="1"/>
    <col min="2058" max="2058" width="7.88671875" style="2067" customWidth="1"/>
    <col min="2059" max="2059" width="14.5546875" style="2067" customWidth="1"/>
    <col min="2060" max="2064" width="11.44140625" style="2067"/>
    <col min="2065" max="2068" width="7.21875" style="2067" customWidth="1"/>
    <col min="2069" max="2069" width="7.6640625" style="2067" customWidth="1"/>
    <col min="2070" max="2304" width="11.44140625" style="2067"/>
    <col min="2305" max="2305" width="8" style="2067" customWidth="1"/>
    <col min="2306" max="2306" width="38" style="2067" customWidth="1"/>
    <col min="2307" max="2307" width="12.33203125" style="2067" customWidth="1"/>
    <col min="2308" max="2309" width="11.5546875" style="2067" bestFit="1" customWidth="1"/>
    <col min="2310" max="2310" width="12.33203125" style="2067" bestFit="1" customWidth="1"/>
    <col min="2311" max="2311" width="12" style="2067" bestFit="1" customWidth="1"/>
    <col min="2312" max="2312" width="11.44140625" style="2067"/>
    <col min="2313" max="2313" width="7.109375" style="2067" customWidth="1"/>
    <col min="2314" max="2314" width="7.88671875" style="2067" customWidth="1"/>
    <col min="2315" max="2315" width="14.5546875" style="2067" customWidth="1"/>
    <col min="2316" max="2320" width="11.44140625" style="2067"/>
    <col min="2321" max="2324" width="7.21875" style="2067" customWidth="1"/>
    <col min="2325" max="2325" width="7.6640625" style="2067" customWidth="1"/>
    <col min="2326" max="2560" width="11.44140625" style="2067"/>
    <col min="2561" max="2561" width="8" style="2067" customWidth="1"/>
    <col min="2562" max="2562" width="38" style="2067" customWidth="1"/>
    <col min="2563" max="2563" width="12.33203125" style="2067" customWidth="1"/>
    <col min="2564" max="2565" width="11.5546875" style="2067" bestFit="1" customWidth="1"/>
    <col min="2566" max="2566" width="12.33203125" style="2067" bestFit="1" customWidth="1"/>
    <col min="2567" max="2567" width="12" style="2067" bestFit="1" customWidth="1"/>
    <col min="2568" max="2568" width="11.44140625" style="2067"/>
    <col min="2569" max="2569" width="7.109375" style="2067" customWidth="1"/>
    <col min="2570" max="2570" width="7.88671875" style="2067" customWidth="1"/>
    <col min="2571" max="2571" width="14.5546875" style="2067" customWidth="1"/>
    <col min="2572" max="2576" width="11.44140625" style="2067"/>
    <col min="2577" max="2580" width="7.21875" style="2067" customWidth="1"/>
    <col min="2581" max="2581" width="7.6640625" style="2067" customWidth="1"/>
    <col min="2582" max="2816" width="11.44140625" style="2067"/>
    <col min="2817" max="2817" width="8" style="2067" customWidth="1"/>
    <col min="2818" max="2818" width="38" style="2067" customWidth="1"/>
    <col min="2819" max="2819" width="12.33203125" style="2067" customWidth="1"/>
    <col min="2820" max="2821" width="11.5546875" style="2067" bestFit="1" customWidth="1"/>
    <col min="2822" max="2822" width="12.33203125" style="2067" bestFit="1" customWidth="1"/>
    <col min="2823" max="2823" width="12" style="2067" bestFit="1" customWidth="1"/>
    <col min="2824" max="2824" width="11.44140625" style="2067"/>
    <col min="2825" max="2825" width="7.109375" style="2067" customWidth="1"/>
    <col min="2826" max="2826" width="7.88671875" style="2067" customWidth="1"/>
    <col min="2827" max="2827" width="14.5546875" style="2067" customWidth="1"/>
    <col min="2828" max="2832" width="11.44140625" style="2067"/>
    <col min="2833" max="2836" width="7.21875" style="2067" customWidth="1"/>
    <col min="2837" max="2837" width="7.6640625" style="2067" customWidth="1"/>
    <col min="2838" max="3072" width="11.44140625" style="2067"/>
    <col min="3073" max="3073" width="8" style="2067" customWidth="1"/>
    <col min="3074" max="3074" width="38" style="2067" customWidth="1"/>
    <col min="3075" max="3075" width="12.33203125" style="2067" customWidth="1"/>
    <col min="3076" max="3077" width="11.5546875" style="2067" bestFit="1" customWidth="1"/>
    <col min="3078" max="3078" width="12.33203125" style="2067" bestFit="1" customWidth="1"/>
    <col min="3079" max="3079" width="12" style="2067" bestFit="1" customWidth="1"/>
    <col min="3080" max="3080" width="11.44140625" style="2067"/>
    <col min="3081" max="3081" width="7.109375" style="2067" customWidth="1"/>
    <col min="3082" max="3082" width="7.88671875" style="2067" customWidth="1"/>
    <col min="3083" max="3083" width="14.5546875" style="2067" customWidth="1"/>
    <col min="3084" max="3088" width="11.44140625" style="2067"/>
    <col min="3089" max="3092" width="7.21875" style="2067" customWidth="1"/>
    <col min="3093" max="3093" width="7.6640625" style="2067" customWidth="1"/>
    <col min="3094" max="3328" width="11.44140625" style="2067"/>
    <col min="3329" max="3329" width="8" style="2067" customWidth="1"/>
    <col min="3330" max="3330" width="38" style="2067" customWidth="1"/>
    <col min="3331" max="3331" width="12.33203125" style="2067" customWidth="1"/>
    <col min="3332" max="3333" width="11.5546875" style="2067" bestFit="1" customWidth="1"/>
    <col min="3334" max="3334" width="12.33203125" style="2067" bestFit="1" customWidth="1"/>
    <col min="3335" max="3335" width="12" style="2067" bestFit="1" customWidth="1"/>
    <col min="3336" max="3336" width="11.44140625" style="2067"/>
    <col min="3337" max="3337" width="7.109375" style="2067" customWidth="1"/>
    <col min="3338" max="3338" width="7.88671875" style="2067" customWidth="1"/>
    <col min="3339" max="3339" width="14.5546875" style="2067" customWidth="1"/>
    <col min="3340" max="3344" width="11.44140625" style="2067"/>
    <col min="3345" max="3348" width="7.21875" style="2067" customWidth="1"/>
    <col min="3349" max="3349" width="7.6640625" style="2067" customWidth="1"/>
    <col min="3350" max="3584" width="11.44140625" style="2067"/>
    <col min="3585" max="3585" width="8" style="2067" customWidth="1"/>
    <col min="3586" max="3586" width="38" style="2067" customWidth="1"/>
    <col min="3587" max="3587" width="12.33203125" style="2067" customWidth="1"/>
    <col min="3588" max="3589" width="11.5546875" style="2067" bestFit="1" customWidth="1"/>
    <col min="3590" max="3590" width="12.33203125" style="2067" bestFit="1" customWidth="1"/>
    <col min="3591" max="3591" width="12" style="2067" bestFit="1" customWidth="1"/>
    <col min="3592" max="3592" width="11.44140625" style="2067"/>
    <col min="3593" max="3593" width="7.109375" style="2067" customWidth="1"/>
    <col min="3594" max="3594" width="7.88671875" style="2067" customWidth="1"/>
    <col min="3595" max="3595" width="14.5546875" style="2067" customWidth="1"/>
    <col min="3596" max="3600" width="11.44140625" style="2067"/>
    <col min="3601" max="3604" width="7.21875" style="2067" customWidth="1"/>
    <col min="3605" max="3605" width="7.6640625" style="2067" customWidth="1"/>
    <col min="3606" max="3840" width="11.44140625" style="2067"/>
    <col min="3841" max="3841" width="8" style="2067" customWidth="1"/>
    <col min="3842" max="3842" width="38" style="2067" customWidth="1"/>
    <col min="3843" max="3843" width="12.33203125" style="2067" customWidth="1"/>
    <col min="3844" max="3845" width="11.5546875" style="2067" bestFit="1" customWidth="1"/>
    <col min="3846" max="3846" width="12.33203125" style="2067" bestFit="1" customWidth="1"/>
    <col min="3847" max="3847" width="12" style="2067" bestFit="1" customWidth="1"/>
    <col min="3848" max="3848" width="11.44140625" style="2067"/>
    <col min="3849" max="3849" width="7.109375" style="2067" customWidth="1"/>
    <col min="3850" max="3850" width="7.88671875" style="2067" customWidth="1"/>
    <col min="3851" max="3851" width="14.5546875" style="2067" customWidth="1"/>
    <col min="3852" max="3856" width="11.44140625" style="2067"/>
    <col min="3857" max="3860" width="7.21875" style="2067" customWidth="1"/>
    <col min="3861" max="3861" width="7.6640625" style="2067" customWidth="1"/>
    <col min="3862" max="4096" width="11.44140625" style="2067"/>
    <col min="4097" max="4097" width="8" style="2067" customWidth="1"/>
    <col min="4098" max="4098" width="38" style="2067" customWidth="1"/>
    <col min="4099" max="4099" width="12.33203125" style="2067" customWidth="1"/>
    <col min="4100" max="4101" width="11.5546875" style="2067" bestFit="1" customWidth="1"/>
    <col min="4102" max="4102" width="12.33203125" style="2067" bestFit="1" customWidth="1"/>
    <col min="4103" max="4103" width="12" style="2067" bestFit="1" customWidth="1"/>
    <col min="4104" max="4104" width="11.44140625" style="2067"/>
    <col min="4105" max="4105" width="7.109375" style="2067" customWidth="1"/>
    <col min="4106" max="4106" width="7.88671875" style="2067" customWidth="1"/>
    <col min="4107" max="4107" width="14.5546875" style="2067" customWidth="1"/>
    <col min="4108" max="4112" width="11.44140625" style="2067"/>
    <col min="4113" max="4116" width="7.21875" style="2067" customWidth="1"/>
    <col min="4117" max="4117" width="7.6640625" style="2067" customWidth="1"/>
    <col min="4118" max="4352" width="11.44140625" style="2067"/>
    <col min="4353" max="4353" width="8" style="2067" customWidth="1"/>
    <col min="4354" max="4354" width="38" style="2067" customWidth="1"/>
    <col min="4355" max="4355" width="12.33203125" style="2067" customWidth="1"/>
    <col min="4356" max="4357" width="11.5546875" style="2067" bestFit="1" customWidth="1"/>
    <col min="4358" max="4358" width="12.33203125" style="2067" bestFit="1" customWidth="1"/>
    <col min="4359" max="4359" width="12" style="2067" bestFit="1" customWidth="1"/>
    <col min="4360" max="4360" width="11.44140625" style="2067"/>
    <col min="4361" max="4361" width="7.109375" style="2067" customWidth="1"/>
    <col min="4362" max="4362" width="7.88671875" style="2067" customWidth="1"/>
    <col min="4363" max="4363" width="14.5546875" style="2067" customWidth="1"/>
    <col min="4364" max="4368" width="11.44140625" style="2067"/>
    <col min="4369" max="4372" width="7.21875" style="2067" customWidth="1"/>
    <col min="4373" max="4373" width="7.6640625" style="2067" customWidth="1"/>
    <col min="4374" max="4608" width="11.44140625" style="2067"/>
    <col min="4609" max="4609" width="8" style="2067" customWidth="1"/>
    <col min="4610" max="4610" width="38" style="2067" customWidth="1"/>
    <col min="4611" max="4611" width="12.33203125" style="2067" customWidth="1"/>
    <col min="4612" max="4613" width="11.5546875" style="2067" bestFit="1" customWidth="1"/>
    <col min="4614" max="4614" width="12.33203125" style="2067" bestFit="1" customWidth="1"/>
    <col min="4615" max="4615" width="12" style="2067" bestFit="1" customWidth="1"/>
    <col min="4616" max="4616" width="11.44140625" style="2067"/>
    <col min="4617" max="4617" width="7.109375" style="2067" customWidth="1"/>
    <col min="4618" max="4618" width="7.88671875" style="2067" customWidth="1"/>
    <col min="4619" max="4619" width="14.5546875" style="2067" customWidth="1"/>
    <col min="4620" max="4624" width="11.44140625" style="2067"/>
    <col min="4625" max="4628" width="7.21875" style="2067" customWidth="1"/>
    <col min="4629" max="4629" width="7.6640625" style="2067" customWidth="1"/>
    <col min="4630" max="4864" width="11.44140625" style="2067"/>
    <col min="4865" max="4865" width="8" style="2067" customWidth="1"/>
    <col min="4866" max="4866" width="38" style="2067" customWidth="1"/>
    <col min="4867" max="4867" width="12.33203125" style="2067" customWidth="1"/>
    <col min="4868" max="4869" width="11.5546875" style="2067" bestFit="1" customWidth="1"/>
    <col min="4870" max="4870" width="12.33203125" style="2067" bestFit="1" customWidth="1"/>
    <col min="4871" max="4871" width="12" style="2067" bestFit="1" customWidth="1"/>
    <col min="4872" max="4872" width="11.44140625" style="2067"/>
    <col min="4873" max="4873" width="7.109375" style="2067" customWidth="1"/>
    <col min="4874" max="4874" width="7.88671875" style="2067" customWidth="1"/>
    <col min="4875" max="4875" width="14.5546875" style="2067" customWidth="1"/>
    <col min="4876" max="4880" width="11.44140625" style="2067"/>
    <col min="4881" max="4884" width="7.21875" style="2067" customWidth="1"/>
    <col min="4885" max="4885" width="7.6640625" style="2067" customWidth="1"/>
    <col min="4886" max="5120" width="11.44140625" style="2067"/>
    <col min="5121" max="5121" width="8" style="2067" customWidth="1"/>
    <col min="5122" max="5122" width="38" style="2067" customWidth="1"/>
    <col min="5123" max="5123" width="12.33203125" style="2067" customWidth="1"/>
    <col min="5124" max="5125" width="11.5546875" style="2067" bestFit="1" customWidth="1"/>
    <col min="5126" max="5126" width="12.33203125" style="2067" bestFit="1" customWidth="1"/>
    <col min="5127" max="5127" width="12" style="2067" bestFit="1" customWidth="1"/>
    <col min="5128" max="5128" width="11.44140625" style="2067"/>
    <col min="5129" max="5129" width="7.109375" style="2067" customWidth="1"/>
    <col min="5130" max="5130" width="7.88671875" style="2067" customWidth="1"/>
    <col min="5131" max="5131" width="14.5546875" style="2067" customWidth="1"/>
    <col min="5132" max="5136" width="11.44140625" style="2067"/>
    <col min="5137" max="5140" width="7.21875" style="2067" customWidth="1"/>
    <col min="5141" max="5141" width="7.6640625" style="2067" customWidth="1"/>
    <col min="5142" max="5376" width="11.44140625" style="2067"/>
    <col min="5377" max="5377" width="8" style="2067" customWidth="1"/>
    <col min="5378" max="5378" width="38" style="2067" customWidth="1"/>
    <col min="5379" max="5379" width="12.33203125" style="2067" customWidth="1"/>
    <col min="5380" max="5381" width="11.5546875" style="2067" bestFit="1" customWidth="1"/>
    <col min="5382" max="5382" width="12.33203125" style="2067" bestFit="1" customWidth="1"/>
    <col min="5383" max="5383" width="12" style="2067" bestFit="1" customWidth="1"/>
    <col min="5384" max="5384" width="11.44140625" style="2067"/>
    <col min="5385" max="5385" width="7.109375" style="2067" customWidth="1"/>
    <col min="5386" max="5386" width="7.88671875" style="2067" customWidth="1"/>
    <col min="5387" max="5387" width="14.5546875" style="2067" customWidth="1"/>
    <col min="5388" max="5392" width="11.44140625" style="2067"/>
    <col min="5393" max="5396" width="7.21875" style="2067" customWidth="1"/>
    <col min="5397" max="5397" width="7.6640625" style="2067" customWidth="1"/>
    <col min="5398" max="5632" width="11.44140625" style="2067"/>
    <col min="5633" max="5633" width="8" style="2067" customWidth="1"/>
    <col min="5634" max="5634" width="38" style="2067" customWidth="1"/>
    <col min="5635" max="5635" width="12.33203125" style="2067" customWidth="1"/>
    <col min="5636" max="5637" width="11.5546875" style="2067" bestFit="1" customWidth="1"/>
    <col min="5638" max="5638" width="12.33203125" style="2067" bestFit="1" customWidth="1"/>
    <col min="5639" max="5639" width="12" style="2067" bestFit="1" customWidth="1"/>
    <col min="5640" max="5640" width="11.44140625" style="2067"/>
    <col min="5641" max="5641" width="7.109375" style="2067" customWidth="1"/>
    <col min="5642" max="5642" width="7.88671875" style="2067" customWidth="1"/>
    <col min="5643" max="5643" width="14.5546875" style="2067" customWidth="1"/>
    <col min="5644" max="5648" width="11.44140625" style="2067"/>
    <col min="5649" max="5652" width="7.21875" style="2067" customWidth="1"/>
    <col min="5653" max="5653" width="7.6640625" style="2067" customWidth="1"/>
    <col min="5654" max="5888" width="11.44140625" style="2067"/>
    <col min="5889" max="5889" width="8" style="2067" customWidth="1"/>
    <col min="5890" max="5890" width="38" style="2067" customWidth="1"/>
    <col min="5891" max="5891" width="12.33203125" style="2067" customWidth="1"/>
    <col min="5892" max="5893" width="11.5546875" style="2067" bestFit="1" customWidth="1"/>
    <col min="5894" max="5894" width="12.33203125" style="2067" bestFit="1" customWidth="1"/>
    <col min="5895" max="5895" width="12" style="2067" bestFit="1" customWidth="1"/>
    <col min="5896" max="5896" width="11.44140625" style="2067"/>
    <col min="5897" max="5897" width="7.109375" style="2067" customWidth="1"/>
    <col min="5898" max="5898" width="7.88671875" style="2067" customWidth="1"/>
    <col min="5899" max="5899" width="14.5546875" style="2067" customWidth="1"/>
    <col min="5900" max="5904" width="11.44140625" style="2067"/>
    <col min="5905" max="5908" width="7.21875" style="2067" customWidth="1"/>
    <col min="5909" max="5909" width="7.6640625" style="2067" customWidth="1"/>
    <col min="5910" max="6144" width="11.44140625" style="2067"/>
    <col min="6145" max="6145" width="8" style="2067" customWidth="1"/>
    <col min="6146" max="6146" width="38" style="2067" customWidth="1"/>
    <col min="6147" max="6147" width="12.33203125" style="2067" customWidth="1"/>
    <col min="6148" max="6149" width="11.5546875" style="2067" bestFit="1" customWidth="1"/>
    <col min="6150" max="6150" width="12.33203125" style="2067" bestFit="1" customWidth="1"/>
    <col min="6151" max="6151" width="12" style="2067" bestFit="1" customWidth="1"/>
    <col min="6152" max="6152" width="11.44140625" style="2067"/>
    <col min="6153" max="6153" width="7.109375" style="2067" customWidth="1"/>
    <col min="6154" max="6154" width="7.88671875" style="2067" customWidth="1"/>
    <col min="6155" max="6155" width="14.5546875" style="2067" customWidth="1"/>
    <col min="6156" max="6160" width="11.44140625" style="2067"/>
    <col min="6161" max="6164" width="7.21875" style="2067" customWidth="1"/>
    <col min="6165" max="6165" width="7.6640625" style="2067" customWidth="1"/>
    <col min="6166" max="6400" width="11.44140625" style="2067"/>
    <col min="6401" max="6401" width="8" style="2067" customWidth="1"/>
    <col min="6402" max="6402" width="38" style="2067" customWidth="1"/>
    <col min="6403" max="6403" width="12.33203125" style="2067" customWidth="1"/>
    <col min="6404" max="6405" width="11.5546875" style="2067" bestFit="1" customWidth="1"/>
    <col min="6406" max="6406" width="12.33203125" style="2067" bestFit="1" customWidth="1"/>
    <col min="6407" max="6407" width="12" style="2067" bestFit="1" customWidth="1"/>
    <col min="6408" max="6408" width="11.44140625" style="2067"/>
    <col min="6409" max="6409" width="7.109375" style="2067" customWidth="1"/>
    <col min="6410" max="6410" width="7.88671875" style="2067" customWidth="1"/>
    <col min="6411" max="6411" width="14.5546875" style="2067" customWidth="1"/>
    <col min="6412" max="6416" width="11.44140625" style="2067"/>
    <col min="6417" max="6420" width="7.21875" style="2067" customWidth="1"/>
    <col min="6421" max="6421" width="7.6640625" style="2067" customWidth="1"/>
    <col min="6422" max="6656" width="11.44140625" style="2067"/>
    <col min="6657" max="6657" width="8" style="2067" customWidth="1"/>
    <col min="6658" max="6658" width="38" style="2067" customWidth="1"/>
    <col min="6659" max="6659" width="12.33203125" style="2067" customWidth="1"/>
    <col min="6660" max="6661" width="11.5546875" style="2067" bestFit="1" customWidth="1"/>
    <col min="6662" max="6662" width="12.33203125" style="2067" bestFit="1" customWidth="1"/>
    <col min="6663" max="6663" width="12" style="2067" bestFit="1" customWidth="1"/>
    <col min="6664" max="6664" width="11.44140625" style="2067"/>
    <col min="6665" max="6665" width="7.109375" style="2067" customWidth="1"/>
    <col min="6666" max="6666" width="7.88671875" style="2067" customWidth="1"/>
    <col min="6667" max="6667" width="14.5546875" style="2067" customWidth="1"/>
    <col min="6668" max="6672" width="11.44140625" style="2067"/>
    <col min="6673" max="6676" width="7.21875" style="2067" customWidth="1"/>
    <col min="6677" max="6677" width="7.6640625" style="2067" customWidth="1"/>
    <col min="6678" max="6912" width="11.44140625" style="2067"/>
    <col min="6913" max="6913" width="8" style="2067" customWidth="1"/>
    <col min="6914" max="6914" width="38" style="2067" customWidth="1"/>
    <col min="6915" max="6915" width="12.33203125" style="2067" customWidth="1"/>
    <col min="6916" max="6917" width="11.5546875" style="2067" bestFit="1" customWidth="1"/>
    <col min="6918" max="6918" width="12.33203125" style="2067" bestFit="1" customWidth="1"/>
    <col min="6919" max="6919" width="12" style="2067" bestFit="1" customWidth="1"/>
    <col min="6920" max="6920" width="11.44140625" style="2067"/>
    <col min="6921" max="6921" width="7.109375" style="2067" customWidth="1"/>
    <col min="6922" max="6922" width="7.88671875" style="2067" customWidth="1"/>
    <col min="6923" max="6923" width="14.5546875" style="2067" customWidth="1"/>
    <col min="6924" max="6928" width="11.44140625" style="2067"/>
    <col min="6929" max="6932" width="7.21875" style="2067" customWidth="1"/>
    <col min="6933" max="6933" width="7.6640625" style="2067" customWidth="1"/>
    <col min="6934" max="7168" width="11.44140625" style="2067"/>
    <col min="7169" max="7169" width="8" style="2067" customWidth="1"/>
    <col min="7170" max="7170" width="38" style="2067" customWidth="1"/>
    <col min="7171" max="7171" width="12.33203125" style="2067" customWidth="1"/>
    <col min="7172" max="7173" width="11.5546875" style="2067" bestFit="1" customWidth="1"/>
    <col min="7174" max="7174" width="12.33203125" style="2067" bestFit="1" customWidth="1"/>
    <col min="7175" max="7175" width="12" style="2067" bestFit="1" customWidth="1"/>
    <col min="7176" max="7176" width="11.44140625" style="2067"/>
    <col min="7177" max="7177" width="7.109375" style="2067" customWidth="1"/>
    <col min="7178" max="7178" width="7.88671875" style="2067" customWidth="1"/>
    <col min="7179" max="7179" width="14.5546875" style="2067" customWidth="1"/>
    <col min="7180" max="7184" width="11.44140625" style="2067"/>
    <col min="7185" max="7188" width="7.21875" style="2067" customWidth="1"/>
    <col min="7189" max="7189" width="7.6640625" style="2067" customWidth="1"/>
    <col min="7190" max="7424" width="11.44140625" style="2067"/>
    <col min="7425" max="7425" width="8" style="2067" customWidth="1"/>
    <col min="7426" max="7426" width="38" style="2067" customWidth="1"/>
    <col min="7427" max="7427" width="12.33203125" style="2067" customWidth="1"/>
    <col min="7428" max="7429" width="11.5546875" style="2067" bestFit="1" customWidth="1"/>
    <col min="7430" max="7430" width="12.33203125" style="2067" bestFit="1" customWidth="1"/>
    <col min="7431" max="7431" width="12" style="2067" bestFit="1" customWidth="1"/>
    <col min="7432" max="7432" width="11.44140625" style="2067"/>
    <col min="7433" max="7433" width="7.109375" style="2067" customWidth="1"/>
    <col min="7434" max="7434" width="7.88671875" style="2067" customWidth="1"/>
    <col min="7435" max="7435" width="14.5546875" style="2067" customWidth="1"/>
    <col min="7436" max="7440" width="11.44140625" style="2067"/>
    <col min="7441" max="7444" width="7.21875" style="2067" customWidth="1"/>
    <col min="7445" max="7445" width="7.6640625" style="2067" customWidth="1"/>
    <col min="7446" max="7680" width="11.44140625" style="2067"/>
    <col min="7681" max="7681" width="8" style="2067" customWidth="1"/>
    <col min="7682" max="7682" width="38" style="2067" customWidth="1"/>
    <col min="7683" max="7683" width="12.33203125" style="2067" customWidth="1"/>
    <col min="7684" max="7685" width="11.5546875" style="2067" bestFit="1" customWidth="1"/>
    <col min="7686" max="7686" width="12.33203125" style="2067" bestFit="1" customWidth="1"/>
    <col min="7687" max="7687" width="12" style="2067" bestFit="1" customWidth="1"/>
    <col min="7688" max="7688" width="11.44140625" style="2067"/>
    <col min="7689" max="7689" width="7.109375" style="2067" customWidth="1"/>
    <col min="7690" max="7690" width="7.88671875" style="2067" customWidth="1"/>
    <col min="7691" max="7691" width="14.5546875" style="2067" customWidth="1"/>
    <col min="7692" max="7696" width="11.44140625" style="2067"/>
    <col min="7697" max="7700" width="7.21875" style="2067" customWidth="1"/>
    <col min="7701" max="7701" width="7.6640625" style="2067" customWidth="1"/>
    <col min="7702" max="7936" width="11.44140625" style="2067"/>
    <col min="7937" max="7937" width="8" style="2067" customWidth="1"/>
    <col min="7938" max="7938" width="38" style="2067" customWidth="1"/>
    <col min="7939" max="7939" width="12.33203125" style="2067" customWidth="1"/>
    <col min="7940" max="7941" width="11.5546875" style="2067" bestFit="1" customWidth="1"/>
    <col min="7942" max="7942" width="12.33203125" style="2067" bestFit="1" customWidth="1"/>
    <col min="7943" max="7943" width="12" style="2067" bestFit="1" customWidth="1"/>
    <col min="7944" max="7944" width="11.44140625" style="2067"/>
    <col min="7945" max="7945" width="7.109375" style="2067" customWidth="1"/>
    <col min="7946" max="7946" width="7.88671875" style="2067" customWidth="1"/>
    <col min="7947" max="7947" width="14.5546875" style="2067" customWidth="1"/>
    <col min="7948" max="7952" width="11.44140625" style="2067"/>
    <col min="7953" max="7956" width="7.21875" style="2067" customWidth="1"/>
    <col min="7957" max="7957" width="7.6640625" style="2067" customWidth="1"/>
    <col min="7958" max="8192" width="11.44140625" style="2067"/>
    <col min="8193" max="8193" width="8" style="2067" customWidth="1"/>
    <col min="8194" max="8194" width="38" style="2067" customWidth="1"/>
    <col min="8195" max="8195" width="12.33203125" style="2067" customWidth="1"/>
    <col min="8196" max="8197" width="11.5546875" style="2067" bestFit="1" customWidth="1"/>
    <col min="8198" max="8198" width="12.33203125" style="2067" bestFit="1" customWidth="1"/>
    <col min="8199" max="8199" width="12" style="2067" bestFit="1" customWidth="1"/>
    <col min="8200" max="8200" width="11.44140625" style="2067"/>
    <col min="8201" max="8201" width="7.109375" style="2067" customWidth="1"/>
    <col min="8202" max="8202" width="7.88671875" style="2067" customWidth="1"/>
    <col min="8203" max="8203" width="14.5546875" style="2067" customWidth="1"/>
    <col min="8204" max="8208" width="11.44140625" style="2067"/>
    <col min="8209" max="8212" width="7.21875" style="2067" customWidth="1"/>
    <col min="8213" max="8213" width="7.6640625" style="2067" customWidth="1"/>
    <col min="8214" max="8448" width="11.44140625" style="2067"/>
    <col min="8449" max="8449" width="8" style="2067" customWidth="1"/>
    <col min="8450" max="8450" width="38" style="2067" customWidth="1"/>
    <col min="8451" max="8451" width="12.33203125" style="2067" customWidth="1"/>
    <col min="8452" max="8453" width="11.5546875" style="2067" bestFit="1" customWidth="1"/>
    <col min="8454" max="8454" width="12.33203125" style="2067" bestFit="1" customWidth="1"/>
    <col min="8455" max="8455" width="12" style="2067" bestFit="1" customWidth="1"/>
    <col min="8456" max="8456" width="11.44140625" style="2067"/>
    <col min="8457" max="8457" width="7.109375" style="2067" customWidth="1"/>
    <col min="8458" max="8458" width="7.88671875" style="2067" customWidth="1"/>
    <col min="8459" max="8459" width="14.5546875" style="2067" customWidth="1"/>
    <col min="8460" max="8464" width="11.44140625" style="2067"/>
    <col min="8465" max="8468" width="7.21875" style="2067" customWidth="1"/>
    <col min="8469" max="8469" width="7.6640625" style="2067" customWidth="1"/>
    <col min="8470" max="8704" width="11.44140625" style="2067"/>
    <col min="8705" max="8705" width="8" style="2067" customWidth="1"/>
    <col min="8706" max="8706" width="38" style="2067" customWidth="1"/>
    <col min="8707" max="8707" width="12.33203125" style="2067" customWidth="1"/>
    <col min="8708" max="8709" width="11.5546875" style="2067" bestFit="1" customWidth="1"/>
    <col min="8710" max="8710" width="12.33203125" style="2067" bestFit="1" customWidth="1"/>
    <col min="8711" max="8711" width="12" style="2067" bestFit="1" customWidth="1"/>
    <col min="8712" max="8712" width="11.44140625" style="2067"/>
    <col min="8713" max="8713" width="7.109375" style="2067" customWidth="1"/>
    <col min="8714" max="8714" width="7.88671875" style="2067" customWidth="1"/>
    <col min="8715" max="8715" width="14.5546875" style="2067" customWidth="1"/>
    <col min="8716" max="8720" width="11.44140625" style="2067"/>
    <col min="8721" max="8724" width="7.21875" style="2067" customWidth="1"/>
    <col min="8725" max="8725" width="7.6640625" style="2067" customWidth="1"/>
    <col min="8726" max="8960" width="11.44140625" style="2067"/>
    <col min="8961" max="8961" width="8" style="2067" customWidth="1"/>
    <col min="8962" max="8962" width="38" style="2067" customWidth="1"/>
    <col min="8963" max="8963" width="12.33203125" style="2067" customWidth="1"/>
    <col min="8964" max="8965" width="11.5546875" style="2067" bestFit="1" customWidth="1"/>
    <col min="8966" max="8966" width="12.33203125" style="2067" bestFit="1" customWidth="1"/>
    <col min="8967" max="8967" width="12" style="2067" bestFit="1" customWidth="1"/>
    <col min="8968" max="8968" width="11.44140625" style="2067"/>
    <col min="8969" max="8969" width="7.109375" style="2067" customWidth="1"/>
    <col min="8970" max="8970" width="7.88671875" style="2067" customWidth="1"/>
    <col min="8971" max="8971" width="14.5546875" style="2067" customWidth="1"/>
    <col min="8972" max="8976" width="11.44140625" style="2067"/>
    <col min="8977" max="8980" width="7.21875" style="2067" customWidth="1"/>
    <col min="8981" max="8981" width="7.6640625" style="2067" customWidth="1"/>
    <col min="8982" max="9216" width="11.44140625" style="2067"/>
    <col min="9217" max="9217" width="8" style="2067" customWidth="1"/>
    <col min="9218" max="9218" width="38" style="2067" customWidth="1"/>
    <col min="9219" max="9219" width="12.33203125" style="2067" customWidth="1"/>
    <col min="9220" max="9221" width="11.5546875" style="2067" bestFit="1" customWidth="1"/>
    <col min="9222" max="9222" width="12.33203125" style="2067" bestFit="1" customWidth="1"/>
    <col min="9223" max="9223" width="12" style="2067" bestFit="1" customWidth="1"/>
    <col min="9224" max="9224" width="11.44140625" style="2067"/>
    <col min="9225" max="9225" width="7.109375" style="2067" customWidth="1"/>
    <col min="9226" max="9226" width="7.88671875" style="2067" customWidth="1"/>
    <col min="9227" max="9227" width="14.5546875" style="2067" customWidth="1"/>
    <col min="9228" max="9232" width="11.44140625" style="2067"/>
    <col min="9233" max="9236" width="7.21875" style="2067" customWidth="1"/>
    <col min="9237" max="9237" width="7.6640625" style="2067" customWidth="1"/>
    <col min="9238" max="9472" width="11.44140625" style="2067"/>
    <col min="9473" max="9473" width="8" style="2067" customWidth="1"/>
    <col min="9474" max="9474" width="38" style="2067" customWidth="1"/>
    <col min="9475" max="9475" width="12.33203125" style="2067" customWidth="1"/>
    <col min="9476" max="9477" width="11.5546875" style="2067" bestFit="1" customWidth="1"/>
    <col min="9478" max="9478" width="12.33203125" style="2067" bestFit="1" customWidth="1"/>
    <col min="9479" max="9479" width="12" style="2067" bestFit="1" customWidth="1"/>
    <col min="9480" max="9480" width="11.44140625" style="2067"/>
    <col min="9481" max="9481" width="7.109375" style="2067" customWidth="1"/>
    <col min="9482" max="9482" width="7.88671875" style="2067" customWidth="1"/>
    <col min="9483" max="9483" width="14.5546875" style="2067" customWidth="1"/>
    <col min="9484" max="9488" width="11.44140625" style="2067"/>
    <col min="9489" max="9492" width="7.21875" style="2067" customWidth="1"/>
    <col min="9493" max="9493" width="7.6640625" style="2067" customWidth="1"/>
    <col min="9494" max="9728" width="11.44140625" style="2067"/>
    <col min="9729" max="9729" width="8" style="2067" customWidth="1"/>
    <col min="9730" max="9730" width="38" style="2067" customWidth="1"/>
    <col min="9731" max="9731" width="12.33203125" style="2067" customWidth="1"/>
    <col min="9732" max="9733" width="11.5546875" style="2067" bestFit="1" customWidth="1"/>
    <col min="9734" max="9734" width="12.33203125" style="2067" bestFit="1" customWidth="1"/>
    <col min="9735" max="9735" width="12" style="2067" bestFit="1" customWidth="1"/>
    <col min="9736" max="9736" width="11.44140625" style="2067"/>
    <col min="9737" max="9737" width="7.109375" style="2067" customWidth="1"/>
    <col min="9738" max="9738" width="7.88671875" style="2067" customWidth="1"/>
    <col min="9739" max="9739" width="14.5546875" style="2067" customWidth="1"/>
    <col min="9740" max="9744" width="11.44140625" style="2067"/>
    <col min="9745" max="9748" width="7.21875" style="2067" customWidth="1"/>
    <col min="9749" max="9749" width="7.6640625" style="2067" customWidth="1"/>
    <col min="9750" max="9984" width="11.44140625" style="2067"/>
    <col min="9985" max="9985" width="8" style="2067" customWidth="1"/>
    <col min="9986" max="9986" width="38" style="2067" customWidth="1"/>
    <col min="9987" max="9987" width="12.33203125" style="2067" customWidth="1"/>
    <col min="9988" max="9989" width="11.5546875" style="2067" bestFit="1" customWidth="1"/>
    <col min="9990" max="9990" width="12.33203125" style="2067" bestFit="1" customWidth="1"/>
    <col min="9991" max="9991" width="12" style="2067" bestFit="1" customWidth="1"/>
    <col min="9992" max="9992" width="11.44140625" style="2067"/>
    <col min="9993" max="9993" width="7.109375" style="2067" customWidth="1"/>
    <col min="9994" max="9994" width="7.88671875" style="2067" customWidth="1"/>
    <col min="9995" max="9995" width="14.5546875" style="2067" customWidth="1"/>
    <col min="9996" max="10000" width="11.44140625" style="2067"/>
    <col min="10001" max="10004" width="7.21875" style="2067" customWidth="1"/>
    <col min="10005" max="10005" width="7.6640625" style="2067" customWidth="1"/>
    <col min="10006" max="10240" width="11.44140625" style="2067"/>
    <col min="10241" max="10241" width="8" style="2067" customWidth="1"/>
    <col min="10242" max="10242" width="38" style="2067" customWidth="1"/>
    <col min="10243" max="10243" width="12.33203125" style="2067" customWidth="1"/>
    <col min="10244" max="10245" width="11.5546875" style="2067" bestFit="1" customWidth="1"/>
    <col min="10246" max="10246" width="12.33203125" style="2067" bestFit="1" customWidth="1"/>
    <col min="10247" max="10247" width="12" style="2067" bestFit="1" customWidth="1"/>
    <col min="10248" max="10248" width="11.44140625" style="2067"/>
    <col min="10249" max="10249" width="7.109375" style="2067" customWidth="1"/>
    <col min="10250" max="10250" width="7.88671875" style="2067" customWidth="1"/>
    <col min="10251" max="10251" width="14.5546875" style="2067" customWidth="1"/>
    <col min="10252" max="10256" width="11.44140625" style="2067"/>
    <col min="10257" max="10260" width="7.21875" style="2067" customWidth="1"/>
    <col min="10261" max="10261" width="7.6640625" style="2067" customWidth="1"/>
    <col min="10262" max="10496" width="11.44140625" style="2067"/>
    <col min="10497" max="10497" width="8" style="2067" customWidth="1"/>
    <col min="10498" max="10498" width="38" style="2067" customWidth="1"/>
    <col min="10499" max="10499" width="12.33203125" style="2067" customWidth="1"/>
    <col min="10500" max="10501" width="11.5546875" style="2067" bestFit="1" customWidth="1"/>
    <col min="10502" max="10502" width="12.33203125" style="2067" bestFit="1" customWidth="1"/>
    <col min="10503" max="10503" width="12" style="2067" bestFit="1" customWidth="1"/>
    <col min="10504" max="10504" width="11.44140625" style="2067"/>
    <col min="10505" max="10505" width="7.109375" style="2067" customWidth="1"/>
    <col min="10506" max="10506" width="7.88671875" style="2067" customWidth="1"/>
    <col min="10507" max="10507" width="14.5546875" style="2067" customWidth="1"/>
    <col min="10508" max="10512" width="11.44140625" style="2067"/>
    <col min="10513" max="10516" width="7.21875" style="2067" customWidth="1"/>
    <col min="10517" max="10517" width="7.6640625" style="2067" customWidth="1"/>
    <col min="10518" max="10752" width="11.44140625" style="2067"/>
    <col min="10753" max="10753" width="8" style="2067" customWidth="1"/>
    <col min="10754" max="10754" width="38" style="2067" customWidth="1"/>
    <col min="10755" max="10755" width="12.33203125" style="2067" customWidth="1"/>
    <col min="10756" max="10757" width="11.5546875" style="2067" bestFit="1" customWidth="1"/>
    <col min="10758" max="10758" width="12.33203125" style="2067" bestFit="1" customWidth="1"/>
    <col min="10759" max="10759" width="12" style="2067" bestFit="1" customWidth="1"/>
    <col min="10760" max="10760" width="11.44140625" style="2067"/>
    <col min="10761" max="10761" width="7.109375" style="2067" customWidth="1"/>
    <col min="10762" max="10762" width="7.88671875" style="2067" customWidth="1"/>
    <col min="10763" max="10763" width="14.5546875" style="2067" customWidth="1"/>
    <col min="10764" max="10768" width="11.44140625" style="2067"/>
    <col min="10769" max="10772" width="7.21875" style="2067" customWidth="1"/>
    <col min="10773" max="10773" width="7.6640625" style="2067" customWidth="1"/>
    <col min="10774" max="11008" width="11.44140625" style="2067"/>
    <col min="11009" max="11009" width="8" style="2067" customWidth="1"/>
    <col min="11010" max="11010" width="38" style="2067" customWidth="1"/>
    <col min="11011" max="11011" width="12.33203125" style="2067" customWidth="1"/>
    <col min="11012" max="11013" width="11.5546875" style="2067" bestFit="1" customWidth="1"/>
    <col min="11014" max="11014" width="12.33203125" style="2067" bestFit="1" customWidth="1"/>
    <col min="11015" max="11015" width="12" style="2067" bestFit="1" customWidth="1"/>
    <col min="11016" max="11016" width="11.44140625" style="2067"/>
    <col min="11017" max="11017" width="7.109375" style="2067" customWidth="1"/>
    <col min="11018" max="11018" width="7.88671875" style="2067" customWidth="1"/>
    <col min="11019" max="11019" width="14.5546875" style="2067" customWidth="1"/>
    <col min="11020" max="11024" width="11.44140625" style="2067"/>
    <col min="11025" max="11028" width="7.21875" style="2067" customWidth="1"/>
    <col min="11029" max="11029" width="7.6640625" style="2067" customWidth="1"/>
    <col min="11030" max="11264" width="11.44140625" style="2067"/>
    <col min="11265" max="11265" width="8" style="2067" customWidth="1"/>
    <col min="11266" max="11266" width="38" style="2067" customWidth="1"/>
    <col min="11267" max="11267" width="12.33203125" style="2067" customWidth="1"/>
    <col min="11268" max="11269" width="11.5546875" style="2067" bestFit="1" customWidth="1"/>
    <col min="11270" max="11270" width="12.33203125" style="2067" bestFit="1" customWidth="1"/>
    <col min="11271" max="11271" width="12" style="2067" bestFit="1" customWidth="1"/>
    <col min="11272" max="11272" width="11.44140625" style="2067"/>
    <col min="11273" max="11273" width="7.109375" style="2067" customWidth="1"/>
    <col min="11274" max="11274" width="7.88671875" style="2067" customWidth="1"/>
    <col min="11275" max="11275" width="14.5546875" style="2067" customWidth="1"/>
    <col min="11276" max="11280" width="11.44140625" style="2067"/>
    <col min="11281" max="11284" width="7.21875" style="2067" customWidth="1"/>
    <col min="11285" max="11285" width="7.6640625" style="2067" customWidth="1"/>
    <col min="11286" max="11520" width="11.44140625" style="2067"/>
    <col min="11521" max="11521" width="8" style="2067" customWidth="1"/>
    <col min="11522" max="11522" width="38" style="2067" customWidth="1"/>
    <col min="11523" max="11523" width="12.33203125" style="2067" customWidth="1"/>
    <col min="11524" max="11525" width="11.5546875" style="2067" bestFit="1" customWidth="1"/>
    <col min="11526" max="11526" width="12.33203125" style="2067" bestFit="1" customWidth="1"/>
    <col min="11527" max="11527" width="12" style="2067" bestFit="1" customWidth="1"/>
    <col min="11528" max="11528" width="11.44140625" style="2067"/>
    <col min="11529" max="11529" width="7.109375" style="2067" customWidth="1"/>
    <col min="11530" max="11530" width="7.88671875" style="2067" customWidth="1"/>
    <col min="11531" max="11531" width="14.5546875" style="2067" customWidth="1"/>
    <col min="11532" max="11536" width="11.44140625" style="2067"/>
    <col min="11537" max="11540" width="7.21875" style="2067" customWidth="1"/>
    <col min="11541" max="11541" width="7.6640625" style="2067" customWidth="1"/>
    <col min="11542" max="11776" width="11.44140625" style="2067"/>
    <col min="11777" max="11777" width="8" style="2067" customWidth="1"/>
    <col min="11778" max="11778" width="38" style="2067" customWidth="1"/>
    <col min="11779" max="11779" width="12.33203125" style="2067" customWidth="1"/>
    <col min="11780" max="11781" width="11.5546875" style="2067" bestFit="1" customWidth="1"/>
    <col min="11782" max="11782" width="12.33203125" style="2067" bestFit="1" customWidth="1"/>
    <col min="11783" max="11783" width="12" style="2067" bestFit="1" customWidth="1"/>
    <col min="11784" max="11784" width="11.44140625" style="2067"/>
    <col min="11785" max="11785" width="7.109375" style="2067" customWidth="1"/>
    <col min="11786" max="11786" width="7.88671875" style="2067" customWidth="1"/>
    <col min="11787" max="11787" width="14.5546875" style="2067" customWidth="1"/>
    <col min="11788" max="11792" width="11.44140625" style="2067"/>
    <col min="11793" max="11796" width="7.21875" style="2067" customWidth="1"/>
    <col min="11797" max="11797" width="7.6640625" style="2067" customWidth="1"/>
    <col min="11798" max="12032" width="11.44140625" style="2067"/>
    <col min="12033" max="12033" width="8" style="2067" customWidth="1"/>
    <col min="12034" max="12034" width="38" style="2067" customWidth="1"/>
    <col min="12035" max="12035" width="12.33203125" style="2067" customWidth="1"/>
    <col min="12036" max="12037" width="11.5546875" style="2067" bestFit="1" customWidth="1"/>
    <col min="12038" max="12038" width="12.33203125" style="2067" bestFit="1" customWidth="1"/>
    <col min="12039" max="12039" width="12" style="2067" bestFit="1" customWidth="1"/>
    <col min="12040" max="12040" width="11.44140625" style="2067"/>
    <col min="12041" max="12041" width="7.109375" style="2067" customWidth="1"/>
    <col min="12042" max="12042" width="7.88671875" style="2067" customWidth="1"/>
    <col min="12043" max="12043" width="14.5546875" style="2067" customWidth="1"/>
    <col min="12044" max="12048" width="11.44140625" style="2067"/>
    <col min="12049" max="12052" width="7.21875" style="2067" customWidth="1"/>
    <col min="12053" max="12053" width="7.6640625" style="2067" customWidth="1"/>
    <col min="12054" max="12288" width="11.44140625" style="2067"/>
    <col min="12289" max="12289" width="8" style="2067" customWidth="1"/>
    <col min="12290" max="12290" width="38" style="2067" customWidth="1"/>
    <col min="12291" max="12291" width="12.33203125" style="2067" customWidth="1"/>
    <col min="12292" max="12293" width="11.5546875" style="2067" bestFit="1" customWidth="1"/>
    <col min="12294" max="12294" width="12.33203125" style="2067" bestFit="1" customWidth="1"/>
    <col min="12295" max="12295" width="12" style="2067" bestFit="1" customWidth="1"/>
    <col min="12296" max="12296" width="11.44140625" style="2067"/>
    <col min="12297" max="12297" width="7.109375" style="2067" customWidth="1"/>
    <col min="12298" max="12298" width="7.88671875" style="2067" customWidth="1"/>
    <col min="12299" max="12299" width="14.5546875" style="2067" customWidth="1"/>
    <col min="12300" max="12304" width="11.44140625" style="2067"/>
    <col min="12305" max="12308" width="7.21875" style="2067" customWidth="1"/>
    <col min="12309" max="12309" width="7.6640625" style="2067" customWidth="1"/>
    <col min="12310" max="12544" width="11.44140625" style="2067"/>
    <col min="12545" max="12545" width="8" style="2067" customWidth="1"/>
    <col min="12546" max="12546" width="38" style="2067" customWidth="1"/>
    <col min="12547" max="12547" width="12.33203125" style="2067" customWidth="1"/>
    <col min="12548" max="12549" width="11.5546875" style="2067" bestFit="1" customWidth="1"/>
    <col min="12550" max="12550" width="12.33203125" style="2067" bestFit="1" customWidth="1"/>
    <col min="12551" max="12551" width="12" style="2067" bestFit="1" customWidth="1"/>
    <col min="12552" max="12552" width="11.44140625" style="2067"/>
    <col min="12553" max="12553" width="7.109375" style="2067" customWidth="1"/>
    <col min="12554" max="12554" width="7.88671875" style="2067" customWidth="1"/>
    <col min="12555" max="12555" width="14.5546875" style="2067" customWidth="1"/>
    <col min="12556" max="12560" width="11.44140625" style="2067"/>
    <col min="12561" max="12564" width="7.21875" style="2067" customWidth="1"/>
    <col min="12565" max="12565" width="7.6640625" style="2067" customWidth="1"/>
    <col min="12566" max="12800" width="11.44140625" style="2067"/>
    <col min="12801" max="12801" width="8" style="2067" customWidth="1"/>
    <col min="12802" max="12802" width="38" style="2067" customWidth="1"/>
    <col min="12803" max="12803" width="12.33203125" style="2067" customWidth="1"/>
    <col min="12804" max="12805" width="11.5546875" style="2067" bestFit="1" customWidth="1"/>
    <col min="12806" max="12806" width="12.33203125" style="2067" bestFit="1" customWidth="1"/>
    <col min="12807" max="12807" width="12" style="2067" bestFit="1" customWidth="1"/>
    <col min="12808" max="12808" width="11.44140625" style="2067"/>
    <col min="12809" max="12809" width="7.109375" style="2067" customWidth="1"/>
    <col min="12810" max="12810" width="7.88671875" style="2067" customWidth="1"/>
    <col min="12811" max="12811" width="14.5546875" style="2067" customWidth="1"/>
    <col min="12812" max="12816" width="11.44140625" style="2067"/>
    <col min="12817" max="12820" width="7.21875" style="2067" customWidth="1"/>
    <col min="12821" max="12821" width="7.6640625" style="2067" customWidth="1"/>
    <col min="12822" max="13056" width="11.44140625" style="2067"/>
    <col min="13057" max="13057" width="8" style="2067" customWidth="1"/>
    <col min="13058" max="13058" width="38" style="2067" customWidth="1"/>
    <col min="13059" max="13059" width="12.33203125" style="2067" customWidth="1"/>
    <col min="13060" max="13061" width="11.5546875" style="2067" bestFit="1" customWidth="1"/>
    <col min="13062" max="13062" width="12.33203125" style="2067" bestFit="1" customWidth="1"/>
    <col min="13063" max="13063" width="12" style="2067" bestFit="1" customWidth="1"/>
    <col min="13064" max="13064" width="11.44140625" style="2067"/>
    <col min="13065" max="13065" width="7.109375" style="2067" customWidth="1"/>
    <col min="13066" max="13066" width="7.88671875" style="2067" customWidth="1"/>
    <col min="13067" max="13067" width="14.5546875" style="2067" customWidth="1"/>
    <col min="13068" max="13072" width="11.44140625" style="2067"/>
    <col min="13073" max="13076" width="7.21875" style="2067" customWidth="1"/>
    <col min="13077" max="13077" width="7.6640625" style="2067" customWidth="1"/>
    <col min="13078" max="13312" width="11.44140625" style="2067"/>
    <col min="13313" max="13313" width="8" style="2067" customWidth="1"/>
    <col min="13314" max="13314" width="38" style="2067" customWidth="1"/>
    <col min="13315" max="13315" width="12.33203125" style="2067" customWidth="1"/>
    <col min="13316" max="13317" width="11.5546875" style="2067" bestFit="1" customWidth="1"/>
    <col min="13318" max="13318" width="12.33203125" style="2067" bestFit="1" customWidth="1"/>
    <col min="13319" max="13319" width="12" style="2067" bestFit="1" customWidth="1"/>
    <col min="13320" max="13320" width="11.44140625" style="2067"/>
    <col min="13321" max="13321" width="7.109375" style="2067" customWidth="1"/>
    <col min="13322" max="13322" width="7.88671875" style="2067" customWidth="1"/>
    <col min="13323" max="13323" width="14.5546875" style="2067" customWidth="1"/>
    <col min="13324" max="13328" width="11.44140625" style="2067"/>
    <col min="13329" max="13332" width="7.21875" style="2067" customWidth="1"/>
    <col min="13333" max="13333" width="7.6640625" style="2067" customWidth="1"/>
    <col min="13334" max="13568" width="11.44140625" style="2067"/>
    <col min="13569" max="13569" width="8" style="2067" customWidth="1"/>
    <col min="13570" max="13570" width="38" style="2067" customWidth="1"/>
    <col min="13571" max="13571" width="12.33203125" style="2067" customWidth="1"/>
    <col min="13572" max="13573" width="11.5546875" style="2067" bestFit="1" customWidth="1"/>
    <col min="13574" max="13574" width="12.33203125" style="2067" bestFit="1" customWidth="1"/>
    <col min="13575" max="13575" width="12" style="2067" bestFit="1" customWidth="1"/>
    <col min="13576" max="13576" width="11.44140625" style="2067"/>
    <col min="13577" max="13577" width="7.109375" style="2067" customWidth="1"/>
    <col min="13578" max="13578" width="7.88671875" style="2067" customWidth="1"/>
    <col min="13579" max="13579" width="14.5546875" style="2067" customWidth="1"/>
    <col min="13580" max="13584" width="11.44140625" style="2067"/>
    <col min="13585" max="13588" width="7.21875" style="2067" customWidth="1"/>
    <col min="13589" max="13589" width="7.6640625" style="2067" customWidth="1"/>
    <col min="13590" max="13824" width="11.44140625" style="2067"/>
    <col min="13825" max="13825" width="8" style="2067" customWidth="1"/>
    <col min="13826" max="13826" width="38" style="2067" customWidth="1"/>
    <col min="13827" max="13827" width="12.33203125" style="2067" customWidth="1"/>
    <col min="13828" max="13829" width="11.5546875" style="2067" bestFit="1" customWidth="1"/>
    <col min="13830" max="13830" width="12.33203125" style="2067" bestFit="1" customWidth="1"/>
    <col min="13831" max="13831" width="12" style="2067" bestFit="1" customWidth="1"/>
    <col min="13832" max="13832" width="11.44140625" style="2067"/>
    <col min="13833" max="13833" width="7.109375" style="2067" customWidth="1"/>
    <col min="13834" max="13834" width="7.88671875" style="2067" customWidth="1"/>
    <col min="13835" max="13835" width="14.5546875" style="2067" customWidth="1"/>
    <col min="13836" max="13840" width="11.44140625" style="2067"/>
    <col min="13841" max="13844" width="7.21875" style="2067" customWidth="1"/>
    <col min="13845" max="13845" width="7.6640625" style="2067" customWidth="1"/>
    <col min="13846" max="14080" width="11.44140625" style="2067"/>
    <col min="14081" max="14081" width="8" style="2067" customWidth="1"/>
    <col min="14082" max="14082" width="38" style="2067" customWidth="1"/>
    <col min="14083" max="14083" width="12.33203125" style="2067" customWidth="1"/>
    <col min="14084" max="14085" width="11.5546875" style="2067" bestFit="1" customWidth="1"/>
    <col min="14086" max="14086" width="12.33203125" style="2067" bestFit="1" customWidth="1"/>
    <col min="14087" max="14087" width="12" style="2067" bestFit="1" customWidth="1"/>
    <col min="14088" max="14088" width="11.44140625" style="2067"/>
    <col min="14089" max="14089" width="7.109375" style="2067" customWidth="1"/>
    <col min="14090" max="14090" width="7.88671875" style="2067" customWidth="1"/>
    <col min="14091" max="14091" width="14.5546875" style="2067" customWidth="1"/>
    <col min="14092" max="14096" width="11.44140625" style="2067"/>
    <col min="14097" max="14100" width="7.21875" style="2067" customWidth="1"/>
    <col min="14101" max="14101" width="7.6640625" style="2067" customWidth="1"/>
    <col min="14102" max="14336" width="11.44140625" style="2067"/>
    <col min="14337" max="14337" width="8" style="2067" customWidth="1"/>
    <col min="14338" max="14338" width="38" style="2067" customWidth="1"/>
    <col min="14339" max="14339" width="12.33203125" style="2067" customWidth="1"/>
    <col min="14340" max="14341" width="11.5546875" style="2067" bestFit="1" customWidth="1"/>
    <col min="14342" max="14342" width="12.33203125" style="2067" bestFit="1" customWidth="1"/>
    <col min="14343" max="14343" width="12" style="2067" bestFit="1" customWidth="1"/>
    <col min="14344" max="14344" width="11.44140625" style="2067"/>
    <col min="14345" max="14345" width="7.109375" style="2067" customWidth="1"/>
    <col min="14346" max="14346" width="7.88671875" style="2067" customWidth="1"/>
    <col min="14347" max="14347" width="14.5546875" style="2067" customWidth="1"/>
    <col min="14348" max="14352" width="11.44140625" style="2067"/>
    <col min="14353" max="14356" width="7.21875" style="2067" customWidth="1"/>
    <col min="14357" max="14357" width="7.6640625" style="2067" customWidth="1"/>
    <col min="14358" max="14592" width="11.44140625" style="2067"/>
    <col min="14593" max="14593" width="8" style="2067" customWidth="1"/>
    <col min="14594" max="14594" width="38" style="2067" customWidth="1"/>
    <col min="14595" max="14595" width="12.33203125" style="2067" customWidth="1"/>
    <col min="14596" max="14597" width="11.5546875" style="2067" bestFit="1" customWidth="1"/>
    <col min="14598" max="14598" width="12.33203125" style="2067" bestFit="1" customWidth="1"/>
    <col min="14599" max="14599" width="12" style="2067" bestFit="1" customWidth="1"/>
    <col min="14600" max="14600" width="11.44140625" style="2067"/>
    <col min="14601" max="14601" width="7.109375" style="2067" customWidth="1"/>
    <col min="14602" max="14602" width="7.88671875" style="2067" customWidth="1"/>
    <col min="14603" max="14603" width="14.5546875" style="2067" customWidth="1"/>
    <col min="14604" max="14608" width="11.44140625" style="2067"/>
    <col min="14609" max="14612" width="7.21875" style="2067" customWidth="1"/>
    <col min="14613" max="14613" width="7.6640625" style="2067" customWidth="1"/>
    <col min="14614" max="14848" width="11.44140625" style="2067"/>
    <col min="14849" max="14849" width="8" style="2067" customWidth="1"/>
    <col min="14850" max="14850" width="38" style="2067" customWidth="1"/>
    <col min="14851" max="14851" width="12.33203125" style="2067" customWidth="1"/>
    <col min="14852" max="14853" width="11.5546875" style="2067" bestFit="1" customWidth="1"/>
    <col min="14854" max="14854" width="12.33203125" style="2067" bestFit="1" customWidth="1"/>
    <col min="14855" max="14855" width="12" style="2067" bestFit="1" customWidth="1"/>
    <col min="14856" max="14856" width="11.44140625" style="2067"/>
    <col min="14857" max="14857" width="7.109375" style="2067" customWidth="1"/>
    <col min="14858" max="14858" width="7.88671875" style="2067" customWidth="1"/>
    <col min="14859" max="14859" width="14.5546875" style="2067" customWidth="1"/>
    <col min="14860" max="14864" width="11.44140625" style="2067"/>
    <col min="14865" max="14868" width="7.21875" style="2067" customWidth="1"/>
    <col min="14869" max="14869" width="7.6640625" style="2067" customWidth="1"/>
    <col min="14870" max="15104" width="11.44140625" style="2067"/>
    <col min="15105" max="15105" width="8" style="2067" customWidth="1"/>
    <col min="15106" max="15106" width="38" style="2067" customWidth="1"/>
    <col min="15107" max="15107" width="12.33203125" style="2067" customWidth="1"/>
    <col min="15108" max="15109" width="11.5546875" style="2067" bestFit="1" customWidth="1"/>
    <col min="15110" max="15110" width="12.33203125" style="2067" bestFit="1" customWidth="1"/>
    <col min="15111" max="15111" width="12" style="2067" bestFit="1" customWidth="1"/>
    <col min="15112" max="15112" width="11.44140625" style="2067"/>
    <col min="15113" max="15113" width="7.109375" style="2067" customWidth="1"/>
    <col min="15114" max="15114" width="7.88671875" style="2067" customWidth="1"/>
    <col min="15115" max="15115" width="14.5546875" style="2067" customWidth="1"/>
    <col min="15116" max="15120" width="11.44140625" style="2067"/>
    <col min="15121" max="15124" width="7.21875" style="2067" customWidth="1"/>
    <col min="15125" max="15125" width="7.6640625" style="2067" customWidth="1"/>
    <col min="15126" max="15360" width="11.44140625" style="2067"/>
    <col min="15361" max="15361" width="8" style="2067" customWidth="1"/>
    <col min="15362" max="15362" width="38" style="2067" customWidth="1"/>
    <col min="15363" max="15363" width="12.33203125" style="2067" customWidth="1"/>
    <col min="15364" max="15365" width="11.5546875" style="2067" bestFit="1" customWidth="1"/>
    <col min="15366" max="15366" width="12.33203125" style="2067" bestFit="1" customWidth="1"/>
    <col min="15367" max="15367" width="12" style="2067" bestFit="1" customWidth="1"/>
    <col min="15368" max="15368" width="11.44140625" style="2067"/>
    <col min="15369" max="15369" width="7.109375" style="2067" customWidth="1"/>
    <col min="15370" max="15370" width="7.88671875" style="2067" customWidth="1"/>
    <col min="15371" max="15371" width="14.5546875" style="2067" customWidth="1"/>
    <col min="15372" max="15376" width="11.44140625" style="2067"/>
    <col min="15377" max="15380" width="7.21875" style="2067" customWidth="1"/>
    <col min="15381" max="15381" width="7.6640625" style="2067" customWidth="1"/>
    <col min="15382" max="15616" width="11.44140625" style="2067"/>
    <col min="15617" max="15617" width="8" style="2067" customWidth="1"/>
    <col min="15618" max="15618" width="38" style="2067" customWidth="1"/>
    <col min="15619" max="15619" width="12.33203125" style="2067" customWidth="1"/>
    <col min="15620" max="15621" width="11.5546875" style="2067" bestFit="1" customWidth="1"/>
    <col min="15622" max="15622" width="12.33203125" style="2067" bestFit="1" customWidth="1"/>
    <col min="15623" max="15623" width="12" style="2067" bestFit="1" customWidth="1"/>
    <col min="15624" max="15624" width="11.44140625" style="2067"/>
    <col min="15625" max="15625" width="7.109375" style="2067" customWidth="1"/>
    <col min="15626" max="15626" width="7.88671875" style="2067" customWidth="1"/>
    <col min="15627" max="15627" width="14.5546875" style="2067" customWidth="1"/>
    <col min="15628" max="15632" width="11.44140625" style="2067"/>
    <col min="15633" max="15636" width="7.21875" style="2067" customWidth="1"/>
    <col min="15637" max="15637" width="7.6640625" style="2067" customWidth="1"/>
    <col min="15638" max="15872" width="11.44140625" style="2067"/>
    <col min="15873" max="15873" width="8" style="2067" customWidth="1"/>
    <col min="15874" max="15874" width="38" style="2067" customWidth="1"/>
    <col min="15875" max="15875" width="12.33203125" style="2067" customWidth="1"/>
    <col min="15876" max="15877" width="11.5546875" style="2067" bestFit="1" customWidth="1"/>
    <col min="15878" max="15878" width="12.33203125" style="2067" bestFit="1" customWidth="1"/>
    <col min="15879" max="15879" width="12" style="2067" bestFit="1" customWidth="1"/>
    <col min="15880" max="15880" width="11.44140625" style="2067"/>
    <col min="15881" max="15881" width="7.109375" style="2067" customWidth="1"/>
    <col min="15882" max="15882" width="7.88671875" style="2067" customWidth="1"/>
    <col min="15883" max="15883" width="14.5546875" style="2067" customWidth="1"/>
    <col min="15884" max="15888" width="11.44140625" style="2067"/>
    <col min="15889" max="15892" width="7.21875" style="2067" customWidth="1"/>
    <col min="15893" max="15893" width="7.6640625" style="2067" customWidth="1"/>
    <col min="15894" max="16128" width="11.44140625" style="2067"/>
    <col min="16129" max="16129" width="8" style="2067" customWidth="1"/>
    <col min="16130" max="16130" width="38" style="2067" customWidth="1"/>
    <col min="16131" max="16131" width="12.33203125" style="2067" customWidth="1"/>
    <col min="16132" max="16133" width="11.5546875" style="2067" bestFit="1" customWidth="1"/>
    <col min="16134" max="16134" width="12.33203125" style="2067" bestFit="1" customWidth="1"/>
    <col min="16135" max="16135" width="12" style="2067" bestFit="1" customWidth="1"/>
    <col min="16136" max="16136" width="11.44140625" style="2067"/>
    <col min="16137" max="16137" width="7.109375" style="2067" customWidth="1"/>
    <col min="16138" max="16138" width="7.88671875" style="2067" customWidth="1"/>
    <col min="16139" max="16139" width="14.5546875" style="2067" customWidth="1"/>
    <col min="16140" max="16144" width="11.44140625" style="2067"/>
    <col min="16145" max="16148" width="7.21875" style="2067" customWidth="1"/>
    <col min="16149" max="16149" width="7.6640625" style="2067" customWidth="1"/>
    <col min="16150" max="16384" width="11.44140625" style="2067"/>
  </cols>
  <sheetData>
    <row r="1" spans="1:21">
      <c r="A1" s="2066"/>
      <c r="B1" s="2066"/>
      <c r="I1" s="769"/>
    </row>
    <row r="2" spans="1:21" ht="28.2">
      <c r="A2" s="2530" t="s">
        <v>101</v>
      </c>
      <c r="B2" s="2530"/>
      <c r="C2" s="2530"/>
      <c r="D2" s="2530"/>
      <c r="E2" s="2530"/>
      <c r="F2" s="2530"/>
      <c r="G2" s="2530"/>
      <c r="H2" s="2069"/>
      <c r="J2" s="389"/>
    </row>
    <row r="3" spans="1:21" ht="16.8">
      <c r="A3" s="2531">
        <v>45930</v>
      </c>
      <c r="B3" s="2531"/>
      <c r="C3" s="2531"/>
      <c r="D3" s="2531"/>
      <c r="E3" s="2531"/>
      <c r="F3" s="2531"/>
      <c r="G3" s="2531"/>
    </row>
    <row r="4" spans="1:21" ht="15.6">
      <c r="A4" s="2532" t="s">
        <v>284</v>
      </c>
      <c r="B4" s="2532"/>
      <c r="C4" s="2532"/>
      <c r="D4" s="2532"/>
      <c r="E4" s="2532"/>
      <c r="F4" s="2532"/>
      <c r="G4" s="2532"/>
      <c r="H4" s="2069"/>
    </row>
    <row r="5" spans="1:21" ht="15" thickBot="1">
      <c r="C5" s="2070"/>
      <c r="D5" s="2070"/>
      <c r="E5" s="2070"/>
      <c r="F5" s="2070"/>
      <c r="G5" s="2070"/>
    </row>
    <row r="6" spans="1:21" s="2074" customFormat="1" ht="13.8">
      <c r="A6" s="2071"/>
      <c r="B6" s="2071"/>
      <c r="C6" s="2072" t="s">
        <v>137</v>
      </c>
      <c r="D6" s="2073" t="s">
        <v>140</v>
      </c>
      <c r="E6" s="2073" t="s">
        <v>141</v>
      </c>
      <c r="F6" s="2073" t="s">
        <v>142</v>
      </c>
      <c r="G6" s="2071" t="s">
        <v>122</v>
      </c>
      <c r="I6" s="2075"/>
      <c r="K6" s="2076"/>
      <c r="L6" s="2076"/>
      <c r="M6" s="2076"/>
      <c r="N6" s="2076"/>
      <c r="O6" s="2076"/>
    </row>
    <row r="7" spans="1:21" s="2074" customFormat="1" ht="13.8">
      <c r="A7" s="2077" t="s">
        <v>357</v>
      </c>
      <c r="B7" s="2078"/>
      <c r="C7" s="2079"/>
      <c r="D7" s="2080"/>
      <c r="E7" s="2080"/>
      <c r="F7" s="2080"/>
      <c r="G7" s="2077"/>
      <c r="I7" s="2081"/>
      <c r="J7" s="2076"/>
    </row>
    <row r="8" spans="1:21" s="2074" customFormat="1" ht="13.8">
      <c r="A8" s="2075"/>
      <c r="B8" s="2082" t="s">
        <v>1508</v>
      </c>
      <c r="C8" s="2083"/>
      <c r="D8" s="2084"/>
      <c r="E8" s="2084"/>
      <c r="F8" s="2084"/>
      <c r="I8" s="2081"/>
      <c r="J8" s="2076"/>
    </row>
    <row r="9" spans="1:21" s="2074" customFormat="1" ht="13.8">
      <c r="A9" s="2075"/>
      <c r="B9" s="2075" t="s">
        <v>1509</v>
      </c>
      <c r="C9" s="2085">
        <v>21464.421829999999</v>
      </c>
      <c r="D9" s="2086">
        <v>32381.791100000002</v>
      </c>
      <c r="E9" s="2086">
        <v>52518.058649999999</v>
      </c>
      <c r="F9" s="2086">
        <v>107320.9198</v>
      </c>
      <c r="G9" s="2087">
        <v>213685.19138</v>
      </c>
      <c r="H9" s="2088"/>
      <c r="I9" s="2081"/>
      <c r="L9" s="2089"/>
      <c r="M9" s="2089"/>
      <c r="N9" s="2089"/>
      <c r="O9" s="2089"/>
      <c r="P9" s="2087"/>
      <c r="Q9" s="2090"/>
      <c r="R9" s="2090"/>
      <c r="S9" s="2090"/>
      <c r="T9" s="2090"/>
      <c r="U9" s="2090"/>
    </row>
    <row r="10" spans="1:21" s="2074" customFormat="1" ht="13.8">
      <c r="A10" s="2075"/>
      <c r="B10" s="2075" t="s">
        <v>1510</v>
      </c>
      <c r="C10" s="2085">
        <v>0</v>
      </c>
      <c r="D10" s="2086">
        <v>110310.93186</v>
      </c>
      <c r="E10" s="2086">
        <v>36250.232909999999</v>
      </c>
      <c r="F10" s="2086">
        <v>35995.643939999994</v>
      </c>
      <c r="G10" s="2087">
        <v>182556.80871000001</v>
      </c>
      <c r="H10" s="2088"/>
      <c r="I10" s="2081"/>
      <c r="J10" s="2076"/>
      <c r="L10" s="2089"/>
      <c r="M10" s="2089"/>
      <c r="N10" s="2089"/>
      <c r="O10" s="2089"/>
      <c r="P10" s="2087"/>
      <c r="Q10" s="2090"/>
      <c r="R10" s="2090"/>
      <c r="S10" s="2090"/>
      <c r="T10" s="2090"/>
      <c r="U10" s="2090"/>
    </row>
    <row r="11" spans="1:21" s="2074" customFormat="1" ht="13.8">
      <c r="A11" s="2075"/>
      <c r="B11" s="2075" t="s">
        <v>1511</v>
      </c>
      <c r="C11" s="2085">
        <v>0</v>
      </c>
      <c r="D11" s="2086">
        <v>3253.0990400000001</v>
      </c>
      <c r="E11" s="2086">
        <v>0</v>
      </c>
      <c r="F11" s="2086">
        <v>431.44647000000003</v>
      </c>
      <c r="G11" s="2087">
        <v>3684.5455099999999</v>
      </c>
      <c r="H11" s="2088"/>
      <c r="I11" s="2081"/>
      <c r="J11" s="2091"/>
      <c r="K11" s="2092"/>
      <c r="L11" s="2093"/>
      <c r="M11" s="2089"/>
      <c r="N11" s="2089"/>
      <c r="O11" s="2089"/>
      <c r="P11" s="2087"/>
      <c r="Q11" s="2090"/>
      <c r="R11" s="2090"/>
      <c r="S11" s="2090"/>
      <c r="T11" s="2090"/>
      <c r="U11" s="2090"/>
    </row>
    <row r="12" spans="1:21" s="2074" customFormat="1" ht="13.8">
      <c r="A12" s="2075"/>
      <c r="B12" s="2075" t="s">
        <v>1512</v>
      </c>
      <c r="C12" s="2085">
        <v>4.2570000000000004E-2</v>
      </c>
      <c r="D12" s="2086">
        <v>7688.8337199999996</v>
      </c>
      <c r="E12" s="2086">
        <v>8257.6843099999987</v>
      </c>
      <c r="F12" s="2086">
        <v>179.14261999999999</v>
      </c>
      <c r="G12" s="2087">
        <v>16125.703220000001</v>
      </c>
      <c r="H12" s="2088"/>
      <c r="I12" s="2081"/>
      <c r="J12" s="2076"/>
      <c r="L12" s="2089"/>
      <c r="M12" s="2089"/>
      <c r="N12" s="2089"/>
      <c r="O12" s="2089"/>
      <c r="P12" s="2087"/>
      <c r="Q12" s="2090"/>
      <c r="R12" s="2090"/>
      <c r="S12" s="2090"/>
      <c r="T12" s="2090"/>
      <c r="U12" s="2090"/>
    </row>
    <row r="13" spans="1:21" s="2074" customFormat="1" ht="13.8">
      <c r="A13" s="2075"/>
      <c r="B13" s="2075" t="s">
        <v>1513</v>
      </c>
      <c r="C13" s="2085">
        <v>0</v>
      </c>
      <c r="D13" s="2086">
        <v>7.5328299999999997</v>
      </c>
      <c r="E13" s="2086">
        <v>3.8275600000000001</v>
      </c>
      <c r="F13" s="2086">
        <v>7.3095699999999999</v>
      </c>
      <c r="G13" s="2087">
        <v>18.66996</v>
      </c>
      <c r="H13" s="2088"/>
      <c r="I13" s="2081"/>
      <c r="J13" s="2076"/>
      <c r="L13" s="2089"/>
      <c r="M13" s="2089"/>
      <c r="N13" s="2089"/>
      <c r="O13" s="2089"/>
      <c r="P13" s="2087"/>
      <c r="Q13" s="2090"/>
      <c r="R13" s="2090"/>
      <c r="S13" s="2090"/>
      <c r="T13" s="2090"/>
      <c r="U13" s="2090"/>
    </row>
    <row r="14" spans="1:21" s="2074" customFormat="1" ht="13.8">
      <c r="A14" s="2075"/>
      <c r="B14" s="2075" t="s">
        <v>1514</v>
      </c>
      <c r="C14" s="2085">
        <v>185.31208999999998</v>
      </c>
      <c r="D14" s="2086">
        <v>523.72264000000007</v>
      </c>
      <c r="E14" s="2086">
        <v>1496.8636000000001</v>
      </c>
      <c r="F14" s="2086">
        <v>172.52562</v>
      </c>
      <c r="G14" s="2087">
        <v>2378.4239500000003</v>
      </c>
      <c r="H14" s="2088"/>
      <c r="I14" s="2081"/>
      <c r="J14" s="2076"/>
      <c r="L14" s="2089"/>
      <c r="M14" s="2089"/>
      <c r="N14" s="2089"/>
      <c r="O14" s="2089"/>
      <c r="P14" s="2087"/>
      <c r="Q14" s="2090"/>
      <c r="R14" s="2090"/>
      <c r="S14" s="2090"/>
      <c r="T14" s="2090"/>
      <c r="U14" s="2090"/>
    </row>
    <row r="15" spans="1:21" s="2074" customFormat="1" ht="13.8">
      <c r="A15" s="2075"/>
      <c r="B15" s="2075" t="s">
        <v>1515</v>
      </c>
      <c r="C15" s="2085">
        <v>1855.08932</v>
      </c>
      <c r="D15" s="2086">
        <v>2591.9748799999998</v>
      </c>
      <c r="E15" s="2086">
        <v>3643.2308200000002</v>
      </c>
      <c r="F15" s="2086">
        <v>1671.58905</v>
      </c>
      <c r="G15" s="2087">
        <v>9761.8840700000001</v>
      </c>
      <c r="H15" s="2088"/>
      <c r="I15" s="2081"/>
      <c r="J15" s="2076"/>
      <c r="L15" s="2089"/>
      <c r="M15" s="2089"/>
      <c r="N15" s="2089"/>
      <c r="O15" s="2089"/>
      <c r="P15" s="2087"/>
      <c r="Q15" s="2090"/>
      <c r="R15" s="2090"/>
      <c r="S15" s="2090"/>
      <c r="T15" s="2090"/>
      <c r="U15" s="2090"/>
    </row>
    <row r="16" spans="1:21" s="2074" customFormat="1" ht="13.8">
      <c r="A16" s="2075"/>
      <c r="B16" s="2075" t="s">
        <v>1516</v>
      </c>
      <c r="C16" s="2085">
        <v>17246.312300000001</v>
      </c>
      <c r="D16" s="2086">
        <v>48463.419609999997</v>
      </c>
      <c r="E16" s="2086">
        <v>0</v>
      </c>
      <c r="F16" s="2086">
        <v>34202.642999999996</v>
      </c>
      <c r="G16" s="2087">
        <v>99912.374909999999</v>
      </c>
      <c r="H16" s="2088"/>
      <c r="I16" s="2081"/>
      <c r="J16" s="2076"/>
      <c r="L16" s="2089"/>
      <c r="M16" s="2089"/>
      <c r="N16" s="2089"/>
      <c r="O16" s="2089"/>
      <c r="P16" s="2087"/>
      <c r="Q16" s="2090"/>
      <c r="R16" s="2090"/>
      <c r="S16" s="2090"/>
      <c r="T16" s="2090"/>
      <c r="U16" s="2090"/>
    </row>
    <row r="17" spans="1:21" s="2074" customFormat="1" ht="13.8">
      <c r="A17" s="2075"/>
      <c r="B17" s="2075" t="s">
        <v>1517</v>
      </c>
      <c r="C17" s="2085">
        <v>0</v>
      </c>
      <c r="D17" s="2086">
        <v>0</v>
      </c>
      <c r="E17" s="2086">
        <v>115.20634</v>
      </c>
      <c r="F17" s="2086">
        <v>60.27469</v>
      </c>
      <c r="G17" s="2087">
        <v>175.48103</v>
      </c>
      <c r="H17" s="2088"/>
      <c r="I17" s="2081"/>
      <c r="L17" s="2089"/>
      <c r="M17" s="2089"/>
      <c r="N17" s="2089"/>
      <c r="O17" s="2089"/>
      <c r="P17" s="2087"/>
      <c r="Q17" s="2090"/>
      <c r="R17" s="2090"/>
      <c r="S17" s="2090"/>
      <c r="T17" s="2090"/>
      <c r="U17" s="2090"/>
    </row>
    <row r="18" spans="1:21" s="2074" customFormat="1" ht="13.8">
      <c r="A18" s="2075"/>
      <c r="B18" s="2082" t="s">
        <v>1518</v>
      </c>
      <c r="C18" s="2094">
        <v>40751.178110000001</v>
      </c>
      <c r="D18" s="2095">
        <v>205221.30568000002</v>
      </c>
      <c r="E18" s="2095">
        <v>102285.10419</v>
      </c>
      <c r="F18" s="2095">
        <v>180041.49476</v>
      </c>
      <c r="G18" s="2087">
        <v>528299.08273999998</v>
      </c>
      <c r="H18" s="2088"/>
      <c r="I18" s="2081"/>
      <c r="L18" s="2087"/>
      <c r="M18" s="2087"/>
      <c r="N18" s="2087"/>
      <c r="O18" s="2087"/>
      <c r="P18" s="2087"/>
      <c r="Q18" s="2090"/>
      <c r="R18" s="2090"/>
      <c r="S18" s="2090"/>
      <c r="T18" s="2090"/>
      <c r="U18" s="2090"/>
    </row>
    <row r="19" spans="1:21" s="2074" customFormat="1" ht="13.8">
      <c r="A19" s="2075"/>
      <c r="B19" s="2075" t="s">
        <v>1513</v>
      </c>
      <c r="C19" s="2085">
        <v>0</v>
      </c>
      <c r="D19" s="2086">
        <v>0</v>
      </c>
      <c r="E19" s="2086">
        <v>0</v>
      </c>
      <c r="F19" s="2086">
        <v>0</v>
      </c>
      <c r="G19" s="2087">
        <v>0</v>
      </c>
      <c r="H19" s="2088"/>
      <c r="I19" s="2081"/>
      <c r="L19" s="2089"/>
      <c r="M19" s="2089"/>
      <c r="N19" s="2089"/>
      <c r="O19" s="2089"/>
      <c r="P19" s="2087"/>
      <c r="Q19" s="2090"/>
      <c r="R19" s="2090"/>
      <c r="S19" s="2090"/>
      <c r="T19" s="2090"/>
      <c r="U19" s="2090"/>
    </row>
    <row r="20" spans="1:21" s="2074" customFormat="1" ht="13.8">
      <c r="A20" s="2075"/>
      <c r="B20" s="2075" t="s">
        <v>1514</v>
      </c>
      <c r="C20" s="2085">
        <v>240.21901</v>
      </c>
      <c r="D20" s="2086">
        <v>100.75018000000001</v>
      </c>
      <c r="E20" s="2086">
        <v>0</v>
      </c>
      <c r="F20" s="2086">
        <v>87.775469999999999</v>
      </c>
      <c r="G20" s="2087">
        <v>428.74466000000001</v>
      </c>
      <c r="H20" s="2088"/>
      <c r="I20" s="2081"/>
      <c r="L20" s="2089"/>
      <c r="M20" s="2089"/>
      <c r="N20" s="2089"/>
      <c r="O20" s="2089"/>
      <c r="P20" s="2087"/>
      <c r="Q20" s="2090"/>
      <c r="R20" s="2090"/>
      <c r="S20" s="2090"/>
      <c r="T20" s="2090"/>
      <c r="U20" s="2090"/>
    </row>
    <row r="21" spans="1:21" s="2074" customFormat="1" ht="13.8">
      <c r="A21" s="2075"/>
      <c r="B21" s="2075" t="s">
        <v>1519</v>
      </c>
      <c r="C21" s="2085">
        <v>0</v>
      </c>
      <c r="D21" s="2086">
        <v>0</v>
      </c>
      <c r="E21" s="2086">
        <v>2265.12889</v>
      </c>
      <c r="F21" s="2086">
        <v>4.1066599999999998</v>
      </c>
      <c r="G21" s="2087">
        <v>2269.2355499999999</v>
      </c>
      <c r="H21" s="2088"/>
      <c r="I21" s="2081"/>
      <c r="L21" s="2089"/>
      <c r="M21" s="2089"/>
      <c r="N21" s="2089"/>
      <c r="O21" s="2089"/>
      <c r="P21" s="2087"/>
      <c r="Q21" s="2090"/>
      <c r="R21" s="2090"/>
      <c r="S21" s="2090"/>
      <c r="T21" s="2090"/>
      <c r="U21" s="2090"/>
    </row>
    <row r="22" spans="1:21" s="2074" customFormat="1" ht="13.8">
      <c r="A22" s="2075"/>
      <c r="B22" s="2075" t="s">
        <v>1520</v>
      </c>
      <c r="C22" s="2085">
        <v>191714.4406</v>
      </c>
      <c r="D22" s="2086">
        <v>415023.95457</v>
      </c>
      <c r="E22" s="2086">
        <v>335152.25705999997</v>
      </c>
      <c r="F22" s="2086">
        <v>335717.65250999999</v>
      </c>
      <c r="G22" s="2087">
        <v>1277608.3047400001</v>
      </c>
      <c r="H22" s="2088"/>
      <c r="I22" s="2081"/>
      <c r="L22" s="2089"/>
      <c r="M22" s="2089"/>
      <c r="N22" s="2089"/>
      <c r="O22" s="2089"/>
      <c r="P22" s="2087"/>
      <c r="Q22" s="2090"/>
      <c r="R22" s="2090"/>
      <c r="S22" s="2090"/>
      <c r="T22" s="2090"/>
      <c r="U22" s="2090"/>
    </row>
    <row r="23" spans="1:21" s="2074" customFormat="1" ht="13.8">
      <c r="A23" s="2075"/>
      <c r="B23" s="2075" t="s">
        <v>1521</v>
      </c>
      <c r="C23" s="2085">
        <v>656.72153000000003</v>
      </c>
      <c r="D23" s="2086">
        <v>18422.947829999997</v>
      </c>
      <c r="E23" s="2086">
        <v>3682.5503699999999</v>
      </c>
      <c r="F23" s="2086">
        <v>24002.801829999997</v>
      </c>
      <c r="G23" s="2087">
        <v>46765.021560000001</v>
      </c>
      <c r="H23" s="2088"/>
      <c r="I23" s="2081"/>
      <c r="L23" s="2089"/>
      <c r="M23" s="2089"/>
      <c r="N23" s="2089"/>
      <c r="O23" s="2089"/>
      <c r="P23" s="2087"/>
      <c r="Q23" s="2090"/>
      <c r="R23" s="2090"/>
      <c r="S23" s="2090"/>
      <c r="T23" s="2090"/>
      <c r="U23" s="2090"/>
    </row>
    <row r="24" spans="1:21" s="2074" customFormat="1" ht="13.8">
      <c r="A24" s="2075"/>
      <c r="B24" s="2075" t="s">
        <v>1522</v>
      </c>
      <c r="C24" s="2085">
        <v>1611.9346099999998</v>
      </c>
      <c r="D24" s="2086">
        <v>383840.97437999997</v>
      </c>
      <c r="E24" s="2086">
        <v>179709.95522</v>
      </c>
      <c r="F24" s="2086">
        <v>523184.21957999998</v>
      </c>
      <c r="G24" s="2087">
        <v>1088347.0837900001</v>
      </c>
      <c r="H24" s="2088"/>
      <c r="I24" s="2081"/>
      <c r="L24" s="2089"/>
      <c r="M24" s="2089"/>
      <c r="N24" s="2089"/>
      <c r="O24" s="2089"/>
      <c r="P24" s="2087"/>
      <c r="Q24" s="2090"/>
      <c r="R24" s="2090"/>
      <c r="S24" s="2090"/>
      <c r="T24" s="2090"/>
      <c r="U24" s="2090"/>
    </row>
    <row r="25" spans="1:21" s="2074" customFormat="1" ht="13.8">
      <c r="A25" s="2075"/>
      <c r="B25" s="2075" t="s">
        <v>1523</v>
      </c>
      <c r="C25" s="2085">
        <v>0</v>
      </c>
      <c r="D25" s="2086">
        <v>9410.53593</v>
      </c>
      <c r="E25" s="2086">
        <v>0</v>
      </c>
      <c r="F25" s="2086">
        <v>0</v>
      </c>
      <c r="G25" s="2087">
        <v>9410.53593</v>
      </c>
      <c r="H25" s="2088"/>
      <c r="I25" s="2081"/>
      <c r="L25" s="2089"/>
      <c r="M25" s="2089"/>
      <c r="N25" s="2089"/>
      <c r="O25" s="2089"/>
      <c r="P25" s="2087"/>
      <c r="Q25" s="2090"/>
      <c r="R25" s="2090"/>
      <c r="S25" s="2090"/>
      <c r="T25" s="2090"/>
      <c r="U25" s="2090"/>
    </row>
    <row r="26" spans="1:21" s="2074" customFormat="1" ht="13.8">
      <c r="A26" s="2096"/>
      <c r="B26" s="2096" t="s">
        <v>1517</v>
      </c>
      <c r="C26" s="2097">
        <v>0</v>
      </c>
      <c r="D26" s="2098">
        <v>0</v>
      </c>
      <c r="E26" s="2098">
        <v>0</v>
      </c>
      <c r="F26" s="2098">
        <v>0</v>
      </c>
      <c r="G26" s="2099">
        <v>0</v>
      </c>
      <c r="H26" s="2088"/>
      <c r="I26" s="2081"/>
      <c r="L26" s="2089"/>
      <c r="M26" s="2089"/>
      <c r="N26" s="2089"/>
      <c r="O26" s="2089"/>
      <c r="P26" s="2087"/>
      <c r="Q26" s="2090"/>
      <c r="R26" s="2090"/>
      <c r="S26" s="2090"/>
      <c r="T26" s="2090"/>
      <c r="U26" s="2090"/>
    </row>
    <row r="27" spans="1:21" s="2074" customFormat="1" ht="13.8">
      <c r="A27" s="2100" t="s">
        <v>368</v>
      </c>
      <c r="B27" s="2100"/>
      <c r="C27" s="2101">
        <v>234974.49386000002</v>
      </c>
      <c r="D27" s="2102">
        <v>1032020.46857</v>
      </c>
      <c r="E27" s="2102">
        <v>623094.99572999997</v>
      </c>
      <c r="F27" s="2101">
        <v>1063038.0508099999</v>
      </c>
      <c r="G27" s="2103">
        <v>2953128.0089699998</v>
      </c>
      <c r="H27" s="2088"/>
      <c r="I27" s="2081"/>
      <c r="J27" s="2090"/>
      <c r="K27" s="2090"/>
      <c r="L27" s="2090"/>
      <c r="M27" s="2090"/>
      <c r="N27" s="2090"/>
      <c r="O27" s="2090"/>
      <c r="P27" s="2087"/>
      <c r="Q27" s="2090"/>
      <c r="R27" s="2090"/>
      <c r="S27" s="2090"/>
      <c r="T27" s="2090"/>
      <c r="U27" s="2090"/>
    </row>
    <row r="28" spans="1:21" s="2074" customFormat="1" ht="5.4" customHeight="1">
      <c r="A28" s="2075"/>
      <c r="B28" s="2075"/>
      <c r="C28" s="2104"/>
      <c r="D28" s="2084"/>
      <c r="E28" s="2104"/>
      <c r="F28" s="2105"/>
      <c r="G28" s="2087"/>
      <c r="H28" s="2088"/>
      <c r="I28" s="2106"/>
      <c r="O28" s="2090"/>
      <c r="P28" s="2087"/>
      <c r="Q28" s="2090"/>
      <c r="R28" s="2090"/>
      <c r="S28" s="2090"/>
      <c r="T28" s="2090"/>
      <c r="U28" s="2090"/>
    </row>
    <row r="29" spans="1:21" s="2074" customFormat="1" ht="13.8">
      <c r="A29" s="2107" t="s">
        <v>369</v>
      </c>
      <c r="B29" s="2108"/>
      <c r="C29" s="2109"/>
      <c r="D29" s="2110"/>
      <c r="E29" s="2110"/>
      <c r="F29" s="2110"/>
      <c r="G29" s="2111"/>
      <c r="H29" s="2088"/>
      <c r="I29" s="2081"/>
      <c r="L29" s="2112"/>
      <c r="M29" s="2112"/>
      <c r="N29" s="2112"/>
      <c r="O29" s="2112"/>
      <c r="P29" s="2112"/>
      <c r="Q29" s="2090"/>
      <c r="R29" s="2090"/>
      <c r="S29" s="2090"/>
      <c r="T29" s="2090"/>
      <c r="U29" s="2090"/>
    </row>
    <row r="30" spans="1:21" s="2074" customFormat="1" ht="13.8">
      <c r="A30" s="2075"/>
      <c r="B30" s="2082" t="s">
        <v>1524</v>
      </c>
      <c r="C30" s="2085"/>
      <c r="D30" s="2085"/>
      <c r="E30" s="2086"/>
      <c r="F30" s="2086"/>
      <c r="G30" s="2113"/>
      <c r="H30" s="2088"/>
      <c r="I30" s="2081"/>
      <c r="L30" s="2089"/>
      <c r="M30" s="2089"/>
      <c r="N30" s="2089"/>
      <c r="O30" s="2089"/>
      <c r="P30" s="2087"/>
      <c r="Q30" s="2090"/>
      <c r="R30" s="2090"/>
      <c r="S30" s="2090"/>
      <c r="T30" s="2090"/>
      <c r="U30" s="2090"/>
    </row>
    <row r="31" spans="1:21" s="2074" customFormat="1" ht="13.8">
      <c r="A31" s="2106"/>
      <c r="B31" s="2075" t="s">
        <v>1525</v>
      </c>
      <c r="C31" s="2085">
        <v>0</v>
      </c>
      <c r="D31" s="2085">
        <v>0</v>
      </c>
      <c r="E31" s="2085">
        <v>0</v>
      </c>
      <c r="F31" s="2085">
        <v>0</v>
      </c>
      <c r="G31" s="2087">
        <v>0</v>
      </c>
      <c r="H31" s="2088"/>
      <c r="I31" s="2081"/>
      <c r="L31" s="2089"/>
      <c r="M31" s="2089"/>
      <c r="N31" s="2089"/>
      <c r="O31" s="2089"/>
      <c r="P31" s="2087"/>
      <c r="Q31" s="2090"/>
      <c r="R31" s="2090"/>
      <c r="S31" s="2090"/>
      <c r="T31" s="2090"/>
      <c r="U31" s="2090"/>
    </row>
    <row r="32" spans="1:21" s="2074" customFormat="1" ht="13.8">
      <c r="A32" s="2106"/>
      <c r="B32" s="2075" t="s">
        <v>1526</v>
      </c>
      <c r="C32" s="2085">
        <v>8555.2293599999994</v>
      </c>
      <c r="D32" s="2085">
        <v>2140.8126299999999</v>
      </c>
      <c r="E32" s="2085">
        <v>11139.53645</v>
      </c>
      <c r="F32" s="2085">
        <v>5766.3945600000006</v>
      </c>
      <c r="G32" s="2087">
        <v>27601.973000000002</v>
      </c>
      <c r="H32" s="2088"/>
      <c r="I32" s="2081"/>
      <c r="L32" s="2089"/>
      <c r="M32" s="2089"/>
      <c r="N32" s="2089"/>
      <c r="O32" s="2089"/>
      <c r="P32" s="2087"/>
      <c r="Q32" s="2090"/>
      <c r="R32" s="2090"/>
      <c r="S32" s="2090"/>
      <c r="T32" s="2090"/>
      <c r="U32" s="2090"/>
    </row>
    <row r="33" spans="1:21" s="2074" customFormat="1" ht="13.8">
      <c r="A33" s="2106"/>
      <c r="B33" s="2075" t="s">
        <v>1527</v>
      </c>
      <c r="C33" s="2085">
        <v>0</v>
      </c>
      <c r="D33" s="2085">
        <v>20.12913</v>
      </c>
      <c r="E33" s="2085">
        <v>3915.6528599999997</v>
      </c>
      <c r="F33" s="2085">
        <v>1938.4730300000001</v>
      </c>
      <c r="G33" s="2087">
        <v>5874.2550199999996</v>
      </c>
      <c r="H33" s="2088"/>
      <c r="I33" s="2081"/>
      <c r="L33" s="2089"/>
      <c r="M33" s="2089"/>
      <c r="N33" s="2089"/>
      <c r="O33" s="2089"/>
      <c r="P33" s="2087"/>
      <c r="Q33" s="2090"/>
      <c r="R33" s="2090"/>
      <c r="S33" s="2090"/>
      <c r="T33" s="2090"/>
      <c r="U33" s="2090"/>
    </row>
    <row r="34" spans="1:21" s="2074" customFormat="1" ht="13.8">
      <c r="A34" s="2106"/>
      <c r="B34" s="2075" t="s">
        <v>1528</v>
      </c>
      <c r="C34" s="2085">
        <v>23433.464199999999</v>
      </c>
      <c r="D34" s="2085">
        <v>0</v>
      </c>
      <c r="E34" s="2085">
        <v>0</v>
      </c>
      <c r="F34" s="2085">
        <v>12.505270000000001</v>
      </c>
      <c r="G34" s="2087">
        <v>23445.96947</v>
      </c>
      <c r="H34" s="2088"/>
      <c r="I34" s="2081"/>
      <c r="L34" s="2089"/>
      <c r="M34" s="2089"/>
      <c r="N34" s="2089"/>
      <c r="O34" s="2089"/>
      <c r="P34" s="2087"/>
      <c r="Q34" s="2090"/>
      <c r="R34" s="2090"/>
      <c r="S34" s="2090"/>
      <c r="T34" s="2090"/>
      <c r="U34" s="2090"/>
    </row>
    <row r="35" spans="1:21" s="2074" customFormat="1" ht="13.8">
      <c r="A35" s="2106"/>
      <c r="B35" s="2075" t="s">
        <v>1529</v>
      </c>
      <c r="C35" s="2085">
        <v>19043.764199999998</v>
      </c>
      <c r="D35" s="2085">
        <v>52040.357520000005</v>
      </c>
      <c r="E35" s="2085">
        <v>4666.5862300000008</v>
      </c>
      <c r="F35" s="2085">
        <v>41731.095569999998</v>
      </c>
      <c r="G35" s="2087">
        <v>117481.80352</v>
      </c>
      <c r="H35" s="2088"/>
      <c r="I35" s="2081"/>
      <c r="L35" s="2089"/>
      <c r="M35" s="2089"/>
      <c r="N35" s="2089"/>
      <c r="O35" s="2089"/>
      <c r="P35" s="2087"/>
      <c r="Q35" s="2090"/>
      <c r="R35" s="2090"/>
      <c r="S35" s="2090"/>
      <c r="T35" s="2090"/>
      <c r="U35" s="2090"/>
    </row>
    <row r="36" spans="1:21" s="2074" customFormat="1" ht="13.8">
      <c r="A36" s="2106"/>
      <c r="B36" s="2075" t="s">
        <v>1530</v>
      </c>
      <c r="C36" s="2085">
        <v>3401.3102200000003</v>
      </c>
      <c r="D36" s="2085">
        <v>9377.8351500000008</v>
      </c>
      <c r="E36" s="2085">
        <v>7852.7203899999995</v>
      </c>
      <c r="F36" s="2085">
        <v>7515.30818</v>
      </c>
      <c r="G36" s="2087">
        <v>28147.173940000001</v>
      </c>
      <c r="H36" s="2088"/>
      <c r="I36" s="2081"/>
      <c r="L36" s="2089"/>
      <c r="M36" s="2089"/>
      <c r="N36" s="2089"/>
      <c r="O36" s="2089"/>
      <c r="P36" s="2087"/>
      <c r="Q36" s="2090"/>
      <c r="R36" s="2090"/>
      <c r="S36" s="2090"/>
      <c r="T36" s="2090"/>
      <c r="U36" s="2090"/>
    </row>
    <row r="37" spans="1:21" s="2074" customFormat="1" ht="13.8">
      <c r="A37" s="2106"/>
      <c r="B37" s="2075" t="s">
        <v>1531</v>
      </c>
      <c r="C37" s="2085">
        <v>29578.032309999999</v>
      </c>
      <c r="D37" s="2085">
        <v>129040.03418</v>
      </c>
      <c r="E37" s="2085">
        <v>82310.305439999996</v>
      </c>
      <c r="F37" s="2085">
        <v>49416.069520000005</v>
      </c>
      <c r="G37" s="2087">
        <v>290344.44144999998</v>
      </c>
      <c r="H37" s="2088"/>
      <c r="I37" s="2081"/>
      <c r="L37" s="2089"/>
      <c r="M37" s="2089"/>
      <c r="N37" s="2089"/>
      <c r="O37" s="2089"/>
      <c r="P37" s="2087"/>
      <c r="Q37" s="2090"/>
      <c r="R37" s="2090"/>
      <c r="S37" s="2090"/>
      <c r="T37" s="2090"/>
      <c r="U37" s="2090"/>
    </row>
    <row r="38" spans="1:21" s="2074" customFormat="1" ht="13.8">
      <c r="A38" s="2106"/>
      <c r="B38" s="2075" t="s">
        <v>1532</v>
      </c>
      <c r="C38" s="2085">
        <v>1162.87547</v>
      </c>
      <c r="D38" s="2085">
        <v>2247.55062</v>
      </c>
      <c r="E38" s="2085">
        <v>1926.0266899999999</v>
      </c>
      <c r="F38" s="2085">
        <v>1275.7239999999999</v>
      </c>
      <c r="G38" s="2087">
        <v>6612.1767800000007</v>
      </c>
      <c r="H38" s="2088"/>
      <c r="I38" s="2081"/>
      <c r="L38" s="2089"/>
      <c r="M38" s="2089"/>
      <c r="N38" s="2089"/>
      <c r="O38" s="2089"/>
      <c r="P38" s="2087"/>
      <c r="Q38" s="2090"/>
      <c r="R38" s="2090"/>
      <c r="S38" s="2090"/>
      <c r="T38" s="2090"/>
      <c r="U38" s="2090"/>
    </row>
    <row r="39" spans="1:21" s="2074" customFormat="1" ht="13.8">
      <c r="A39" s="2106"/>
      <c r="B39" s="2075" t="s">
        <v>1533</v>
      </c>
      <c r="C39" s="2085">
        <v>0</v>
      </c>
      <c r="D39" s="2085">
        <v>0</v>
      </c>
      <c r="E39" s="2085">
        <v>5.4699099999999996</v>
      </c>
      <c r="F39" s="2085">
        <v>0</v>
      </c>
      <c r="G39" s="2087">
        <v>5.4699099999999996</v>
      </c>
      <c r="H39" s="2088"/>
      <c r="I39" s="2081"/>
      <c r="L39" s="2089"/>
      <c r="M39" s="2089"/>
      <c r="N39" s="2089"/>
      <c r="O39" s="2089"/>
      <c r="P39" s="2087"/>
      <c r="Q39" s="2090"/>
      <c r="R39" s="2090"/>
      <c r="S39" s="2090"/>
      <c r="T39" s="2090"/>
      <c r="U39" s="2090"/>
    </row>
    <row r="40" spans="1:21" s="2074" customFormat="1" ht="13.8">
      <c r="A40" s="2106"/>
      <c r="B40" s="2075" t="s">
        <v>1534</v>
      </c>
      <c r="C40" s="2085">
        <v>0</v>
      </c>
      <c r="D40" s="2085">
        <v>9282.7469499999988</v>
      </c>
      <c r="E40" s="2085">
        <v>1626.6397099999999</v>
      </c>
      <c r="F40" s="2085">
        <v>19.48854</v>
      </c>
      <c r="G40" s="2087">
        <v>10928.875199999999</v>
      </c>
      <c r="H40" s="2088"/>
      <c r="I40" s="2081"/>
      <c r="L40" s="2089"/>
      <c r="M40" s="2089"/>
      <c r="N40" s="2089"/>
      <c r="O40" s="2089"/>
      <c r="P40" s="2087"/>
      <c r="Q40" s="2090"/>
      <c r="R40" s="2090"/>
      <c r="S40" s="2090"/>
      <c r="T40" s="2090"/>
      <c r="U40" s="2090"/>
    </row>
    <row r="41" spans="1:21" s="2074" customFormat="1" ht="13.8">
      <c r="A41" s="2106"/>
      <c r="B41" s="2075" t="s">
        <v>1535</v>
      </c>
      <c r="C41" s="2085">
        <v>0</v>
      </c>
      <c r="D41" s="2085">
        <v>0</v>
      </c>
      <c r="E41" s="2085">
        <v>0</v>
      </c>
      <c r="F41" s="2085">
        <v>0</v>
      </c>
      <c r="G41" s="2087">
        <v>0</v>
      </c>
      <c r="H41" s="2088"/>
      <c r="I41" s="2081"/>
      <c r="L41" s="2089"/>
      <c r="M41" s="2089"/>
      <c r="N41" s="2089"/>
      <c r="O41" s="2089"/>
      <c r="P41" s="2087"/>
      <c r="Q41" s="2090"/>
      <c r="R41" s="2090"/>
      <c r="S41" s="2090"/>
      <c r="T41" s="2090"/>
      <c r="U41" s="2090"/>
    </row>
    <row r="42" spans="1:21" s="2074" customFormat="1" ht="13.8">
      <c r="A42" s="2106"/>
      <c r="B42" s="2082" t="s">
        <v>1536</v>
      </c>
      <c r="C42" s="2094">
        <v>85174.675759999998</v>
      </c>
      <c r="D42" s="2094">
        <v>204149.46618000002</v>
      </c>
      <c r="E42" s="2094">
        <v>113442.93768</v>
      </c>
      <c r="F42" s="2094">
        <v>107675.05867</v>
      </c>
      <c r="G42" s="2087">
        <v>510442.13829000003</v>
      </c>
      <c r="H42" s="2088"/>
      <c r="I42" s="2081"/>
      <c r="L42" s="2087"/>
      <c r="M42" s="2087"/>
      <c r="N42" s="2087"/>
      <c r="O42" s="2087"/>
      <c r="P42" s="2087"/>
      <c r="Q42" s="2090"/>
      <c r="R42" s="2090"/>
      <c r="S42" s="2090"/>
      <c r="T42" s="2090"/>
      <c r="U42" s="2090"/>
    </row>
    <row r="43" spans="1:21" s="2074" customFormat="1" ht="13.8">
      <c r="A43" s="2106"/>
      <c r="B43" s="2075" t="s">
        <v>1527</v>
      </c>
      <c r="C43" s="2085">
        <v>0</v>
      </c>
      <c r="D43" s="2085">
        <v>0</v>
      </c>
      <c r="E43" s="2085">
        <v>0</v>
      </c>
      <c r="F43" s="2085">
        <v>0</v>
      </c>
      <c r="G43" s="2087">
        <v>0</v>
      </c>
      <c r="H43" s="2088"/>
      <c r="I43" s="2081"/>
      <c r="L43" s="2089"/>
      <c r="M43" s="2089"/>
      <c r="N43" s="2089"/>
      <c r="O43" s="2089"/>
      <c r="P43" s="2087"/>
      <c r="Q43" s="2090"/>
      <c r="R43" s="2090"/>
      <c r="S43" s="2090"/>
      <c r="T43" s="2090"/>
      <c r="U43" s="2090"/>
    </row>
    <row r="44" spans="1:21" s="2074" customFormat="1" ht="13.8">
      <c r="A44" s="2106"/>
      <c r="B44" s="2075" t="s">
        <v>1537</v>
      </c>
      <c r="C44" s="2085">
        <v>0</v>
      </c>
      <c r="D44" s="2085">
        <v>0</v>
      </c>
      <c r="E44" s="2085">
        <v>0</v>
      </c>
      <c r="F44" s="2085">
        <v>0</v>
      </c>
      <c r="G44" s="2087">
        <v>0</v>
      </c>
      <c r="H44" s="2088"/>
      <c r="I44" s="2081"/>
      <c r="L44" s="2089"/>
      <c r="M44" s="2089"/>
      <c r="N44" s="2089"/>
      <c r="O44" s="2089"/>
      <c r="P44" s="2087"/>
      <c r="Q44" s="2090"/>
      <c r="R44" s="2090"/>
      <c r="S44" s="2090"/>
      <c r="T44" s="2090"/>
      <c r="U44" s="2090"/>
    </row>
    <row r="45" spans="1:21" s="2074" customFormat="1" ht="13.8">
      <c r="A45" s="2106"/>
      <c r="B45" s="2075" t="s">
        <v>1523</v>
      </c>
      <c r="C45" s="2085">
        <v>4771.4343499999995</v>
      </c>
      <c r="D45" s="2085">
        <v>71957.223590000009</v>
      </c>
      <c r="E45" s="2085">
        <v>13837.97595</v>
      </c>
      <c r="F45" s="2085">
        <v>22308.096160000001</v>
      </c>
      <c r="G45" s="2087">
        <v>112874.73005</v>
      </c>
      <c r="H45" s="2088"/>
      <c r="I45" s="2081"/>
      <c r="L45" s="2089"/>
      <c r="M45" s="2089"/>
      <c r="N45" s="2089"/>
      <c r="O45" s="2089"/>
      <c r="P45" s="2087"/>
      <c r="Q45" s="2090"/>
      <c r="R45" s="2090"/>
      <c r="S45" s="2090"/>
      <c r="T45" s="2090"/>
      <c r="U45" s="2090"/>
    </row>
    <row r="46" spans="1:21" s="2074" customFormat="1" ht="13.8">
      <c r="A46" s="2106"/>
      <c r="B46" s="2075" t="s">
        <v>1538</v>
      </c>
      <c r="C46" s="2085">
        <v>0</v>
      </c>
      <c r="D46" s="2085">
        <v>0</v>
      </c>
      <c r="E46" s="2085">
        <v>0</v>
      </c>
      <c r="F46" s="2085">
        <v>0</v>
      </c>
      <c r="G46" s="2087">
        <v>0</v>
      </c>
      <c r="H46" s="2088"/>
      <c r="I46" s="2081"/>
      <c r="L46" s="2089"/>
      <c r="M46" s="2089"/>
      <c r="N46" s="2089"/>
      <c r="O46" s="2089"/>
      <c r="P46" s="2087"/>
      <c r="Q46" s="2090"/>
      <c r="R46" s="2090"/>
      <c r="S46" s="2090"/>
      <c r="T46" s="2090"/>
      <c r="U46" s="2090"/>
    </row>
    <row r="47" spans="1:21" s="2074" customFormat="1" ht="13.8">
      <c r="A47" s="2106"/>
      <c r="B47" s="2075" t="s">
        <v>1534</v>
      </c>
      <c r="C47" s="2085">
        <v>985.58600000000001</v>
      </c>
      <c r="D47" s="2085">
        <v>10948.96</v>
      </c>
      <c r="E47" s="2085">
        <v>17494.136690000003</v>
      </c>
      <c r="F47" s="2085">
        <v>13339.14143</v>
      </c>
      <c r="G47" s="2087">
        <v>42767.824119999997</v>
      </c>
      <c r="H47" s="2088"/>
      <c r="I47" s="2081"/>
      <c r="L47" s="2089"/>
      <c r="M47" s="2089"/>
      <c r="N47" s="2089"/>
      <c r="O47" s="2089"/>
      <c r="P47" s="2087"/>
      <c r="Q47" s="2090"/>
      <c r="R47" s="2090"/>
      <c r="S47" s="2090"/>
      <c r="T47" s="2090"/>
      <c r="U47" s="2090"/>
    </row>
    <row r="48" spans="1:21" s="2074" customFormat="1" ht="13.8">
      <c r="A48" s="2082" t="s">
        <v>376</v>
      </c>
      <c r="B48" s="2082"/>
      <c r="C48" s="2094">
        <v>90931.696110000004</v>
      </c>
      <c r="D48" s="2094">
        <v>287055.64976999996</v>
      </c>
      <c r="E48" s="2094">
        <v>144775.05031999998</v>
      </c>
      <c r="F48" s="2094">
        <v>143322.29626</v>
      </c>
      <c r="G48" s="2087">
        <v>666084.69246000005</v>
      </c>
      <c r="H48" s="2088"/>
      <c r="I48" s="2081"/>
      <c r="L48" s="2087"/>
      <c r="M48" s="2087"/>
      <c r="N48" s="2087"/>
      <c r="O48" s="2087"/>
      <c r="P48" s="2087"/>
      <c r="Q48" s="2090"/>
      <c r="R48" s="2090"/>
      <c r="S48" s="2090"/>
      <c r="T48" s="2090"/>
      <c r="U48" s="2090"/>
    </row>
    <row r="49" spans="1:21" s="2074" customFormat="1" ht="13.8">
      <c r="A49" s="2082"/>
      <c r="B49" s="2082"/>
      <c r="C49" s="2094"/>
      <c r="D49" s="2094"/>
      <c r="E49" s="2095"/>
      <c r="F49" s="2094"/>
      <c r="G49" s="2087"/>
      <c r="H49" s="2088"/>
      <c r="I49" s="2081"/>
      <c r="L49" s="2087"/>
      <c r="M49" s="2087"/>
      <c r="N49" s="2087"/>
      <c r="O49" s="2087"/>
      <c r="P49" s="2087"/>
      <c r="Q49" s="2090"/>
      <c r="R49" s="2090"/>
      <c r="S49" s="2090"/>
      <c r="T49" s="2090"/>
      <c r="U49" s="2090"/>
    </row>
    <row r="50" spans="1:21" s="2074" customFormat="1" ht="13.8">
      <c r="A50" s="2082" t="s">
        <v>1539</v>
      </c>
      <c r="B50" s="2082"/>
      <c r="C50" s="2085"/>
      <c r="D50" s="2085"/>
      <c r="E50" s="2086"/>
      <c r="F50" s="2085"/>
      <c r="G50" s="2087"/>
      <c r="H50" s="2088"/>
      <c r="I50" s="2081"/>
      <c r="L50" s="2089"/>
      <c r="M50" s="2089"/>
      <c r="N50" s="2089"/>
      <c r="O50" s="2089"/>
      <c r="P50" s="2087"/>
      <c r="Q50" s="2090"/>
      <c r="R50" s="2090"/>
      <c r="S50" s="2090"/>
      <c r="T50" s="2090"/>
      <c r="U50" s="2090"/>
    </row>
    <row r="51" spans="1:21" s="2074" customFormat="1" ht="13.8">
      <c r="A51" s="2075"/>
      <c r="B51" s="2075" t="s">
        <v>1540</v>
      </c>
      <c r="C51" s="2085">
        <v>41826.232000000004</v>
      </c>
      <c r="D51" s="2085">
        <v>55467.7</v>
      </c>
      <c r="E51" s="2086">
        <v>96242</v>
      </c>
      <c r="F51" s="2086">
        <v>19290.723999999998</v>
      </c>
      <c r="G51" s="2087">
        <v>212826.65599999999</v>
      </c>
      <c r="H51" s="2088"/>
      <c r="I51" s="2081"/>
      <c r="L51" s="2089"/>
      <c r="M51" s="2089"/>
      <c r="N51" s="2089"/>
      <c r="O51" s="2089"/>
      <c r="P51" s="2087"/>
      <c r="Q51" s="2090"/>
      <c r="R51" s="2090"/>
      <c r="S51" s="2090"/>
      <c r="T51" s="2090"/>
      <c r="U51" s="2090"/>
    </row>
    <row r="52" spans="1:21" s="2074" customFormat="1" ht="13.8">
      <c r="A52" s="2075"/>
      <c r="B52" s="2075" t="s">
        <v>1541</v>
      </c>
      <c r="C52" s="2085">
        <v>1.1E-4</v>
      </c>
      <c r="D52" s="2086">
        <v>350731.56202999997</v>
      </c>
      <c r="E52" s="2086">
        <v>0</v>
      </c>
      <c r="F52" s="2086">
        <v>374180</v>
      </c>
      <c r="G52" s="2087">
        <v>724911.56213999994</v>
      </c>
      <c r="H52" s="2088"/>
      <c r="I52" s="2081"/>
      <c r="L52" s="2089"/>
      <c r="M52" s="2089"/>
      <c r="N52" s="2089"/>
      <c r="O52" s="2089"/>
      <c r="P52" s="2087"/>
      <c r="Q52" s="2090"/>
      <c r="R52" s="2090"/>
      <c r="S52" s="2090"/>
      <c r="T52" s="2090"/>
      <c r="U52" s="2090"/>
    </row>
    <row r="53" spans="1:21" s="2074" customFormat="1" ht="14.4" customHeight="1">
      <c r="A53" s="2075"/>
      <c r="B53" s="2075" t="s">
        <v>1542</v>
      </c>
      <c r="C53" s="2085">
        <v>8365.2464</v>
      </c>
      <c r="D53" s="2085">
        <v>11224.01267</v>
      </c>
      <c r="E53" s="2085">
        <v>19248.400000000001</v>
      </c>
      <c r="F53" s="2085">
        <v>3858.1447899999998</v>
      </c>
      <c r="G53" s="2087">
        <v>42695.80386</v>
      </c>
      <c r="H53" s="2088"/>
      <c r="I53" s="2081"/>
      <c r="J53" s="2081"/>
      <c r="L53" s="2089"/>
      <c r="M53" s="2089"/>
      <c r="N53" s="2089"/>
      <c r="O53" s="2089"/>
      <c r="P53" s="2087"/>
      <c r="Q53" s="2090"/>
      <c r="R53" s="2090"/>
      <c r="S53" s="2090"/>
      <c r="T53" s="2090"/>
      <c r="U53" s="2090"/>
    </row>
    <row r="54" spans="1:21" s="2074" customFormat="1" ht="13.8">
      <c r="A54" s="2075"/>
      <c r="B54" s="2114" t="s">
        <v>1543</v>
      </c>
      <c r="C54" s="2085">
        <v>53440.446049999999</v>
      </c>
      <c r="D54" s="2086">
        <v>226480.37774</v>
      </c>
      <c r="E54" s="2086">
        <v>204304.56802000001</v>
      </c>
      <c r="F54" s="2086">
        <v>204655.34886000003</v>
      </c>
      <c r="G54" s="2087">
        <v>688880.74066999997</v>
      </c>
      <c r="H54" s="2088"/>
      <c r="I54" s="2081"/>
      <c r="L54" s="2089"/>
      <c r="M54" s="2089"/>
      <c r="N54" s="2089"/>
      <c r="O54" s="2089"/>
      <c r="P54" s="2087"/>
      <c r="Q54" s="2090"/>
      <c r="R54" s="2090"/>
      <c r="S54" s="2090"/>
      <c r="T54" s="2090"/>
      <c r="U54" s="2090"/>
    </row>
    <row r="55" spans="1:21" s="2074" customFormat="1" ht="13.8">
      <c r="A55" s="2075"/>
      <c r="B55" s="2075" t="s">
        <v>1544</v>
      </c>
      <c r="C55" s="2085">
        <v>0</v>
      </c>
      <c r="D55" s="2086">
        <v>4963.9206599999998</v>
      </c>
      <c r="E55" s="2086">
        <v>59250.11361</v>
      </c>
      <c r="F55" s="2086">
        <v>219058.85298</v>
      </c>
      <c r="G55" s="2087">
        <v>283272.88725000003</v>
      </c>
      <c r="H55" s="2088"/>
      <c r="I55" s="2081"/>
      <c r="L55" s="2089"/>
      <c r="M55" s="2089"/>
      <c r="N55" s="2089"/>
      <c r="O55" s="2089"/>
      <c r="P55" s="2087"/>
      <c r="Q55" s="2090"/>
      <c r="R55" s="2090"/>
      <c r="S55" s="2090"/>
      <c r="T55" s="2090"/>
      <c r="U55" s="2090"/>
    </row>
    <row r="56" spans="1:21" s="2074" customFormat="1" ht="13.8">
      <c r="A56" s="2075"/>
      <c r="B56" s="2075" t="s">
        <v>1545</v>
      </c>
      <c r="C56" s="2085">
        <v>40410.873189999998</v>
      </c>
      <c r="D56" s="2086">
        <v>96097.245699999999</v>
      </c>
      <c r="E56" s="2086">
        <v>99274.86378</v>
      </c>
      <c r="F56" s="2086">
        <v>98672.683919999996</v>
      </c>
      <c r="G56" s="2087">
        <v>334455.66658999998</v>
      </c>
      <c r="H56" s="2088"/>
      <c r="I56" s="2081"/>
      <c r="L56" s="2089"/>
      <c r="M56" s="2089"/>
      <c r="N56" s="2089"/>
      <c r="O56" s="2089"/>
      <c r="P56" s="2087"/>
      <c r="Q56" s="2090"/>
      <c r="R56" s="2090"/>
      <c r="S56" s="2090"/>
      <c r="T56" s="2090"/>
      <c r="U56" s="2090"/>
    </row>
    <row r="57" spans="1:21" s="2074" customFormat="1" ht="13.8">
      <c r="A57" s="2115" t="s">
        <v>1546</v>
      </c>
      <c r="B57" s="2115"/>
      <c r="C57" s="2116">
        <v>144042.79775</v>
      </c>
      <c r="D57" s="2117">
        <v>744964.81880000001</v>
      </c>
      <c r="E57" s="2117">
        <v>478319.94541000004</v>
      </c>
      <c r="F57" s="2117">
        <v>919715.75454999995</v>
      </c>
      <c r="G57" s="2099">
        <v>2287043.3165100003</v>
      </c>
      <c r="H57" s="2088"/>
      <c r="I57" s="2081"/>
      <c r="L57" s="2087"/>
      <c r="M57" s="2087"/>
      <c r="N57" s="2087"/>
      <c r="O57" s="2087"/>
      <c r="P57" s="2087"/>
      <c r="Q57" s="2090"/>
      <c r="R57" s="2090"/>
      <c r="S57" s="2090"/>
      <c r="T57" s="2090"/>
      <c r="U57" s="2090"/>
    </row>
    <row r="58" spans="1:21" s="2074" customFormat="1" thickBot="1">
      <c r="A58" s="2118" t="s">
        <v>1547</v>
      </c>
      <c r="B58" s="2118"/>
      <c r="C58" s="2119">
        <v>234974.49386000002</v>
      </c>
      <c r="D58" s="2120">
        <v>1032020.46857</v>
      </c>
      <c r="E58" s="2120">
        <v>623094.99572999997</v>
      </c>
      <c r="F58" s="2120">
        <v>1063038.0508099999</v>
      </c>
      <c r="G58" s="2121">
        <v>2953128.0089699998</v>
      </c>
      <c r="H58" s="2088"/>
      <c r="I58" s="2081"/>
      <c r="L58" s="2087"/>
      <c r="M58" s="2087"/>
      <c r="N58" s="2087"/>
      <c r="O58" s="2087"/>
      <c r="P58" s="2087"/>
      <c r="Q58" s="2090"/>
      <c r="R58" s="2090"/>
      <c r="S58" s="2090"/>
      <c r="T58" s="2090"/>
      <c r="U58" s="2090"/>
    </row>
    <row r="59" spans="1:21" s="2074" customFormat="1" ht="13.8" customHeight="1">
      <c r="A59" s="2122" t="s">
        <v>198</v>
      </c>
      <c r="B59" s="2112"/>
      <c r="C59" s="2112"/>
      <c r="D59" s="2112"/>
      <c r="E59" s="2112"/>
      <c r="F59" s="2112"/>
      <c r="G59" s="2112"/>
      <c r="H59" s="2075"/>
      <c r="I59" s="2081"/>
      <c r="Q59" s="2090"/>
      <c r="R59" s="2090"/>
      <c r="S59" s="2090"/>
      <c r="T59" s="2090"/>
      <c r="U59" s="2090"/>
    </row>
    <row r="60" spans="1:21" s="2074" customFormat="1" ht="13.8" customHeight="1">
      <c r="A60" s="2112"/>
      <c r="B60" s="2112"/>
      <c r="C60" s="2112"/>
      <c r="D60" s="2112"/>
      <c r="E60" s="2112"/>
      <c r="F60" s="2112"/>
      <c r="G60" s="2112"/>
      <c r="H60" s="2075"/>
      <c r="I60" s="2081"/>
      <c r="Q60" s="2090"/>
      <c r="R60" s="2090"/>
      <c r="S60" s="2090"/>
      <c r="T60" s="2090"/>
      <c r="U60" s="2090"/>
    </row>
    <row r="61" spans="1:21" s="2074" customFormat="1" ht="13.8">
      <c r="I61" s="2123"/>
    </row>
    <row r="62" spans="1:21" s="2074" customFormat="1" ht="13.8">
      <c r="I62" s="2123"/>
    </row>
    <row r="63" spans="1:21" s="2074" customFormat="1" ht="13.8">
      <c r="I63" s="2123"/>
    </row>
    <row r="64" spans="1:21" s="2074" customFormat="1" ht="13.8">
      <c r="I64" s="2123"/>
    </row>
    <row r="65" spans="9:9" s="2074" customFormat="1" ht="13.8">
      <c r="I65" s="2123"/>
    </row>
    <row r="66" spans="9:9" s="2074" customFormat="1" ht="13.8">
      <c r="I66" s="2123"/>
    </row>
    <row r="67" spans="9:9" s="2074" customFormat="1" ht="13.8">
      <c r="I67" s="2123"/>
    </row>
    <row r="68" spans="9:9" s="2074" customFormat="1" ht="13.8">
      <c r="I68" s="2123"/>
    </row>
    <row r="69" spans="9:9" s="2074" customFormat="1" ht="13.8">
      <c r="I69" s="2123"/>
    </row>
    <row r="70" spans="9:9" s="2074" customFormat="1" ht="13.8">
      <c r="I70" s="2123"/>
    </row>
    <row r="71" spans="9:9" s="2074" customFormat="1" ht="13.8">
      <c r="I71" s="2123"/>
    </row>
    <row r="72" spans="9:9" s="2074" customFormat="1" ht="13.8">
      <c r="I72" s="2123"/>
    </row>
    <row r="73" spans="9:9" s="2074" customFormat="1" ht="13.8">
      <c r="I73" s="2123"/>
    </row>
    <row r="74" spans="9:9" s="2074" customFormat="1" ht="13.8">
      <c r="I74" s="2123"/>
    </row>
    <row r="75" spans="9:9" s="2074" customFormat="1" ht="13.8">
      <c r="I75" s="2123"/>
    </row>
    <row r="76" spans="9:9" s="2074" customFormat="1" ht="13.8">
      <c r="I76" s="2123"/>
    </row>
    <row r="77" spans="9:9" s="2074" customFormat="1" ht="13.8">
      <c r="I77" s="2123"/>
    </row>
    <row r="78" spans="9:9" s="2074" customFormat="1" ht="13.8">
      <c r="I78" s="2123"/>
    </row>
    <row r="79" spans="9:9" s="2074" customFormat="1" ht="13.8">
      <c r="I79" s="2123"/>
    </row>
    <row r="80" spans="9:9" s="2074" customFormat="1" ht="13.8">
      <c r="I80" s="2123"/>
    </row>
    <row r="81" spans="9:9" s="2074" customFormat="1" ht="13.8">
      <c r="I81" s="2123"/>
    </row>
    <row r="82" spans="9:9" s="2074" customFormat="1" ht="13.8">
      <c r="I82" s="2123"/>
    </row>
    <row r="83" spans="9:9" s="2074" customFormat="1" ht="13.8">
      <c r="I83" s="2123"/>
    </row>
    <row r="84" spans="9:9" s="2074" customFormat="1" ht="13.8">
      <c r="I84" s="2123"/>
    </row>
    <row r="85" spans="9:9" s="2074" customFormat="1" ht="13.8">
      <c r="I85" s="2123"/>
    </row>
    <row r="86" spans="9:9" s="2074" customFormat="1" ht="13.8">
      <c r="I86" s="2123"/>
    </row>
    <row r="87" spans="9:9" s="2074" customFormat="1" ht="13.8">
      <c r="I87" s="2123"/>
    </row>
    <row r="88" spans="9:9" s="2074" customFormat="1" ht="13.8">
      <c r="I88" s="2123"/>
    </row>
    <row r="89" spans="9:9" s="2074" customFormat="1" ht="13.8">
      <c r="I89" s="2123"/>
    </row>
    <row r="90" spans="9:9" s="2074" customFormat="1" ht="13.8">
      <c r="I90" s="2123"/>
    </row>
    <row r="91" spans="9:9" s="2074" customFormat="1" ht="13.8">
      <c r="I91" s="2123"/>
    </row>
    <row r="92" spans="9:9" s="2074" customFormat="1" ht="13.8">
      <c r="I92" s="2123"/>
    </row>
    <row r="93" spans="9:9" s="2074" customFormat="1" ht="13.8">
      <c r="I93" s="2123"/>
    </row>
    <row r="152" spans="2:2">
      <c r="B152" s="2067" t="s">
        <v>234</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0D587-D510-4FB7-AC13-78ACD826C60E}">
  <dimension ref="A1:N140"/>
  <sheetViews>
    <sheetView zoomScaleNormal="100" workbookViewId="0">
      <pane ySplit="6" topLeftCell="A7" activePane="bottomLeft" state="frozen"/>
      <selection activeCell="C31" sqref="C31"/>
      <selection pane="bottomLeft"/>
    </sheetView>
  </sheetViews>
  <sheetFormatPr baseColWidth="10" defaultColWidth="11.44140625" defaultRowHeight="14.4"/>
  <cols>
    <col min="1" max="1" width="5.6640625" style="2124" customWidth="1"/>
    <col min="2" max="2" width="33.5546875" style="2124" customWidth="1"/>
    <col min="3" max="3" width="13.77734375" style="2125" customWidth="1"/>
    <col min="4" max="7" width="13.77734375" style="2126" customWidth="1"/>
    <col min="8" max="8" width="11.44140625" style="2124"/>
    <col min="9" max="9" width="5.5546875" style="2124" customWidth="1"/>
    <col min="10" max="256" width="11.44140625" style="2067"/>
    <col min="257" max="257" width="5.6640625" style="2067" customWidth="1"/>
    <col min="258" max="258" width="33.5546875" style="2067" customWidth="1"/>
    <col min="259" max="263" width="13.77734375" style="2067" customWidth="1"/>
    <col min="264" max="264" width="11.44140625" style="2067"/>
    <col min="265" max="265" width="5.5546875" style="2067" customWidth="1"/>
    <col min="266" max="512" width="11.44140625" style="2067"/>
    <col min="513" max="513" width="5.6640625" style="2067" customWidth="1"/>
    <col min="514" max="514" width="33.5546875" style="2067" customWidth="1"/>
    <col min="515" max="519" width="13.77734375" style="2067" customWidth="1"/>
    <col min="520" max="520" width="11.44140625" style="2067"/>
    <col min="521" max="521" width="5.5546875" style="2067" customWidth="1"/>
    <col min="522" max="768" width="11.44140625" style="2067"/>
    <col min="769" max="769" width="5.6640625" style="2067" customWidth="1"/>
    <col min="770" max="770" width="33.5546875" style="2067" customWidth="1"/>
    <col min="771" max="775" width="13.77734375" style="2067" customWidth="1"/>
    <col min="776" max="776" width="11.44140625" style="2067"/>
    <col min="777" max="777" width="5.5546875" style="2067" customWidth="1"/>
    <col min="778" max="1024" width="11.44140625" style="2067"/>
    <col min="1025" max="1025" width="5.6640625" style="2067" customWidth="1"/>
    <col min="1026" max="1026" width="33.5546875" style="2067" customWidth="1"/>
    <col min="1027" max="1031" width="13.77734375" style="2067" customWidth="1"/>
    <col min="1032" max="1032" width="11.44140625" style="2067"/>
    <col min="1033" max="1033" width="5.5546875" style="2067" customWidth="1"/>
    <col min="1034" max="1280" width="11.44140625" style="2067"/>
    <col min="1281" max="1281" width="5.6640625" style="2067" customWidth="1"/>
    <col min="1282" max="1282" width="33.5546875" style="2067" customWidth="1"/>
    <col min="1283" max="1287" width="13.77734375" style="2067" customWidth="1"/>
    <col min="1288" max="1288" width="11.44140625" style="2067"/>
    <col min="1289" max="1289" width="5.5546875" style="2067" customWidth="1"/>
    <col min="1290" max="1536" width="11.44140625" style="2067"/>
    <col min="1537" max="1537" width="5.6640625" style="2067" customWidth="1"/>
    <col min="1538" max="1538" width="33.5546875" style="2067" customWidth="1"/>
    <col min="1539" max="1543" width="13.77734375" style="2067" customWidth="1"/>
    <col min="1544" max="1544" width="11.44140625" style="2067"/>
    <col min="1545" max="1545" width="5.5546875" style="2067" customWidth="1"/>
    <col min="1546" max="1792" width="11.44140625" style="2067"/>
    <col min="1793" max="1793" width="5.6640625" style="2067" customWidth="1"/>
    <col min="1794" max="1794" width="33.5546875" style="2067" customWidth="1"/>
    <col min="1795" max="1799" width="13.77734375" style="2067" customWidth="1"/>
    <col min="1800" max="1800" width="11.44140625" style="2067"/>
    <col min="1801" max="1801" width="5.5546875" style="2067" customWidth="1"/>
    <col min="1802" max="2048" width="11.44140625" style="2067"/>
    <col min="2049" max="2049" width="5.6640625" style="2067" customWidth="1"/>
    <col min="2050" max="2050" width="33.5546875" style="2067" customWidth="1"/>
    <col min="2051" max="2055" width="13.77734375" style="2067" customWidth="1"/>
    <col min="2056" max="2056" width="11.44140625" style="2067"/>
    <col min="2057" max="2057" width="5.5546875" style="2067" customWidth="1"/>
    <col min="2058" max="2304" width="11.44140625" style="2067"/>
    <col min="2305" max="2305" width="5.6640625" style="2067" customWidth="1"/>
    <col min="2306" max="2306" width="33.5546875" style="2067" customWidth="1"/>
    <col min="2307" max="2311" width="13.77734375" style="2067" customWidth="1"/>
    <col min="2312" max="2312" width="11.44140625" style="2067"/>
    <col min="2313" max="2313" width="5.5546875" style="2067" customWidth="1"/>
    <col min="2314" max="2560" width="11.44140625" style="2067"/>
    <col min="2561" max="2561" width="5.6640625" style="2067" customWidth="1"/>
    <col min="2562" max="2562" width="33.5546875" style="2067" customWidth="1"/>
    <col min="2563" max="2567" width="13.77734375" style="2067" customWidth="1"/>
    <col min="2568" max="2568" width="11.44140625" style="2067"/>
    <col min="2569" max="2569" width="5.5546875" style="2067" customWidth="1"/>
    <col min="2570" max="2816" width="11.44140625" style="2067"/>
    <col min="2817" max="2817" width="5.6640625" style="2067" customWidth="1"/>
    <col min="2818" max="2818" width="33.5546875" style="2067" customWidth="1"/>
    <col min="2819" max="2823" width="13.77734375" style="2067" customWidth="1"/>
    <col min="2824" max="2824" width="11.44140625" style="2067"/>
    <col min="2825" max="2825" width="5.5546875" style="2067" customWidth="1"/>
    <col min="2826" max="3072" width="11.44140625" style="2067"/>
    <col min="3073" max="3073" width="5.6640625" style="2067" customWidth="1"/>
    <col min="3074" max="3074" width="33.5546875" style="2067" customWidth="1"/>
    <col min="3075" max="3079" width="13.77734375" style="2067" customWidth="1"/>
    <col min="3080" max="3080" width="11.44140625" style="2067"/>
    <col min="3081" max="3081" width="5.5546875" style="2067" customWidth="1"/>
    <col min="3082" max="3328" width="11.44140625" style="2067"/>
    <col min="3329" max="3329" width="5.6640625" style="2067" customWidth="1"/>
    <col min="3330" max="3330" width="33.5546875" style="2067" customWidth="1"/>
    <col min="3331" max="3335" width="13.77734375" style="2067" customWidth="1"/>
    <col min="3336" max="3336" width="11.44140625" style="2067"/>
    <col min="3337" max="3337" width="5.5546875" style="2067" customWidth="1"/>
    <col min="3338" max="3584" width="11.44140625" style="2067"/>
    <col min="3585" max="3585" width="5.6640625" style="2067" customWidth="1"/>
    <col min="3586" max="3586" width="33.5546875" style="2067" customWidth="1"/>
    <col min="3587" max="3591" width="13.77734375" style="2067" customWidth="1"/>
    <col min="3592" max="3592" width="11.44140625" style="2067"/>
    <col min="3593" max="3593" width="5.5546875" style="2067" customWidth="1"/>
    <col min="3594" max="3840" width="11.44140625" style="2067"/>
    <col min="3841" max="3841" width="5.6640625" style="2067" customWidth="1"/>
    <col min="3842" max="3842" width="33.5546875" style="2067" customWidth="1"/>
    <col min="3843" max="3847" width="13.77734375" style="2067" customWidth="1"/>
    <col min="3848" max="3848" width="11.44140625" style="2067"/>
    <col min="3849" max="3849" width="5.5546875" style="2067" customWidth="1"/>
    <col min="3850" max="4096" width="11.44140625" style="2067"/>
    <col min="4097" max="4097" width="5.6640625" style="2067" customWidth="1"/>
    <col min="4098" max="4098" width="33.5546875" style="2067" customWidth="1"/>
    <col min="4099" max="4103" width="13.77734375" style="2067" customWidth="1"/>
    <col min="4104" max="4104" width="11.44140625" style="2067"/>
    <col min="4105" max="4105" width="5.5546875" style="2067" customWidth="1"/>
    <col min="4106" max="4352" width="11.44140625" style="2067"/>
    <col min="4353" max="4353" width="5.6640625" style="2067" customWidth="1"/>
    <col min="4354" max="4354" width="33.5546875" style="2067" customWidth="1"/>
    <col min="4355" max="4359" width="13.77734375" style="2067" customWidth="1"/>
    <col min="4360" max="4360" width="11.44140625" style="2067"/>
    <col min="4361" max="4361" width="5.5546875" style="2067" customWidth="1"/>
    <col min="4362" max="4608" width="11.44140625" style="2067"/>
    <col min="4609" max="4609" width="5.6640625" style="2067" customWidth="1"/>
    <col min="4610" max="4610" width="33.5546875" style="2067" customWidth="1"/>
    <col min="4611" max="4615" width="13.77734375" style="2067" customWidth="1"/>
    <col min="4616" max="4616" width="11.44140625" style="2067"/>
    <col min="4617" max="4617" width="5.5546875" style="2067" customWidth="1"/>
    <col min="4618" max="4864" width="11.44140625" style="2067"/>
    <col min="4865" max="4865" width="5.6640625" style="2067" customWidth="1"/>
    <col min="4866" max="4866" width="33.5546875" style="2067" customWidth="1"/>
    <col min="4867" max="4871" width="13.77734375" style="2067" customWidth="1"/>
    <col min="4872" max="4872" width="11.44140625" style="2067"/>
    <col min="4873" max="4873" width="5.5546875" style="2067" customWidth="1"/>
    <col min="4874" max="5120" width="11.44140625" style="2067"/>
    <col min="5121" max="5121" width="5.6640625" style="2067" customWidth="1"/>
    <col min="5122" max="5122" width="33.5546875" style="2067" customWidth="1"/>
    <col min="5123" max="5127" width="13.77734375" style="2067" customWidth="1"/>
    <col min="5128" max="5128" width="11.44140625" style="2067"/>
    <col min="5129" max="5129" width="5.5546875" style="2067" customWidth="1"/>
    <col min="5130" max="5376" width="11.44140625" style="2067"/>
    <col min="5377" max="5377" width="5.6640625" style="2067" customWidth="1"/>
    <col min="5378" max="5378" width="33.5546875" style="2067" customWidth="1"/>
    <col min="5379" max="5383" width="13.77734375" style="2067" customWidth="1"/>
    <col min="5384" max="5384" width="11.44140625" style="2067"/>
    <col min="5385" max="5385" width="5.5546875" style="2067" customWidth="1"/>
    <col min="5386" max="5632" width="11.44140625" style="2067"/>
    <col min="5633" max="5633" width="5.6640625" style="2067" customWidth="1"/>
    <col min="5634" max="5634" width="33.5546875" style="2067" customWidth="1"/>
    <col min="5635" max="5639" width="13.77734375" style="2067" customWidth="1"/>
    <col min="5640" max="5640" width="11.44140625" style="2067"/>
    <col min="5641" max="5641" width="5.5546875" style="2067" customWidth="1"/>
    <col min="5642" max="5888" width="11.44140625" style="2067"/>
    <col min="5889" max="5889" width="5.6640625" style="2067" customWidth="1"/>
    <col min="5890" max="5890" width="33.5546875" style="2067" customWidth="1"/>
    <col min="5891" max="5895" width="13.77734375" style="2067" customWidth="1"/>
    <col min="5896" max="5896" width="11.44140625" style="2067"/>
    <col min="5897" max="5897" width="5.5546875" style="2067" customWidth="1"/>
    <col min="5898" max="6144" width="11.44140625" style="2067"/>
    <col min="6145" max="6145" width="5.6640625" style="2067" customWidth="1"/>
    <col min="6146" max="6146" width="33.5546875" style="2067" customWidth="1"/>
    <col min="6147" max="6151" width="13.77734375" style="2067" customWidth="1"/>
    <col min="6152" max="6152" width="11.44140625" style="2067"/>
    <col min="6153" max="6153" width="5.5546875" style="2067" customWidth="1"/>
    <col min="6154" max="6400" width="11.44140625" style="2067"/>
    <col min="6401" max="6401" width="5.6640625" style="2067" customWidth="1"/>
    <col min="6402" max="6402" width="33.5546875" style="2067" customWidth="1"/>
    <col min="6403" max="6407" width="13.77734375" style="2067" customWidth="1"/>
    <col min="6408" max="6408" width="11.44140625" style="2067"/>
    <col min="6409" max="6409" width="5.5546875" style="2067" customWidth="1"/>
    <col min="6410" max="6656" width="11.44140625" style="2067"/>
    <col min="6657" max="6657" width="5.6640625" style="2067" customWidth="1"/>
    <col min="6658" max="6658" width="33.5546875" style="2067" customWidth="1"/>
    <col min="6659" max="6663" width="13.77734375" style="2067" customWidth="1"/>
    <col min="6664" max="6664" width="11.44140625" style="2067"/>
    <col min="6665" max="6665" width="5.5546875" style="2067" customWidth="1"/>
    <col min="6666" max="6912" width="11.44140625" style="2067"/>
    <col min="6913" max="6913" width="5.6640625" style="2067" customWidth="1"/>
    <col min="6914" max="6914" width="33.5546875" style="2067" customWidth="1"/>
    <col min="6915" max="6919" width="13.77734375" style="2067" customWidth="1"/>
    <col min="6920" max="6920" width="11.44140625" style="2067"/>
    <col min="6921" max="6921" width="5.5546875" style="2067" customWidth="1"/>
    <col min="6922" max="7168" width="11.44140625" style="2067"/>
    <col min="7169" max="7169" width="5.6640625" style="2067" customWidth="1"/>
    <col min="7170" max="7170" width="33.5546875" style="2067" customWidth="1"/>
    <col min="7171" max="7175" width="13.77734375" style="2067" customWidth="1"/>
    <col min="7176" max="7176" width="11.44140625" style="2067"/>
    <col min="7177" max="7177" width="5.5546875" style="2067" customWidth="1"/>
    <col min="7178" max="7424" width="11.44140625" style="2067"/>
    <col min="7425" max="7425" width="5.6640625" style="2067" customWidth="1"/>
    <col min="7426" max="7426" width="33.5546875" style="2067" customWidth="1"/>
    <col min="7427" max="7431" width="13.77734375" style="2067" customWidth="1"/>
    <col min="7432" max="7432" width="11.44140625" style="2067"/>
    <col min="7433" max="7433" width="5.5546875" style="2067" customWidth="1"/>
    <col min="7434" max="7680" width="11.44140625" style="2067"/>
    <col min="7681" max="7681" width="5.6640625" style="2067" customWidth="1"/>
    <col min="7682" max="7682" width="33.5546875" style="2067" customWidth="1"/>
    <col min="7683" max="7687" width="13.77734375" style="2067" customWidth="1"/>
    <col min="7688" max="7688" width="11.44140625" style="2067"/>
    <col min="7689" max="7689" width="5.5546875" style="2067" customWidth="1"/>
    <col min="7690" max="7936" width="11.44140625" style="2067"/>
    <col min="7937" max="7937" width="5.6640625" style="2067" customWidth="1"/>
    <col min="7938" max="7938" width="33.5546875" style="2067" customWidth="1"/>
    <col min="7939" max="7943" width="13.77734375" style="2067" customWidth="1"/>
    <col min="7944" max="7944" width="11.44140625" style="2067"/>
    <col min="7945" max="7945" width="5.5546875" style="2067" customWidth="1"/>
    <col min="7946" max="8192" width="11.44140625" style="2067"/>
    <col min="8193" max="8193" width="5.6640625" style="2067" customWidth="1"/>
    <col min="8194" max="8194" width="33.5546875" style="2067" customWidth="1"/>
    <col min="8195" max="8199" width="13.77734375" style="2067" customWidth="1"/>
    <col min="8200" max="8200" width="11.44140625" style="2067"/>
    <col min="8201" max="8201" width="5.5546875" style="2067" customWidth="1"/>
    <col min="8202" max="8448" width="11.44140625" style="2067"/>
    <col min="8449" max="8449" width="5.6640625" style="2067" customWidth="1"/>
    <col min="8450" max="8450" width="33.5546875" style="2067" customWidth="1"/>
    <col min="8451" max="8455" width="13.77734375" style="2067" customWidth="1"/>
    <col min="8456" max="8456" width="11.44140625" style="2067"/>
    <col min="8457" max="8457" width="5.5546875" style="2067" customWidth="1"/>
    <col min="8458" max="8704" width="11.44140625" style="2067"/>
    <col min="8705" max="8705" width="5.6640625" style="2067" customWidth="1"/>
    <col min="8706" max="8706" width="33.5546875" style="2067" customWidth="1"/>
    <col min="8707" max="8711" width="13.77734375" style="2067" customWidth="1"/>
    <col min="8712" max="8712" width="11.44140625" style="2067"/>
    <col min="8713" max="8713" width="5.5546875" style="2067" customWidth="1"/>
    <col min="8714" max="8960" width="11.44140625" style="2067"/>
    <col min="8961" max="8961" width="5.6640625" style="2067" customWidth="1"/>
    <col min="8962" max="8962" width="33.5546875" style="2067" customWidth="1"/>
    <col min="8963" max="8967" width="13.77734375" style="2067" customWidth="1"/>
    <col min="8968" max="8968" width="11.44140625" style="2067"/>
    <col min="8969" max="8969" width="5.5546875" style="2067" customWidth="1"/>
    <col min="8970" max="9216" width="11.44140625" style="2067"/>
    <col min="9217" max="9217" width="5.6640625" style="2067" customWidth="1"/>
    <col min="9218" max="9218" width="33.5546875" style="2067" customWidth="1"/>
    <col min="9219" max="9223" width="13.77734375" style="2067" customWidth="1"/>
    <col min="9224" max="9224" width="11.44140625" style="2067"/>
    <col min="9225" max="9225" width="5.5546875" style="2067" customWidth="1"/>
    <col min="9226" max="9472" width="11.44140625" style="2067"/>
    <col min="9473" max="9473" width="5.6640625" style="2067" customWidth="1"/>
    <col min="9474" max="9474" width="33.5546875" style="2067" customWidth="1"/>
    <col min="9475" max="9479" width="13.77734375" style="2067" customWidth="1"/>
    <col min="9480" max="9480" width="11.44140625" style="2067"/>
    <col min="9481" max="9481" width="5.5546875" style="2067" customWidth="1"/>
    <col min="9482" max="9728" width="11.44140625" style="2067"/>
    <col min="9729" max="9729" width="5.6640625" style="2067" customWidth="1"/>
    <col min="9730" max="9730" width="33.5546875" style="2067" customWidth="1"/>
    <col min="9731" max="9735" width="13.77734375" style="2067" customWidth="1"/>
    <col min="9736" max="9736" width="11.44140625" style="2067"/>
    <col min="9737" max="9737" width="5.5546875" style="2067" customWidth="1"/>
    <col min="9738" max="9984" width="11.44140625" style="2067"/>
    <col min="9985" max="9985" width="5.6640625" style="2067" customWidth="1"/>
    <col min="9986" max="9986" width="33.5546875" style="2067" customWidth="1"/>
    <col min="9987" max="9991" width="13.77734375" style="2067" customWidth="1"/>
    <col min="9992" max="9992" width="11.44140625" style="2067"/>
    <col min="9993" max="9993" width="5.5546875" style="2067" customWidth="1"/>
    <col min="9994" max="10240" width="11.44140625" style="2067"/>
    <col min="10241" max="10241" width="5.6640625" style="2067" customWidth="1"/>
    <col min="10242" max="10242" width="33.5546875" style="2067" customWidth="1"/>
    <col min="10243" max="10247" width="13.77734375" style="2067" customWidth="1"/>
    <col min="10248" max="10248" width="11.44140625" style="2067"/>
    <col min="10249" max="10249" width="5.5546875" style="2067" customWidth="1"/>
    <col min="10250" max="10496" width="11.44140625" style="2067"/>
    <col min="10497" max="10497" width="5.6640625" style="2067" customWidth="1"/>
    <col min="10498" max="10498" width="33.5546875" style="2067" customWidth="1"/>
    <col min="10499" max="10503" width="13.77734375" style="2067" customWidth="1"/>
    <col min="10504" max="10504" width="11.44140625" style="2067"/>
    <col min="10505" max="10505" width="5.5546875" style="2067" customWidth="1"/>
    <col min="10506" max="10752" width="11.44140625" style="2067"/>
    <col min="10753" max="10753" width="5.6640625" style="2067" customWidth="1"/>
    <col min="10754" max="10754" width="33.5546875" style="2067" customWidth="1"/>
    <col min="10755" max="10759" width="13.77734375" style="2067" customWidth="1"/>
    <col min="10760" max="10760" width="11.44140625" style="2067"/>
    <col min="10761" max="10761" width="5.5546875" style="2067" customWidth="1"/>
    <col min="10762" max="11008" width="11.44140625" style="2067"/>
    <col min="11009" max="11009" width="5.6640625" style="2067" customWidth="1"/>
    <col min="11010" max="11010" width="33.5546875" style="2067" customWidth="1"/>
    <col min="11011" max="11015" width="13.77734375" style="2067" customWidth="1"/>
    <col min="11016" max="11016" width="11.44140625" style="2067"/>
    <col min="11017" max="11017" width="5.5546875" style="2067" customWidth="1"/>
    <col min="11018" max="11264" width="11.44140625" style="2067"/>
    <col min="11265" max="11265" width="5.6640625" style="2067" customWidth="1"/>
    <col min="11266" max="11266" width="33.5546875" style="2067" customWidth="1"/>
    <col min="11267" max="11271" width="13.77734375" style="2067" customWidth="1"/>
    <col min="11272" max="11272" width="11.44140625" style="2067"/>
    <col min="11273" max="11273" width="5.5546875" style="2067" customWidth="1"/>
    <col min="11274" max="11520" width="11.44140625" style="2067"/>
    <col min="11521" max="11521" width="5.6640625" style="2067" customWidth="1"/>
    <col min="11522" max="11522" width="33.5546875" style="2067" customWidth="1"/>
    <col min="11523" max="11527" width="13.77734375" style="2067" customWidth="1"/>
    <col min="11528" max="11528" width="11.44140625" style="2067"/>
    <col min="11529" max="11529" width="5.5546875" style="2067" customWidth="1"/>
    <col min="11530" max="11776" width="11.44140625" style="2067"/>
    <col min="11777" max="11777" width="5.6640625" style="2067" customWidth="1"/>
    <col min="11778" max="11778" width="33.5546875" style="2067" customWidth="1"/>
    <col min="11779" max="11783" width="13.77734375" style="2067" customWidth="1"/>
    <col min="11784" max="11784" width="11.44140625" style="2067"/>
    <col min="11785" max="11785" width="5.5546875" style="2067" customWidth="1"/>
    <col min="11786" max="12032" width="11.44140625" style="2067"/>
    <col min="12033" max="12033" width="5.6640625" style="2067" customWidth="1"/>
    <col min="12034" max="12034" width="33.5546875" style="2067" customWidth="1"/>
    <col min="12035" max="12039" width="13.77734375" style="2067" customWidth="1"/>
    <col min="12040" max="12040" width="11.44140625" style="2067"/>
    <col min="12041" max="12041" width="5.5546875" style="2067" customWidth="1"/>
    <col min="12042" max="12288" width="11.44140625" style="2067"/>
    <col min="12289" max="12289" width="5.6640625" style="2067" customWidth="1"/>
    <col min="12290" max="12290" width="33.5546875" style="2067" customWidth="1"/>
    <col min="12291" max="12295" width="13.77734375" style="2067" customWidth="1"/>
    <col min="12296" max="12296" width="11.44140625" style="2067"/>
    <col min="12297" max="12297" width="5.5546875" style="2067" customWidth="1"/>
    <col min="12298" max="12544" width="11.44140625" style="2067"/>
    <col min="12545" max="12545" width="5.6640625" style="2067" customWidth="1"/>
    <col min="12546" max="12546" width="33.5546875" style="2067" customWidth="1"/>
    <col min="12547" max="12551" width="13.77734375" style="2067" customWidth="1"/>
    <col min="12552" max="12552" width="11.44140625" style="2067"/>
    <col min="12553" max="12553" width="5.5546875" style="2067" customWidth="1"/>
    <col min="12554" max="12800" width="11.44140625" style="2067"/>
    <col min="12801" max="12801" width="5.6640625" style="2067" customWidth="1"/>
    <col min="12802" max="12802" width="33.5546875" style="2067" customWidth="1"/>
    <col min="12803" max="12807" width="13.77734375" style="2067" customWidth="1"/>
    <col min="12808" max="12808" width="11.44140625" style="2067"/>
    <col min="12809" max="12809" width="5.5546875" style="2067" customWidth="1"/>
    <col min="12810" max="13056" width="11.44140625" style="2067"/>
    <col min="13057" max="13057" width="5.6640625" style="2067" customWidth="1"/>
    <col min="13058" max="13058" width="33.5546875" style="2067" customWidth="1"/>
    <col min="13059" max="13063" width="13.77734375" style="2067" customWidth="1"/>
    <col min="13064" max="13064" width="11.44140625" style="2067"/>
    <col min="13065" max="13065" width="5.5546875" style="2067" customWidth="1"/>
    <col min="13066" max="13312" width="11.44140625" style="2067"/>
    <col min="13313" max="13313" width="5.6640625" style="2067" customWidth="1"/>
    <col min="13314" max="13314" width="33.5546875" style="2067" customWidth="1"/>
    <col min="13315" max="13319" width="13.77734375" style="2067" customWidth="1"/>
    <col min="13320" max="13320" width="11.44140625" style="2067"/>
    <col min="13321" max="13321" width="5.5546875" style="2067" customWidth="1"/>
    <col min="13322" max="13568" width="11.44140625" style="2067"/>
    <col min="13569" max="13569" width="5.6640625" style="2067" customWidth="1"/>
    <col min="13570" max="13570" width="33.5546875" style="2067" customWidth="1"/>
    <col min="13571" max="13575" width="13.77734375" style="2067" customWidth="1"/>
    <col min="13576" max="13576" width="11.44140625" style="2067"/>
    <col min="13577" max="13577" width="5.5546875" style="2067" customWidth="1"/>
    <col min="13578" max="13824" width="11.44140625" style="2067"/>
    <col min="13825" max="13825" width="5.6640625" style="2067" customWidth="1"/>
    <col min="13826" max="13826" width="33.5546875" style="2067" customWidth="1"/>
    <col min="13827" max="13831" width="13.77734375" style="2067" customWidth="1"/>
    <col min="13832" max="13832" width="11.44140625" style="2067"/>
    <col min="13833" max="13833" width="5.5546875" style="2067" customWidth="1"/>
    <col min="13834" max="14080" width="11.44140625" style="2067"/>
    <col min="14081" max="14081" width="5.6640625" style="2067" customWidth="1"/>
    <col min="14082" max="14082" width="33.5546875" style="2067" customWidth="1"/>
    <col min="14083" max="14087" width="13.77734375" style="2067" customWidth="1"/>
    <col min="14088" max="14088" width="11.44140625" style="2067"/>
    <col min="14089" max="14089" width="5.5546875" style="2067" customWidth="1"/>
    <col min="14090" max="14336" width="11.44140625" style="2067"/>
    <col min="14337" max="14337" width="5.6640625" style="2067" customWidth="1"/>
    <col min="14338" max="14338" width="33.5546875" style="2067" customWidth="1"/>
    <col min="14339" max="14343" width="13.77734375" style="2067" customWidth="1"/>
    <col min="14344" max="14344" width="11.44140625" style="2067"/>
    <col min="14345" max="14345" width="5.5546875" style="2067" customWidth="1"/>
    <col min="14346" max="14592" width="11.44140625" style="2067"/>
    <col min="14593" max="14593" width="5.6640625" style="2067" customWidth="1"/>
    <col min="14594" max="14594" width="33.5546875" style="2067" customWidth="1"/>
    <col min="14595" max="14599" width="13.77734375" style="2067" customWidth="1"/>
    <col min="14600" max="14600" width="11.44140625" style="2067"/>
    <col min="14601" max="14601" width="5.5546875" style="2067" customWidth="1"/>
    <col min="14602" max="14848" width="11.44140625" style="2067"/>
    <col min="14849" max="14849" width="5.6640625" style="2067" customWidth="1"/>
    <col min="14850" max="14850" width="33.5546875" style="2067" customWidth="1"/>
    <col min="14851" max="14855" width="13.77734375" style="2067" customWidth="1"/>
    <col min="14856" max="14856" width="11.44140625" style="2067"/>
    <col min="14857" max="14857" width="5.5546875" style="2067" customWidth="1"/>
    <col min="14858" max="15104" width="11.44140625" style="2067"/>
    <col min="15105" max="15105" width="5.6640625" style="2067" customWidth="1"/>
    <col min="15106" max="15106" width="33.5546875" style="2067" customWidth="1"/>
    <col min="15107" max="15111" width="13.77734375" style="2067" customWidth="1"/>
    <col min="15112" max="15112" width="11.44140625" style="2067"/>
    <col min="15113" max="15113" width="5.5546875" style="2067" customWidth="1"/>
    <col min="15114" max="15360" width="11.44140625" style="2067"/>
    <col min="15361" max="15361" width="5.6640625" style="2067" customWidth="1"/>
    <col min="15362" max="15362" width="33.5546875" style="2067" customWidth="1"/>
    <col min="15363" max="15367" width="13.77734375" style="2067" customWidth="1"/>
    <col min="15368" max="15368" width="11.44140625" style="2067"/>
    <col min="15369" max="15369" width="5.5546875" style="2067" customWidth="1"/>
    <col min="15370" max="15616" width="11.44140625" style="2067"/>
    <col min="15617" max="15617" width="5.6640625" style="2067" customWidth="1"/>
    <col min="15618" max="15618" width="33.5546875" style="2067" customWidth="1"/>
    <col min="15619" max="15623" width="13.77734375" style="2067" customWidth="1"/>
    <col min="15624" max="15624" width="11.44140625" style="2067"/>
    <col min="15625" max="15625" width="5.5546875" style="2067" customWidth="1"/>
    <col min="15626" max="15872" width="11.44140625" style="2067"/>
    <col min="15873" max="15873" width="5.6640625" style="2067" customWidth="1"/>
    <col min="15874" max="15874" width="33.5546875" style="2067" customWidth="1"/>
    <col min="15875" max="15879" width="13.77734375" style="2067" customWidth="1"/>
    <col min="15880" max="15880" width="11.44140625" style="2067"/>
    <col min="15881" max="15881" width="5.5546875" style="2067" customWidth="1"/>
    <col min="15882" max="16128" width="11.44140625" style="2067"/>
    <col min="16129" max="16129" width="5.6640625" style="2067" customWidth="1"/>
    <col min="16130" max="16130" width="33.5546875" style="2067" customWidth="1"/>
    <col min="16131" max="16135" width="13.77734375" style="2067" customWidth="1"/>
    <col min="16136" max="16136" width="11.44140625" style="2067"/>
    <col min="16137" max="16137" width="5.5546875" style="2067" customWidth="1"/>
    <col min="16138" max="16384" width="11.44140625" style="2067"/>
  </cols>
  <sheetData>
    <row r="1" spans="1:14">
      <c r="A1" s="130"/>
      <c r="I1" s="100"/>
    </row>
    <row r="2" spans="1:14" ht="28.2">
      <c r="A2" s="2535" t="s">
        <v>1548</v>
      </c>
      <c r="B2" s="2535"/>
      <c r="C2" s="2535"/>
      <c r="D2" s="2535"/>
      <c r="E2" s="2535"/>
      <c r="F2" s="2535"/>
      <c r="G2" s="2535"/>
      <c r="H2" s="2069"/>
      <c r="J2" s="389"/>
    </row>
    <row r="3" spans="1:14" ht="16.8">
      <c r="A3" s="2536">
        <v>45930</v>
      </c>
      <c r="B3" s="2536"/>
      <c r="C3" s="2536"/>
      <c r="D3" s="2536"/>
      <c r="E3" s="2536"/>
      <c r="F3" s="2536"/>
      <c r="G3" s="2536"/>
      <c r="H3" s="2069"/>
    </row>
    <row r="4" spans="1:14" ht="15.6">
      <c r="A4" s="2537" t="s">
        <v>284</v>
      </c>
      <c r="B4" s="2537"/>
      <c r="C4" s="2537"/>
      <c r="D4" s="2537"/>
      <c r="E4" s="2537"/>
      <c r="F4" s="2537"/>
      <c r="G4" s="2537"/>
      <c r="H4" s="2069"/>
    </row>
    <row r="5" spans="1:14" ht="15" thickBot="1">
      <c r="C5" s="2127"/>
      <c r="D5" s="2127"/>
      <c r="E5" s="2127"/>
      <c r="F5" s="2127"/>
      <c r="G5" s="2127"/>
    </row>
    <row r="6" spans="1:14">
      <c r="A6" s="2071"/>
      <c r="B6" s="2071"/>
      <c r="C6" s="2072" t="s">
        <v>137</v>
      </c>
      <c r="D6" s="2073" t="s">
        <v>140</v>
      </c>
      <c r="E6" s="2073" t="s">
        <v>141</v>
      </c>
      <c r="F6" s="2128" t="s">
        <v>142</v>
      </c>
      <c r="G6" s="2129" t="s">
        <v>122</v>
      </c>
    </row>
    <row r="7" spans="1:14">
      <c r="A7" s="2130" t="s">
        <v>1549</v>
      </c>
      <c r="B7" s="2075"/>
      <c r="C7" s="2131"/>
      <c r="D7" s="2132"/>
      <c r="E7" s="2132"/>
      <c r="F7" s="2133"/>
      <c r="G7" s="2123"/>
      <c r="I7" s="2134"/>
    </row>
    <row r="8" spans="1:14">
      <c r="A8" s="2135"/>
      <c r="B8" s="2075" t="s">
        <v>1550</v>
      </c>
      <c r="C8" s="2136">
        <v>125454.73185</v>
      </c>
      <c r="D8" s="2137">
        <v>303234.35993999999</v>
      </c>
      <c r="E8" s="2137">
        <v>286426.38344000001</v>
      </c>
      <c r="F8" s="2137">
        <v>211435.35116999998</v>
      </c>
      <c r="G8" s="2138">
        <v>926550.82640000002</v>
      </c>
      <c r="H8" s="2139"/>
      <c r="I8" s="2134"/>
      <c r="J8" s="2140"/>
      <c r="K8" s="2140"/>
      <c r="L8" s="2140"/>
      <c r="M8" s="2140"/>
      <c r="N8" s="2140"/>
    </row>
    <row r="9" spans="1:14">
      <c r="A9" s="2130" t="s">
        <v>1551</v>
      </c>
      <c r="B9" s="2075"/>
      <c r="C9" s="2141">
        <v>125454.73185</v>
      </c>
      <c r="D9" s="2142">
        <v>303234.35993999999</v>
      </c>
      <c r="E9" s="2142">
        <v>286426.38344000001</v>
      </c>
      <c r="F9" s="2142">
        <v>211435.35116999998</v>
      </c>
      <c r="G9" s="2138">
        <v>926550.82640000002</v>
      </c>
      <c r="H9" s="2139"/>
      <c r="I9" s="2134"/>
    </row>
    <row r="10" spans="1:14">
      <c r="A10" s="2130" t="s">
        <v>1552</v>
      </c>
      <c r="B10" s="2075"/>
      <c r="C10" s="2141">
        <v>65793.059760000004</v>
      </c>
      <c r="D10" s="2142">
        <v>164875.03058000002</v>
      </c>
      <c r="E10" s="2142">
        <v>147583.95522</v>
      </c>
      <c r="F10" s="2142">
        <v>96886.892019999999</v>
      </c>
      <c r="G10" s="2138">
        <v>475138.93757999997</v>
      </c>
      <c r="H10" s="2139"/>
      <c r="I10" s="2134"/>
    </row>
    <row r="11" spans="1:14">
      <c r="A11" s="2082" t="s">
        <v>1553</v>
      </c>
      <c r="B11" s="2075"/>
      <c r="C11" s="2141">
        <v>41105.372889999999</v>
      </c>
      <c r="D11" s="2142">
        <v>141313.46242</v>
      </c>
      <c r="E11" s="2142">
        <v>104078.25207999999</v>
      </c>
      <c r="F11" s="2142">
        <v>72896.580269999991</v>
      </c>
      <c r="G11" s="2138">
        <v>359393.66766000004</v>
      </c>
      <c r="H11" s="2139"/>
      <c r="I11" s="2134"/>
    </row>
    <row r="12" spans="1:14">
      <c r="A12" s="2135"/>
      <c r="B12" s="2075" t="s">
        <v>1554</v>
      </c>
      <c r="C12" s="2136">
        <v>92.614540000000005</v>
      </c>
      <c r="D12" s="2137">
        <v>186.50642000000002</v>
      </c>
      <c r="E12" s="2137">
        <v>27.683049999999998</v>
      </c>
      <c r="F12" s="2137">
        <v>127.03732000000001</v>
      </c>
      <c r="G12" s="2138">
        <v>433.84133000000003</v>
      </c>
      <c r="H12" s="2139"/>
      <c r="I12" s="2134"/>
    </row>
    <row r="13" spans="1:14">
      <c r="A13" s="2135"/>
      <c r="B13" s="2075" t="s">
        <v>1555</v>
      </c>
      <c r="C13" s="2136">
        <v>19699.1633</v>
      </c>
      <c r="D13" s="2137">
        <v>60666.695509999998</v>
      </c>
      <c r="E13" s="2137">
        <v>46766.036899999999</v>
      </c>
      <c r="F13" s="2137">
        <v>25037.713030000003</v>
      </c>
      <c r="G13" s="2138">
        <v>152169.60874</v>
      </c>
      <c r="H13" s="2139"/>
      <c r="I13" s="2134"/>
    </row>
    <row r="14" spans="1:14">
      <c r="A14" s="2135"/>
      <c r="B14" s="2075" t="s">
        <v>1556</v>
      </c>
      <c r="C14" s="2136">
        <v>731.07</v>
      </c>
      <c r="D14" s="2137">
        <v>805.74684999999999</v>
      </c>
      <c r="E14" s="2137">
        <v>520</v>
      </c>
      <c r="F14" s="2137">
        <v>458.178</v>
      </c>
      <c r="G14" s="2138">
        <v>2514.99485</v>
      </c>
      <c r="H14" s="2139"/>
      <c r="I14" s="2134"/>
    </row>
    <row r="15" spans="1:14">
      <c r="A15" s="2135"/>
      <c r="B15" s="2075" t="s">
        <v>1557</v>
      </c>
      <c r="C15" s="2136">
        <v>14316.91231</v>
      </c>
      <c r="D15" s="2137">
        <v>39070.587460000002</v>
      </c>
      <c r="E15" s="2137">
        <v>35172.096340000004</v>
      </c>
      <c r="F15" s="2137">
        <v>30084.71269</v>
      </c>
      <c r="G15" s="2138">
        <v>118644.3088</v>
      </c>
      <c r="H15" s="2139"/>
      <c r="I15" s="2134"/>
    </row>
    <row r="16" spans="1:14">
      <c r="A16" s="2135"/>
      <c r="B16" s="2075" t="s">
        <v>1558</v>
      </c>
      <c r="C16" s="2136">
        <v>2977.4819699999998</v>
      </c>
      <c r="D16" s="2137">
        <v>15206.069650000001</v>
      </c>
      <c r="E16" s="2137">
        <v>6026.3809700000002</v>
      </c>
      <c r="F16" s="2137">
        <v>5207.0165199999992</v>
      </c>
      <c r="G16" s="2138">
        <v>29416.949109999998</v>
      </c>
      <c r="H16" s="2139"/>
      <c r="I16" s="2134"/>
    </row>
    <row r="17" spans="1:11">
      <c r="A17" s="2135"/>
      <c r="B17" s="2075" t="s">
        <v>1559</v>
      </c>
      <c r="C17" s="2136">
        <v>2324.4383199999997</v>
      </c>
      <c r="D17" s="2137">
        <v>3985.1865300000004</v>
      </c>
      <c r="E17" s="2137">
        <v>4438.0781500000003</v>
      </c>
      <c r="F17" s="2137">
        <v>3386.0706399999999</v>
      </c>
      <c r="G17" s="2138">
        <v>14133.773640000001</v>
      </c>
      <c r="H17" s="2139"/>
      <c r="I17" s="2134"/>
    </row>
    <row r="18" spans="1:11">
      <c r="A18" s="2135"/>
      <c r="B18" s="2075" t="s">
        <v>1560</v>
      </c>
      <c r="C18" s="2136">
        <v>963.69245000000012</v>
      </c>
      <c r="D18" s="2137">
        <v>21392.67</v>
      </c>
      <c r="E18" s="2137">
        <v>11127.97667</v>
      </c>
      <c r="F18" s="2137">
        <v>8595.8520700000008</v>
      </c>
      <c r="G18" s="2138">
        <v>42080.191189999998</v>
      </c>
      <c r="H18" s="2139"/>
      <c r="I18" s="2134"/>
    </row>
    <row r="19" spans="1:11">
      <c r="A19" s="2130" t="s">
        <v>1561</v>
      </c>
      <c r="B19" s="2075"/>
      <c r="C19" s="2141">
        <v>24687.686870000001</v>
      </c>
      <c r="D19" s="2142">
        <v>23561.568159999999</v>
      </c>
      <c r="E19" s="2142">
        <v>43505.703139999998</v>
      </c>
      <c r="F19" s="2142">
        <v>23990.311750000001</v>
      </c>
      <c r="G19" s="2138">
        <v>115745.26992000001</v>
      </c>
      <c r="H19" s="2139"/>
      <c r="I19" s="2134"/>
    </row>
    <row r="20" spans="1:11">
      <c r="A20" s="2135"/>
      <c r="B20" s="2075" t="s">
        <v>1554</v>
      </c>
      <c r="C20" s="2136">
        <v>115.93899999999999</v>
      </c>
      <c r="D20" s="2137">
        <v>510.62006000000002</v>
      </c>
      <c r="E20" s="2137">
        <v>580.61752000000001</v>
      </c>
      <c r="F20" s="2137">
        <v>221.69857000000002</v>
      </c>
      <c r="G20" s="2138">
        <v>1428.8751499999998</v>
      </c>
      <c r="H20" s="2139"/>
      <c r="I20" s="2134"/>
    </row>
    <row r="21" spans="1:11">
      <c r="A21" s="2135"/>
      <c r="B21" s="2075" t="s">
        <v>1555</v>
      </c>
      <c r="C21" s="2136">
        <v>17898.458690000003</v>
      </c>
      <c r="D21" s="2137">
        <v>21057.255160000001</v>
      </c>
      <c r="E21" s="2137">
        <v>28421.590640000002</v>
      </c>
      <c r="F21" s="2137">
        <v>19168.289929999999</v>
      </c>
      <c r="G21" s="2138">
        <v>86545.594420000009</v>
      </c>
      <c r="H21" s="2139"/>
      <c r="I21" s="2134"/>
    </row>
    <row r="22" spans="1:11">
      <c r="A22" s="2135"/>
      <c r="B22" s="2075" t="s">
        <v>1557</v>
      </c>
      <c r="C22" s="2136">
        <v>1966.1056000000001</v>
      </c>
      <c r="D22" s="2137">
        <v>26.952069999999999</v>
      </c>
      <c r="E22" s="2137">
        <v>9267.2060299999994</v>
      </c>
      <c r="F22" s="2137">
        <v>2269.04916</v>
      </c>
      <c r="G22" s="2138">
        <v>13529.31286</v>
      </c>
      <c r="H22" s="2139"/>
      <c r="I22" s="2134"/>
    </row>
    <row r="23" spans="1:11">
      <c r="A23" s="2135"/>
      <c r="B23" s="2075" t="s">
        <v>1562</v>
      </c>
      <c r="C23" s="2136">
        <v>4631.3437999999996</v>
      </c>
      <c r="D23" s="2137">
        <v>1913.4215300000001</v>
      </c>
      <c r="E23" s="2137">
        <v>5112.0642900000003</v>
      </c>
      <c r="F23" s="2137">
        <v>2217.5646299999999</v>
      </c>
      <c r="G23" s="2138">
        <v>13874.394249999999</v>
      </c>
      <c r="H23" s="2139"/>
      <c r="I23" s="2134"/>
    </row>
    <row r="24" spans="1:11">
      <c r="A24" s="2135"/>
      <c r="B24" s="2075" t="s">
        <v>1558</v>
      </c>
      <c r="C24" s="2136">
        <v>11.646780000000001</v>
      </c>
      <c r="D24" s="2137">
        <v>0</v>
      </c>
      <c r="E24" s="2137">
        <v>39.093429999999998</v>
      </c>
      <c r="F24" s="2137">
        <v>1.61094</v>
      </c>
      <c r="G24" s="2138">
        <v>52.351150000000004</v>
      </c>
      <c r="H24" s="2139"/>
      <c r="I24" s="2134"/>
    </row>
    <row r="25" spans="1:11">
      <c r="A25" s="2135"/>
      <c r="B25" s="2075" t="s">
        <v>1559</v>
      </c>
      <c r="C25" s="2136">
        <v>33.313699999999997</v>
      </c>
      <c r="D25" s="2137">
        <v>53.319340000000004</v>
      </c>
      <c r="E25" s="2136">
        <v>75.906329999999997</v>
      </c>
      <c r="F25" s="2136">
        <v>39.415300000000002</v>
      </c>
      <c r="G25" s="2138">
        <v>201.95467000000002</v>
      </c>
      <c r="H25" s="2139"/>
      <c r="I25" s="2134"/>
    </row>
    <row r="26" spans="1:11">
      <c r="A26" s="2135"/>
      <c r="B26" s="2075" t="s">
        <v>1560</v>
      </c>
      <c r="C26" s="2136">
        <v>30.879300000000001</v>
      </c>
      <c r="D26" s="2137">
        <v>0</v>
      </c>
      <c r="E26" s="2136">
        <v>9.2248999999999999</v>
      </c>
      <c r="F26" s="2136">
        <v>72.683220000000006</v>
      </c>
      <c r="G26" s="2138">
        <v>112.78742</v>
      </c>
      <c r="H26" s="2139"/>
      <c r="I26" s="2134"/>
    </row>
    <row r="27" spans="1:11">
      <c r="A27" s="2130" t="s">
        <v>1563</v>
      </c>
      <c r="B27" s="2075"/>
      <c r="C27" s="2141">
        <v>59661.67209</v>
      </c>
      <c r="D27" s="2142">
        <v>138359.32936</v>
      </c>
      <c r="E27" s="2141">
        <v>138842.42822</v>
      </c>
      <c r="F27" s="2141">
        <v>114548.45915000001</v>
      </c>
      <c r="G27" s="2138">
        <v>451411.88881999999</v>
      </c>
      <c r="H27" s="2139"/>
      <c r="I27" s="2134"/>
      <c r="J27" s="2143"/>
      <c r="K27" s="2143"/>
    </row>
    <row r="28" spans="1:11">
      <c r="A28" s="2130" t="s">
        <v>1564</v>
      </c>
      <c r="B28" s="2075"/>
      <c r="C28" s="2141">
        <v>-175.17948000000001</v>
      </c>
      <c r="D28" s="2142">
        <v>225.50935000000001</v>
      </c>
      <c r="E28" s="2141">
        <v>3714.2656000000002</v>
      </c>
      <c r="F28" s="2141">
        <v>21479.723469999997</v>
      </c>
      <c r="G28" s="2138">
        <v>25244.318940000001</v>
      </c>
      <c r="H28" s="2139"/>
      <c r="I28" s="2134"/>
      <c r="J28" s="2143"/>
    </row>
    <row r="29" spans="1:11">
      <c r="A29" s="2135"/>
      <c r="B29" s="2075" t="s">
        <v>1565</v>
      </c>
      <c r="C29" s="2136">
        <v>0</v>
      </c>
      <c r="D29" s="2136">
        <v>210.79933000000003</v>
      </c>
      <c r="E29" s="2136">
        <v>0</v>
      </c>
      <c r="F29" s="2136">
        <v>14635.316779999999</v>
      </c>
      <c r="G29" s="2138">
        <v>14846.116109999999</v>
      </c>
      <c r="H29" s="2139"/>
      <c r="I29" s="2134"/>
      <c r="J29" s="2143"/>
    </row>
    <row r="30" spans="1:11">
      <c r="A30" s="2135"/>
      <c r="B30" s="2075" t="s">
        <v>1566</v>
      </c>
      <c r="C30" s="2136">
        <v>0</v>
      </c>
      <c r="D30" s="2136">
        <v>0</v>
      </c>
      <c r="E30" s="2136">
        <v>0</v>
      </c>
      <c r="F30" s="2136">
        <v>0</v>
      </c>
      <c r="G30" s="2138">
        <v>0</v>
      </c>
      <c r="H30" s="2139"/>
      <c r="I30" s="2134"/>
      <c r="J30" s="2143"/>
    </row>
    <row r="31" spans="1:11">
      <c r="A31" s="2135"/>
      <c r="B31" s="2075" t="s">
        <v>1567</v>
      </c>
      <c r="C31" s="2136">
        <v>0</v>
      </c>
      <c r="D31" s="2136">
        <v>0</v>
      </c>
      <c r="E31" s="2136">
        <v>0</v>
      </c>
      <c r="F31" s="2136">
        <v>0</v>
      </c>
      <c r="G31" s="2138">
        <v>0</v>
      </c>
      <c r="H31" s="2139"/>
      <c r="I31" s="2134"/>
    </row>
    <row r="32" spans="1:11">
      <c r="A32" s="2135"/>
      <c r="B32" s="2075" t="s">
        <v>1568</v>
      </c>
      <c r="C32" s="2136">
        <v>0</v>
      </c>
      <c r="D32" s="2136">
        <v>0</v>
      </c>
      <c r="E32" s="2136">
        <v>0</v>
      </c>
      <c r="F32" s="2136">
        <v>0</v>
      </c>
      <c r="G32" s="2138">
        <v>0</v>
      </c>
      <c r="H32" s="2139"/>
      <c r="I32" s="2134"/>
    </row>
    <row r="33" spans="1:14">
      <c r="A33" s="2135"/>
      <c r="B33" s="2075" t="s">
        <v>1569</v>
      </c>
      <c r="C33" s="2136">
        <v>747.68846999999994</v>
      </c>
      <c r="D33" s="2136">
        <v>5779.25371</v>
      </c>
      <c r="E33" s="2136">
        <v>4451.5634400000008</v>
      </c>
      <c r="F33" s="2136">
        <v>4917.5078200000007</v>
      </c>
      <c r="G33" s="2138">
        <v>15896.013439999999</v>
      </c>
      <c r="H33" s="2139"/>
      <c r="I33" s="2134"/>
    </row>
    <row r="34" spans="1:14">
      <c r="A34" s="2135"/>
      <c r="B34" s="2075" t="s">
        <v>1570</v>
      </c>
      <c r="C34" s="2136">
        <v>-971.76195999999993</v>
      </c>
      <c r="D34" s="2136">
        <v>-6892.4814900000001</v>
      </c>
      <c r="E34" s="2136">
        <v>-2516.0056</v>
      </c>
      <c r="F34" s="2136">
        <v>-807.74269000000004</v>
      </c>
      <c r="G34" s="2144">
        <v>-11187.991739999999</v>
      </c>
      <c r="H34" s="2139"/>
      <c r="I34" s="2134"/>
    </row>
    <row r="35" spans="1:14">
      <c r="A35" s="2135"/>
      <c r="B35" s="2075" t="s">
        <v>1571</v>
      </c>
      <c r="C35" s="2136">
        <v>48.894010000000002</v>
      </c>
      <c r="D35" s="2136">
        <v>1127.9378000000002</v>
      </c>
      <c r="E35" s="2136">
        <v>1778.70776</v>
      </c>
      <c r="F35" s="2136">
        <v>2734.64156</v>
      </c>
      <c r="G35" s="2138">
        <v>5690.1811299999999</v>
      </c>
      <c r="H35" s="2139"/>
      <c r="I35" s="2134"/>
    </row>
    <row r="36" spans="1:14">
      <c r="A36" s="2130" t="s">
        <v>1572</v>
      </c>
      <c r="B36" s="2075"/>
      <c r="C36" s="2141">
        <v>59486.492610000001</v>
      </c>
      <c r="D36" s="2141">
        <v>138584.83871000001</v>
      </c>
      <c r="E36" s="2141">
        <v>142556.69381999999</v>
      </c>
      <c r="F36" s="2141">
        <v>136028.18262000001</v>
      </c>
      <c r="G36" s="2138">
        <v>476656.20776000002</v>
      </c>
      <c r="H36" s="2139"/>
      <c r="I36" s="2134"/>
    </row>
    <row r="37" spans="1:14">
      <c r="A37" s="2135"/>
      <c r="B37" s="2075" t="s">
        <v>1573</v>
      </c>
      <c r="C37" s="2136">
        <v>-19075.619420000003</v>
      </c>
      <c r="D37" s="2136">
        <v>-42487.593009999997</v>
      </c>
      <c r="E37" s="2136">
        <v>-43281.830040000001</v>
      </c>
      <c r="F37" s="2136">
        <v>-37355.498700000004</v>
      </c>
      <c r="G37" s="2144">
        <v>-142200.54116999998</v>
      </c>
      <c r="H37" s="2139"/>
      <c r="I37" s="2134"/>
    </row>
    <row r="38" spans="1:14" ht="19.2" customHeight="1" thickBot="1">
      <c r="A38" s="2145" t="s">
        <v>1574</v>
      </c>
      <c r="B38" s="2146"/>
      <c r="C38" s="2147">
        <v>40410.873189999998</v>
      </c>
      <c r="D38" s="2147">
        <v>96097.245699999999</v>
      </c>
      <c r="E38" s="2147">
        <v>99274.86378</v>
      </c>
      <c r="F38" s="2147">
        <v>98672.683919999996</v>
      </c>
      <c r="G38" s="2148">
        <v>334455.66658999998</v>
      </c>
      <c r="H38" s="2139"/>
      <c r="I38" s="2134"/>
    </row>
    <row r="39" spans="1:14" ht="16.8" customHeight="1">
      <c r="A39" s="2135"/>
      <c r="B39" s="2075" t="s">
        <v>1575</v>
      </c>
      <c r="C39" s="2149">
        <v>0.96</v>
      </c>
      <c r="D39" s="2149">
        <v>173.25</v>
      </c>
      <c r="E39" s="2149">
        <v>1.03</v>
      </c>
      <c r="F39" s="2149">
        <v>5.12</v>
      </c>
      <c r="G39" s="2149"/>
      <c r="H39" s="2067"/>
      <c r="I39" s="2134"/>
    </row>
    <row r="40" spans="1:14" ht="16.8" customHeight="1" thickBot="1">
      <c r="A40" s="2135"/>
      <c r="B40" s="2075" t="s">
        <v>1576</v>
      </c>
      <c r="C40" s="2149">
        <v>0.96</v>
      </c>
      <c r="D40" s="2149">
        <v>173.25</v>
      </c>
      <c r="E40" s="2149">
        <v>1.03</v>
      </c>
      <c r="F40" s="2149">
        <v>5.12</v>
      </c>
      <c r="G40" s="2149"/>
      <c r="H40" s="2139"/>
      <c r="I40" s="2134"/>
    </row>
    <row r="41" spans="1:14" ht="28.8" customHeight="1">
      <c r="A41" s="2538" t="s">
        <v>1577</v>
      </c>
      <c r="B41" s="2539"/>
      <c r="C41" s="2539"/>
      <c r="D41" s="2539"/>
      <c r="E41" s="2539"/>
      <c r="F41" s="2539"/>
      <c r="G41" s="2539"/>
    </row>
    <row r="42" spans="1:14" ht="27.6" customHeight="1">
      <c r="A42" s="2540" t="s">
        <v>1578</v>
      </c>
      <c r="B42" s="2540"/>
      <c r="C42" s="2540"/>
      <c r="D42" s="2540"/>
      <c r="E42" s="2540"/>
      <c r="F42" s="2540"/>
      <c r="G42" s="2540"/>
      <c r="H42" s="2150"/>
      <c r="J42" s="2150"/>
      <c r="K42" s="2150"/>
      <c r="L42" s="2150"/>
      <c r="M42" s="2150"/>
      <c r="N42" s="2150"/>
    </row>
    <row r="43" spans="1:14" ht="16.2" customHeight="1">
      <c r="A43" s="2533" t="s">
        <v>198</v>
      </c>
      <c r="B43" s="2534"/>
      <c r="C43" s="2534"/>
      <c r="D43" s="2534"/>
      <c r="E43" s="2534"/>
      <c r="F43" s="2534"/>
      <c r="G43" s="2534"/>
      <c r="H43" s="2150"/>
      <c r="J43" s="2150"/>
      <c r="K43" s="2150"/>
      <c r="L43" s="2150"/>
      <c r="M43" s="2150"/>
      <c r="N43" s="2150"/>
    </row>
    <row r="140" spans="1:14" s="2125" customFormat="1">
      <c r="A140" s="2124"/>
      <c r="B140" s="2124" t="s">
        <v>234</v>
      </c>
      <c r="D140" s="2126"/>
      <c r="E140" s="2126"/>
      <c r="F140" s="2126"/>
      <c r="G140" s="2126"/>
      <c r="H140" s="2124"/>
      <c r="I140" s="2124"/>
      <c r="J140" s="2067"/>
      <c r="K140" s="2067"/>
      <c r="L140" s="2067"/>
      <c r="M140" s="2067"/>
      <c r="N140" s="2067"/>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A0AFC-632E-4077-A9FC-AB6B52402905}">
  <sheetPr>
    <pageSetUpPr fitToPage="1"/>
  </sheetPr>
  <dimension ref="A1:S198"/>
  <sheetViews>
    <sheetView zoomScaleNormal="100" workbookViewId="0">
      <pane ySplit="5" topLeftCell="A6" activePane="bottomLeft" state="frozen"/>
      <selection activeCell="C31" sqref="C31"/>
      <selection pane="bottomLeft"/>
    </sheetView>
  </sheetViews>
  <sheetFormatPr baseColWidth="10" defaultColWidth="11.44140625" defaultRowHeight="13.2"/>
  <cols>
    <col min="1" max="1" width="2.6640625" style="131" customWidth="1"/>
    <col min="2" max="2" width="39.88671875" style="131" customWidth="1"/>
    <col min="3" max="4" width="11.21875" style="131" customWidth="1"/>
    <col min="5" max="12" width="11.21875" style="398" customWidth="1"/>
    <col min="13" max="256" width="11.44140625" style="131"/>
    <col min="257" max="257" width="2.6640625" style="131" customWidth="1"/>
    <col min="258" max="258" width="39.88671875" style="131" customWidth="1"/>
    <col min="259" max="268" width="11.21875" style="131" customWidth="1"/>
    <col min="269" max="512" width="11.44140625" style="131"/>
    <col min="513" max="513" width="2.6640625" style="131" customWidth="1"/>
    <col min="514" max="514" width="39.88671875" style="131" customWidth="1"/>
    <col min="515" max="524" width="11.21875" style="131" customWidth="1"/>
    <col min="525" max="768" width="11.44140625" style="131"/>
    <col min="769" max="769" width="2.6640625" style="131" customWidth="1"/>
    <col min="770" max="770" width="39.88671875" style="131" customWidth="1"/>
    <col min="771" max="780" width="11.21875" style="131" customWidth="1"/>
    <col min="781" max="1024" width="11.44140625" style="131"/>
    <col min="1025" max="1025" width="2.6640625" style="131" customWidth="1"/>
    <col min="1026" max="1026" width="39.88671875" style="131" customWidth="1"/>
    <col min="1027" max="1036" width="11.21875" style="131" customWidth="1"/>
    <col min="1037" max="1280" width="11.44140625" style="131"/>
    <col min="1281" max="1281" width="2.6640625" style="131" customWidth="1"/>
    <col min="1282" max="1282" width="39.88671875" style="131" customWidth="1"/>
    <col min="1283" max="1292" width="11.21875" style="131" customWidth="1"/>
    <col min="1293" max="1536" width="11.44140625" style="131"/>
    <col min="1537" max="1537" width="2.6640625" style="131" customWidth="1"/>
    <col min="1538" max="1538" width="39.88671875" style="131" customWidth="1"/>
    <col min="1539" max="1548" width="11.21875" style="131" customWidth="1"/>
    <col min="1549" max="1792" width="11.44140625" style="131"/>
    <col min="1793" max="1793" width="2.6640625" style="131" customWidth="1"/>
    <col min="1794" max="1794" width="39.88671875" style="131" customWidth="1"/>
    <col min="1795" max="1804" width="11.21875" style="131" customWidth="1"/>
    <col min="1805" max="2048" width="11.44140625" style="131"/>
    <col min="2049" max="2049" width="2.6640625" style="131" customWidth="1"/>
    <col min="2050" max="2050" width="39.88671875" style="131" customWidth="1"/>
    <col min="2051" max="2060" width="11.21875" style="131" customWidth="1"/>
    <col min="2061" max="2304" width="11.44140625" style="131"/>
    <col min="2305" max="2305" width="2.6640625" style="131" customWidth="1"/>
    <col min="2306" max="2306" width="39.88671875" style="131" customWidth="1"/>
    <col min="2307" max="2316" width="11.21875" style="131" customWidth="1"/>
    <col min="2317" max="2560" width="11.44140625" style="131"/>
    <col min="2561" max="2561" width="2.6640625" style="131" customWidth="1"/>
    <col min="2562" max="2562" width="39.88671875" style="131" customWidth="1"/>
    <col min="2563" max="2572" width="11.21875" style="131" customWidth="1"/>
    <col min="2573" max="2816" width="11.44140625" style="131"/>
    <col min="2817" max="2817" width="2.6640625" style="131" customWidth="1"/>
    <col min="2818" max="2818" width="39.88671875" style="131" customWidth="1"/>
    <col min="2819" max="2828" width="11.21875" style="131" customWidth="1"/>
    <col min="2829" max="3072" width="11.44140625" style="131"/>
    <col min="3073" max="3073" width="2.6640625" style="131" customWidth="1"/>
    <col min="3074" max="3074" width="39.88671875" style="131" customWidth="1"/>
    <col min="3075" max="3084" width="11.21875" style="131" customWidth="1"/>
    <col min="3085" max="3328" width="11.44140625" style="131"/>
    <col min="3329" max="3329" width="2.6640625" style="131" customWidth="1"/>
    <col min="3330" max="3330" width="39.88671875" style="131" customWidth="1"/>
    <col min="3331" max="3340" width="11.21875" style="131" customWidth="1"/>
    <col min="3341" max="3584" width="11.44140625" style="131"/>
    <col min="3585" max="3585" width="2.6640625" style="131" customWidth="1"/>
    <col min="3586" max="3586" width="39.88671875" style="131" customWidth="1"/>
    <col min="3587" max="3596" width="11.21875" style="131" customWidth="1"/>
    <col min="3597" max="3840" width="11.44140625" style="131"/>
    <col min="3841" max="3841" width="2.6640625" style="131" customWidth="1"/>
    <col min="3842" max="3842" width="39.88671875" style="131" customWidth="1"/>
    <col min="3843" max="3852" width="11.21875" style="131" customWidth="1"/>
    <col min="3853" max="4096" width="11.44140625" style="131"/>
    <col min="4097" max="4097" width="2.6640625" style="131" customWidth="1"/>
    <col min="4098" max="4098" width="39.88671875" style="131" customWidth="1"/>
    <col min="4099" max="4108" width="11.21875" style="131" customWidth="1"/>
    <col min="4109" max="4352" width="11.44140625" style="131"/>
    <col min="4353" max="4353" width="2.6640625" style="131" customWidth="1"/>
    <col min="4354" max="4354" width="39.88671875" style="131" customWidth="1"/>
    <col min="4355" max="4364" width="11.21875" style="131" customWidth="1"/>
    <col min="4365" max="4608" width="11.44140625" style="131"/>
    <col min="4609" max="4609" width="2.6640625" style="131" customWidth="1"/>
    <col min="4610" max="4610" width="39.88671875" style="131" customWidth="1"/>
    <col min="4611" max="4620" width="11.21875" style="131" customWidth="1"/>
    <col min="4621" max="4864" width="11.44140625" style="131"/>
    <col min="4865" max="4865" width="2.6640625" style="131" customWidth="1"/>
    <col min="4866" max="4866" width="39.88671875" style="131" customWidth="1"/>
    <col min="4867" max="4876" width="11.21875" style="131" customWidth="1"/>
    <col min="4877" max="5120" width="11.44140625" style="131"/>
    <col min="5121" max="5121" width="2.6640625" style="131" customWidth="1"/>
    <col min="5122" max="5122" width="39.88671875" style="131" customWidth="1"/>
    <col min="5123" max="5132" width="11.21875" style="131" customWidth="1"/>
    <col min="5133" max="5376" width="11.44140625" style="131"/>
    <col min="5377" max="5377" width="2.6640625" style="131" customWidth="1"/>
    <col min="5378" max="5378" width="39.88671875" style="131" customWidth="1"/>
    <col min="5379" max="5388" width="11.21875" style="131" customWidth="1"/>
    <col min="5389" max="5632" width="11.44140625" style="131"/>
    <col min="5633" max="5633" width="2.6640625" style="131" customWidth="1"/>
    <col min="5634" max="5634" width="39.88671875" style="131" customWidth="1"/>
    <col min="5635" max="5644" width="11.21875" style="131" customWidth="1"/>
    <col min="5645" max="5888" width="11.44140625" style="131"/>
    <col min="5889" max="5889" width="2.6640625" style="131" customWidth="1"/>
    <col min="5890" max="5890" width="39.88671875" style="131" customWidth="1"/>
    <col min="5891" max="5900" width="11.21875" style="131" customWidth="1"/>
    <col min="5901" max="6144" width="11.44140625" style="131"/>
    <col min="6145" max="6145" width="2.6640625" style="131" customWidth="1"/>
    <col min="6146" max="6146" width="39.88671875" style="131" customWidth="1"/>
    <col min="6147" max="6156" width="11.21875" style="131" customWidth="1"/>
    <col min="6157" max="6400" width="11.44140625" style="131"/>
    <col min="6401" max="6401" width="2.6640625" style="131" customWidth="1"/>
    <col min="6402" max="6402" width="39.88671875" style="131" customWidth="1"/>
    <col min="6403" max="6412" width="11.21875" style="131" customWidth="1"/>
    <col min="6413" max="6656" width="11.44140625" style="131"/>
    <col min="6657" max="6657" width="2.6640625" style="131" customWidth="1"/>
    <col min="6658" max="6658" width="39.88671875" style="131" customWidth="1"/>
    <col min="6659" max="6668" width="11.21875" style="131" customWidth="1"/>
    <col min="6669" max="6912" width="11.44140625" style="131"/>
    <col min="6913" max="6913" width="2.6640625" style="131" customWidth="1"/>
    <col min="6914" max="6914" width="39.88671875" style="131" customWidth="1"/>
    <col min="6915" max="6924" width="11.21875" style="131" customWidth="1"/>
    <col min="6925" max="7168" width="11.44140625" style="131"/>
    <col min="7169" max="7169" width="2.6640625" style="131" customWidth="1"/>
    <col min="7170" max="7170" width="39.88671875" style="131" customWidth="1"/>
    <col min="7171" max="7180" width="11.21875" style="131" customWidth="1"/>
    <col min="7181" max="7424" width="11.44140625" style="131"/>
    <col min="7425" max="7425" width="2.6640625" style="131" customWidth="1"/>
    <col min="7426" max="7426" width="39.88671875" style="131" customWidth="1"/>
    <col min="7427" max="7436" width="11.21875" style="131" customWidth="1"/>
    <col min="7437" max="7680" width="11.44140625" style="131"/>
    <col min="7681" max="7681" width="2.6640625" style="131" customWidth="1"/>
    <col min="7682" max="7682" width="39.88671875" style="131" customWidth="1"/>
    <col min="7683" max="7692" width="11.21875" style="131" customWidth="1"/>
    <col min="7693" max="7936" width="11.44140625" style="131"/>
    <col min="7937" max="7937" width="2.6640625" style="131" customWidth="1"/>
    <col min="7938" max="7938" width="39.88671875" style="131" customWidth="1"/>
    <col min="7939" max="7948" width="11.21875" style="131" customWidth="1"/>
    <col min="7949" max="8192" width="11.44140625" style="131"/>
    <col min="8193" max="8193" width="2.6640625" style="131" customWidth="1"/>
    <col min="8194" max="8194" width="39.88671875" style="131" customWidth="1"/>
    <col min="8195" max="8204" width="11.21875" style="131" customWidth="1"/>
    <col min="8205" max="8448" width="11.44140625" style="131"/>
    <col min="8449" max="8449" width="2.6640625" style="131" customWidth="1"/>
    <col min="8450" max="8450" width="39.88671875" style="131" customWidth="1"/>
    <col min="8451" max="8460" width="11.21875" style="131" customWidth="1"/>
    <col min="8461" max="8704" width="11.44140625" style="131"/>
    <col min="8705" max="8705" width="2.6640625" style="131" customWidth="1"/>
    <col min="8706" max="8706" width="39.88671875" style="131" customWidth="1"/>
    <col min="8707" max="8716" width="11.21875" style="131" customWidth="1"/>
    <col min="8717" max="8960" width="11.44140625" style="131"/>
    <col min="8961" max="8961" width="2.6640625" style="131" customWidth="1"/>
    <col min="8962" max="8962" width="39.88671875" style="131" customWidth="1"/>
    <col min="8963" max="8972" width="11.21875" style="131" customWidth="1"/>
    <col min="8973" max="9216" width="11.44140625" style="131"/>
    <col min="9217" max="9217" width="2.6640625" style="131" customWidth="1"/>
    <col min="9218" max="9218" width="39.88671875" style="131" customWidth="1"/>
    <col min="9219" max="9228" width="11.21875" style="131" customWidth="1"/>
    <col min="9229" max="9472" width="11.44140625" style="131"/>
    <col min="9473" max="9473" width="2.6640625" style="131" customWidth="1"/>
    <col min="9474" max="9474" width="39.88671875" style="131" customWidth="1"/>
    <col min="9475" max="9484" width="11.21875" style="131" customWidth="1"/>
    <col min="9485" max="9728" width="11.44140625" style="131"/>
    <col min="9729" max="9729" width="2.6640625" style="131" customWidth="1"/>
    <col min="9730" max="9730" width="39.88671875" style="131" customWidth="1"/>
    <col min="9731" max="9740" width="11.21875" style="131" customWidth="1"/>
    <col min="9741" max="9984" width="11.44140625" style="131"/>
    <col min="9985" max="9985" width="2.6640625" style="131" customWidth="1"/>
    <col min="9986" max="9986" width="39.88671875" style="131" customWidth="1"/>
    <col min="9987" max="9996" width="11.21875" style="131" customWidth="1"/>
    <col min="9997" max="10240" width="11.44140625" style="131"/>
    <col min="10241" max="10241" width="2.6640625" style="131" customWidth="1"/>
    <col min="10242" max="10242" width="39.88671875" style="131" customWidth="1"/>
    <col min="10243" max="10252" width="11.21875" style="131" customWidth="1"/>
    <col min="10253" max="10496" width="11.44140625" style="131"/>
    <col min="10497" max="10497" width="2.6640625" style="131" customWidth="1"/>
    <col min="10498" max="10498" width="39.88671875" style="131" customWidth="1"/>
    <col min="10499" max="10508" width="11.21875" style="131" customWidth="1"/>
    <col min="10509" max="10752" width="11.44140625" style="131"/>
    <col min="10753" max="10753" width="2.6640625" style="131" customWidth="1"/>
    <col min="10754" max="10754" width="39.88671875" style="131" customWidth="1"/>
    <col min="10755" max="10764" width="11.21875" style="131" customWidth="1"/>
    <col min="10765" max="11008" width="11.44140625" style="131"/>
    <col min="11009" max="11009" width="2.6640625" style="131" customWidth="1"/>
    <col min="11010" max="11010" width="39.88671875" style="131" customWidth="1"/>
    <col min="11011" max="11020" width="11.21875" style="131" customWidth="1"/>
    <col min="11021" max="11264" width="11.44140625" style="131"/>
    <col min="11265" max="11265" width="2.6640625" style="131" customWidth="1"/>
    <col min="11266" max="11266" width="39.88671875" style="131" customWidth="1"/>
    <col min="11267" max="11276" width="11.21875" style="131" customWidth="1"/>
    <col min="11277" max="11520" width="11.44140625" style="131"/>
    <col min="11521" max="11521" width="2.6640625" style="131" customWidth="1"/>
    <col min="11522" max="11522" width="39.88671875" style="131" customWidth="1"/>
    <col min="11523" max="11532" width="11.21875" style="131" customWidth="1"/>
    <col min="11533" max="11776" width="11.44140625" style="131"/>
    <col min="11777" max="11777" width="2.6640625" style="131" customWidth="1"/>
    <col min="11778" max="11778" width="39.88671875" style="131" customWidth="1"/>
    <col min="11779" max="11788" width="11.21875" style="131" customWidth="1"/>
    <col min="11789" max="12032" width="11.44140625" style="131"/>
    <col min="12033" max="12033" width="2.6640625" style="131" customWidth="1"/>
    <col min="12034" max="12034" width="39.88671875" style="131" customWidth="1"/>
    <col min="12035" max="12044" width="11.21875" style="131" customWidth="1"/>
    <col min="12045" max="12288" width="11.44140625" style="131"/>
    <col min="12289" max="12289" width="2.6640625" style="131" customWidth="1"/>
    <col min="12290" max="12290" width="39.88671875" style="131" customWidth="1"/>
    <col min="12291" max="12300" width="11.21875" style="131" customWidth="1"/>
    <col min="12301" max="12544" width="11.44140625" style="131"/>
    <col min="12545" max="12545" width="2.6640625" style="131" customWidth="1"/>
    <col min="12546" max="12546" width="39.88671875" style="131" customWidth="1"/>
    <col min="12547" max="12556" width="11.21875" style="131" customWidth="1"/>
    <col min="12557" max="12800" width="11.44140625" style="131"/>
    <col min="12801" max="12801" width="2.6640625" style="131" customWidth="1"/>
    <col min="12802" max="12802" width="39.88671875" style="131" customWidth="1"/>
    <col min="12803" max="12812" width="11.21875" style="131" customWidth="1"/>
    <col min="12813" max="13056" width="11.44140625" style="131"/>
    <col min="13057" max="13057" width="2.6640625" style="131" customWidth="1"/>
    <col min="13058" max="13058" width="39.88671875" style="131" customWidth="1"/>
    <col min="13059" max="13068" width="11.21875" style="131" customWidth="1"/>
    <col min="13069" max="13312" width="11.44140625" style="131"/>
    <col min="13313" max="13313" width="2.6640625" style="131" customWidth="1"/>
    <col min="13314" max="13314" width="39.88671875" style="131" customWidth="1"/>
    <col min="13315" max="13324" width="11.21875" style="131" customWidth="1"/>
    <col min="13325" max="13568" width="11.44140625" style="131"/>
    <col min="13569" max="13569" width="2.6640625" style="131" customWidth="1"/>
    <col min="13570" max="13570" width="39.88671875" style="131" customWidth="1"/>
    <col min="13571" max="13580" width="11.21875" style="131" customWidth="1"/>
    <col min="13581" max="13824" width="11.44140625" style="131"/>
    <col min="13825" max="13825" width="2.6640625" style="131" customWidth="1"/>
    <col min="13826" max="13826" width="39.88671875" style="131" customWidth="1"/>
    <col min="13827" max="13836" width="11.21875" style="131" customWidth="1"/>
    <col min="13837" max="14080" width="11.44140625" style="131"/>
    <col min="14081" max="14081" width="2.6640625" style="131" customWidth="1"/>
    <col min="14082" max="14082" width="39.88671875" style="131" customWidth="1"/>
    <col min="14083" max="14092" width="11.21875" style="131" customWidth="1"/>
    <col min="14093" max="14336" width="11.44140625" style="131"/>
    <col min="14337" max="14337" width="2.6640625" style="131" customWidth="1"/>
    <col min="14338" max="14338" width="39.88671875" style="131" customWidth="1"/>
    <col min="14339" max="14348" width="11.21875" style="131" customWidth="1"/>
    <col min="14349" max="14592" width="11.44140625" style="131"/>
    <col min="14593" max="14593" width="2.6640625" style="131" customWidth="1"/>
    <col min="14594" max="14594" width="39.88671875" style="131" customWidth="1"/>
    <col min="14595" max="14604" width="11.21875" style="131" customWidth="1"/>
    <col min="14605" max="14848" width="11.44140625" style="131"/>
    <col min="14849" max="14849" width="2.6640625" style="131" customWidth="1"/>
    <col min="14850" max="14850" width="39.88671875" style="131" customWidth="1"/>
    <col min="14851" max="14860" width="11.21875" style="131" customWidth="1"/>
    <col min="14861" max="15104" width="11.44140625" style="131"/>
    <col min="15105" max="15105" width="2.6640625" style="131" customWidth="1"/>
    <col min="15106" max="15106" width="39.88671875" style="131" customWidth="1"/>
    <col min="15107" max="15116" width="11.21875" style="131" customWidth="1"/>
    <col min="15117" max="15360" width="11.44140625" style="131"/>
    <col min="15361" max="15361" width="2.6640625" style="131" customWidth="1"/>
    <col min="15362" max="15362" width="39.88671875" style="131" customWidth="1"/>
    <col min="15363" max="15372" width="11.21875" style="131" customWidth="1"/>
    <col min="15373" max="15616" width="11.44140625" style="131"/>
    <col min="15617" max="15617" width="2.6640625" style="131" customWidth="1"/>
    <col min="15618" max="15618" width="39.88671875" style="131" customWidth="1"/>
    <col min="15619" max="15628" width="11.21875" style="131" customWidth="1"/>
    <col min="15629" max="15872" width="11.44140625" style="131"/>
    <col min="15873" max="15873" width="2.6640625" style="131" customWidth="1"/>
    <col min="15874" max="15874" width="39.88671875" style="131" customWidth="1"/>
    <col min="15875" max="15884" width="11.21875" style="131" customWidth="1"/>
    <col min="15885" max="16128" width="11.44140625" style="131"/>
    <col min="16129" max="16129" width="2.6640625" style="131" customWidth="1"/>
    <col min="16130" max="16130" width="39.88671875" style="131" customWidth="1"/>
    <col min="16131" max="16140" width="11.21875" style="131" customWidth="1"/>
    <col min="16141" max="16384" width="11.44140625" style="131"/>
  </cols>
  <sheetData>
    <row r="1" spans="1:19">
      <c r="A1" s="130"/>
      <c r="B1" s="130"/>
    </row>
    <row r="2" spans="1:19" ht="22.2" customHeight="1">
      <c r="A2" s="2543" t="s">
        <v>103</v>
      </c>
      <c r="B2" s="2543"/>
      <c r="C2" s="2543"/>
      <c r="D2" s="2543"/>
      <c r="E2" s="2543"/>
      <c r="F2" s="2543"/>
      <c r="G2" s="2543"/>
      <c r="H2" s="2543"/>
      <c r="I2" s="2543"/>
      <c r="J2" s="2543"/>
      <c r="K2" s="2543"/>
      <c r="L2" s="2543"/>
    </row>
    <row r="3" spans="1:19" ht="13.5" customHeight="1" thickBot="1">
      <c r="A3" s="606"/>
      <c r="B3" s="606"/>
      <c r="C3" s="2151"/>
      <c r="D3" s="2151"/>
      <c r="E3" s="2151"/>
      <c r="F3" s="2151"/>
      <c r="G3" s="2151"/>
      <c r="H3" s="2151"/>
      <c r="I3" s="2151"/>
      <c r="J3" s="2151"/>
      <c r="K3" s="2151"/>
      <c r="L3" s="2151"/>
    </row>
    <row r="4" spans="1:19" ht="12.75" customHeight="1">
      <c r="A4" s="2152"/>
      <c r="B4" s="1342"/>
      <c r="C4" s="2544" t="s">
        <v>137</v>
      </c>
      <c r="D4" s="2545"/>
      <c r="E4" s="2544" t="s">
        <v>140</v>
      </c>
      <c r="F4" s="2545"/>
      <c r="G4" s="2544" t="s">
        <v>148</v>
      </c>
      <c r="H4" s="2545"/>
      <c r="I4" s="2544" t="s">
        <v>142</v>
      </c>
      <c r="J4" s="2545"/>
      <c r="K4" s="2544" t="s">
        <v>143</v>
      </c>
      <c r="L4" s="2544"/>
    </row>
    <row r="5" spans="1:19" ht="13.8">
      <c r="A5" s="543"/>
      <c r="B5" s="543"/>
      <c r="C5" s="2153">
        <v>45565</v>
      </c>
      <c r="D5" s="2154">
        <v>45930</v>
      </c>
      <c r="E5" s="2153">
        <v>45565</v>
      </c>
      <c r="F5" s="2154">
        <v>45930</v>
      </c>
      <c r="G5" s="2153">
        <v>45565</v>
      </c>
      <c r="H5" s="2154">
        <v>45930</v>
      </c>
      <c r="I5" s="2153">
        <v>45565</v>
      </c>
      <c r="J5" s="2154">
        <v>45930</v>
      </c>
      <c r="K5" s="2153">
        <v>45565</v>
      </c>
      <c r="L5" s="2153">
        <v>45930</v>
      </c>
      <c r="N5" s="2541"/>
      <c r="O5" s="2541"/>
      <c r="P5" s="2541"/>
      <c r="Q5" s="2541"/>
      <c r="R5" s="2155"/>
      <c r="S5" s="2155"/>
    </row>
    <row r="6" spans="1:19" ht="12.75" customHeight="1">
      <c r="A6" s="2156" t="s">
        <v>1579</v>
      </c>
      <c r="B6" s="2157"/>
      <c r="C6" s="2157"/>
      <c r="D6" s="2158"/>
      <c r="E6" s="2159"/>
      <c r="F6" s="2160"/>
      <c r="G6" s="2159"/>
      <c r="H6" s="2160"/>
      <c r="I6" s="2159"/>
      <c r="J6" s="2160"/>
      <c r="K6" s="2159"/>
      <c r="L6" s="2159"/>
      <c r="N6" s="2161"/>
      <c r="O6" s="2162"/>
      <c r="P6" s="2162"/>
      <c r="Q6" s="2162"/>
      <c r="R6" s="2162"/>
      <c r="S6" s="2162"/>
    </row>
    <row r="7" spans="1:19" ht="13.8">
      <c r="A7" s="2163"/>
      <c r="B7" s="2164" t="s">
        <v>1580</v>
      </c>
      <c r="C7" s="2165">
        <v>0.34576358685553171</v>
      </c>
      <c r="D7" s="2166">
        <v>0.63128249055409646</v>
      </c>
      <c r="E7" s="2165">
        <v>0.34154314935726987</v>
      </c>
      <c r="F7" s="2166">
        <v>0.38532779337471712</v>
      </c>
      <c r="G7" s="2165">
        <v>0.37159466525399959</v>
      </c>
      <c r="H7" s="2166">
        <v>0.30267408187610412</v>
      </c>
      <c r="I7" s="2165">
        <v>0.16069077387431169</v>
      </c>
      <c r="J7" s="2166">
        <v>0.1558332512528558</v>
      </c>
      <c r="K7" s="2165">
        <v>0.28177869013378509</v>
      </c>
      <c r="L7" s="2165">
        <v>0.29124270959434079</v>
      </c>
      <c r="N7" s="2162"/>
      <c r="O7" s="2162"/>
      <c r="P7" s="2162"/>
      <c r="Q7" s="2162"/>
      <c r="R7" s="2167"/>
      <c r="S7" s="2167"/>
    </row>
    <row r="8" spans="1:19" ht="13.8">
      <c r="A8" s="2157"/>
      <c r="B8" s="2157" t="s">
        <v>1581</v>
      </c>
      <c r="C8" s="2165">
        <v>32.582449050548256</v>
      </c>
      <c r="D8" s="2166">
        <v>59.131506115167781</v>
      </c>
      <c r="E8" s="2165">
        <v>23.533077072947219</v>
      </c>
      <c r="F8" s="2166">
        <v>27.403907007158661</v>
      </c>
      <c r="G8" s="2165">
        <v>31.286059016672247</v>
      </c>
      <c r="H8" s="2166">
        <v>23.716957398203512</v>
      </c>
      <c r="I8" s="2165">
        <v>12.042880769674323</v>
      </c>
      <c r="J8" s="2166">
        <v>11.707427880550272</v>
      </c>
      <c r="K8" s="2165">
        <v>21.62459740580589</v>
      </c>
      <c r="L8" s="2165">
        <v>22.318866223702678</v>
      </c>
      <c r="N8" s="2162"/>
      <c r="O8" s="2162"/>
      <c r="P8" s="2162"/>
      <c r="Q8" s="2162"/>
      <c r="R8" s="2167"/>
      <c r="S8" s="2167"/>
    </row>
    <row r="9" spans="1:19" ht="13.8">
      <c r="A9" s="2157"/>
      <c r="B9" s="2157"/>
      <c r="C9" s="2165"/>
      <c r="D9" s="2166"/>
      <c r="E9" s="2165"/>
      <c r="F9" s="2166"/>
      <c r="G9" s="2165"/>
      <c r="H9" s="2166"/>
      <c r="I9" s="2165"/>
      <c r="J9" s="2166"/>
      <c r="K9" s="2165"/>
      <c r="L9" s="2165"/>
      <c r="N9" s="2162"/>
      <c r="O9" s="2162"/>
      <c r="P9" s="2162"/>
      <c r="Q9" s="2162"/>
      <c r="R9" s="2167"/>
      <c r="S9" s="2167"/>
    </row>
    <row r="10" spans="1:19" ht="16.2" customHeight="1">
      <c r="A10" s="2156" t="s">
        <v>1582</v>
      </c>
      <c r="B10" s="2157"/>
      <c r="C10" s="2165"/>
      <c r="D10" s="2168"/>
      <c r="E10" s="2165"/>
      <c r="F10" s="2166"/>
      <c r="G10" s="2165"/>
      <c r="H10" s="2166"/>
      <c r="I10" s="2165"/>
      <c r="J10" s="2166"/>
      <c r="K10" s="2165"/>
      <c r="L10" s="2165"/>
      <c r="N10" s="2161"/>
      <c r="O10" s="2162"/>
      <c r="P10" s="2162"/>
      <c r="Q10" s="2162"/>
      <c r="R10" s="2169"/>
      <c r="S10" s="2169"/>
    </row>
    <row r="11" spans="1:19" ht="15" customHeight="1">
      <c r="A11" s="2157"/>
      <c r="B11" s="2157" t="s">
        <v>1583</v>
      </c>
      <c r="C11" s="2165">
        <v>21.270259534492077</v>
      </c>
      <c r="D11" s="2166">
        <v>27.37614842976302</v>
      </c>
      <c r="E11" s="2165">
        <v>11.676879795049857</v>
      </c>
      <c r="F11" s="2166">
        <v>15.776232723802931</v>
      </c>
      <c r="G11" s="2165">
        <v>23.930372057362682</v>
      </c>
      <c r="H11" s="2166">
        <v>22.316973998725874</v>
      </c>
      <c r="I11" s="2165">
        <v>11.601013723819181</v>
      </c>
      <c r="J11" s="2166">
        <v>11.938095792189509</v>
      </c>
      <c r="K11" s="2165">
        <v>14.932633040194029</v>
      </c>
      <c r="L11" s="2165">
        <v>16.648523405939439</v>
      </c>
      <c r="N11" s="2162"/>
      <c r="O11" s="2162"/>
      <c r="P11" s="2162"/>
      <c r="Q11" s="2162"/>
      <c r="R11" s="2167"/>
      <c r="S11" s="2167"/>
    </row>
    <row r="12" spans="1:19" ht="13.8">
      <c r="A12" s="2157"/>
      <c r="B12" s="2157" t="s">
        <v>1584</v>
      </c>
      <c r="C12" s="2165">
        <v>28.980920479819041</v>
      </c>
      <c r="D12" s="2166">
        <v>41.331682616819513</v>
      </c>
      <c r="E12" s="2165">
        <v>15.730795109050401</v>
      </c>
      <c r="F12" s="2166">
        <v>21.794695654084652</v>
      </c>
      <c r="G12" s="2165">
        <v>33.985898177237708</v>
      </c>
      <c r="H12" s="2166">
        <v>30.654746760044134</v>
      </c>
      <c r="I12" s="2165">
        <v>13.158335531690822</v>
      </c>
      <c r="J12" s="2166">
        <v>13.914719721809794</v>
      </c>
      <c r="K12" s="2165">
        <v>18.97793553280637</v>
      </c>
      <c r="L12" s="2165">
        <v>21.657323996668065</v>
      </c>
      <c r="N12" s="2162"/>
      <c r="O12" s="2162"/>
      <c r="P12" s="2162"/>
      <c r="Q12" s="2162"/>
      <c r="R12" s="2167"/>
      <c r="S12" s="2167"/>
    </row>
    <row r="13" spans="1:19" ht="13.8">
      <c r="A13" s="2157"/>
      <c r="B13" s="2157" t="s">
        <v>1585</v>
      </c>
      <c r="C13" s="2165">
        <v>31.690319750465768</v>
      </c>
      <c r="D13" s="2166">
        <v>35.729164173613768</v>
      </c>
      <c r="E13" s="2165">
        <v>32.091063163776845</v>
      </c>
      <c r="F13" s="2166">
        <v>39.68189439751113</v>
      </c>
      <c r="G13" s="2165">
        <v>43.511311416041323</v>
      </c>
      <c r="H13" s="2166">
        <v>36.686393134637754</v>
      </c>
      <c r="I13" s="2165">
        <v>50.648373345122799</v>
      </c>
      <c r="J13" s="2166">
        <v>44.471038088004526</v>
      </c>
      <c r="K13" s="2165">
        <v>39.972305316186485</v>
      </c>
      <c r="L13" s="2165">
        <v>39.327818760427952</v>
      </c>
      <c r="N13" s="2162"/>
      <c r="O13" s="2162"/>
      <c r="P13" s="2162"/>
      <c r="Q13" s="2162"/>
      <c r="R13" s="2167"/>
      <c r="S13" s="2167"/>
    </row>
    <row r="14" spans="1:19" ht="13.8">
      <c r="A14" s="2157"/>
      <c r="B14" s="2157" t="s">
        <v>1586</v>
      </c>
      <c r="C14" s="2165">
        <v>46.542756627996532</v>
      </c>
      <c r="D14" s="2166">
        <v>55.805510096478663</v>
      </c>
      <c r="E14" s="2165">
        <v>28.486488887512163</v>
      </c>
      <c r="F14" s="2166">
        <v>32.643199449260237</v>
      </c>
      <c r="G14" s="2165">
        <v>69.117920360346488</v>
      </c>
      <c r="H14" s="2166">
        <v>58.705577064752376</v>
      </c>
      <c r="I14" s="2165">
        <v>81.456567236330216</v>
      </c>
      <c r="J14" s="2166">
        <v>70.637838555546452</v>
      </c>
      <c r="K14" s="2165">
        <v>50.210616414186362</v>
      </c>
      <c r="L14" s="2165">
        <v>47.84567141197558</v>
      </c>
      <c r="N14" s="2162"/>
      <c r="O14" s="2162"/>
      <c r="P14" s="2162"/>
      <c r="Q14" s="2162"/>
      <c r="R14" s="2167"/>
      <c r="S14" s="2167"/>
    </row>
    <row r="15" spans="1:19" ht="13.8">
      <c r="A15" s="2157"/>
      <c r="B15" s="2157" t="s">
        <v>1587</v>
      </c>
      <c r="C15" s="2165">
        <v>30.308162370237358</v>
      </c>
      <c r="D15" s="2166">
        <v>35.994222289652384</v>
      </c>
      <c r="E15" s="2165">
        <v>15.991271780786601</v>
      </c>
      <c r="F15" s="2166">
        <v>17.279270380344744</v>
      </c>
      <c r="G15" s="2165">
        <v>27.81201101546981</v>
      </c>
      <c r="H15" s="2166">
        <v>28.460873207899198</v>
      </c>
      <c r="I15" s="2165">
        <v>12.100027873879316</v>
      </c>
      <c r="J15" s="2166">
        <v>14.370978433227231</v>
      </c>
      <c r="K15" s="2165">
        <v>18.028123336485475</v>
      </c>
      <c r="L15" s="2165">
        <v>20.009575046419727</v>
      </c>
      <c r="N15" s="2161"/>
      <c r="O15" s="2162"/>
      <c r="P15" s="2162"/>
      <c r="Q15" s="2162"/>
      <c r="R15" s="2167"/>
      <c r="S15" s="2167"/>
    </row>
    <row r="16" spans="1:19" ht="13.8">
      <c r="A16" s="2157"/>
      <c r="B16" s="2157" t="s">
        <v>1588</v>
      </c>
      <c r="C16" s="2165">
        <v>45.155789237284075</v>
      </c>
      <c r="D16" s="2166">
        <v>46.976786409090579</v>
      </c>
      <c r="E16" s="2165">
        <v>43.948119856804091</v>
      </c>
      <c r="F16" s="2166">
        <v>43.46247893924307</v>
      </c>
      <c r="G16" s="2165">
        <v>50.569087246102995</v>
      </c>
      <c r="H16" s="2166">
        <v>46.786216783676863</v>
      </c>
      <c r="I16" s="2165">
        <v>52.826998039346876</v>
      </c>
      <c r="J16" s="2166">
        <v>53.533858363246303</v>
      </c>
      <c r="K16" s="2165">
        <v>48.258445000567725</v>
      </c>
      <c r="L16" s="2165">
        <v>47.267431574023846</v>
      </c>
      <c r="N16" s="2162"/>
      <c r="O16" s="2162"/>
      <c r="P16" s="2162"/>
      <c r="Q16" s="2162"/>
      <c r="R16" s="2167"/>
      <c r="S16" s="2167"/>
    </row>
    <row r="17" spans="1:19" ht="16.2" customHeight="1">
      <c r="A17" s="2157"/>
      <c r="B17" s="2157"/>
      <c r="C17" s="2165"/>
      <c r="D17" s="2166"/>
      <c r="E17" s="2165"/>
      <c r="F17" s="2166"/>
      <c r="G17" s="2165"/>
      <c r="H17" s="2166"/>
      <c r="I17" s="2165"/>
      <c r="J17" s="2166"/>
      <c r="K17" s="2165"/>
      <c r="L17" s="2165"/>
      <c r="N17" s="2162"/>
      <c r="O17" s="2162"/>
      <c r="P17" s="2162"/>
      <c r="Q17" s="2162"/>
      <c r="R17" s="2167"/>
      <c r="S17" s="2167"/>
    </row>
    <row r="18" spans="1:19" ht="18">
      <c r="A18" s="2156" t="s">
        <v>1589</v>
      </c>
      <c r="B18" s="2157"/>
      <c r="C18" s="2165"/>
      <c r="D18" s="2166"/>
      <c r="E18" s="2165"/>
      <c r="F18" s="2166"/>
      <c r="G18" s="2165"/>
      <c r="H18" s="2166"/>
      <c r="I18" s="2165"/>
      <c r="J18" s="2166"/>
      <c r="K18" s="2165"/>
      <c r="L18" s="2165"/>
      <c r="N18" s="2162"/>
      <c r="O18" s="2162"/>
      <c r="P18" s="2162"/>
      <c r="Q18" s="2162"/>
      <c r="R18" s="2167"/>
      <c r="S18" s="2167"/>
    </row>
    <row r="19" spans="1:19" ht="13.8">
      <c r="A19" s="2157"/>
      <c r="B19" s="2157" t="s">
        <v>1590</v>
      </c>
      <c r="C19" s="2165">
        <v>54.844210762715925</v>
      </c>
      <c r="D19" s="2166">
        <v>53.023213590909407</v>
      </c>
      <c r="E19" s="2165">
        <v>56.051880143195909</v>
      </c>
      <c r="F19" s="2166">
        <v>56.53752106075693</v>
      </c>
      <c r="G19" s="2165">
        <v>49.430912753897005</v>
      </c>
      <c r="H19" s="2166">
        <v>53.213783216323137</v>
      </c>
      <c r="I19" s="2165">
        <v>47.173001960653124</v>
      </c>
      <c r="J19" s="2166">
        <v>46.46614163675369</v>
      </c>
      <c r="K19" s="2165">
        <v>51.741554999432282</v>
      </c>
      <c r="L19" s="2165">
        <v>52.732568425976169</v>
      </c>
      <c r="N19" s="2162"/>
      <c r="O19" s="2162"/>
      <c r="P19" s="2162"/>
      <c r="Q19" s="2162"/>
      <c r="R19" s="2162"/>
      <c r="S19" s="2162"/>
    </row>
    <row r="20" spans="1:19" ht="19.2" customHeight="1">
      <c r="A20" s="2157"/>
      <c r="B20" s="2170" t="s">
        <v>1591</v>
      </c>
      <c r="C20" s="2165">
        <v>80.548280171458927</v>
      </c>
      <c r="D20" s="2166">
        <v>82.817148115109617</v>
      </c>
      <c r="E20" s="2165">
        <v>49.755947712746128</v>
      </c>
      <c r="F20" s="2166">
        <v>46.509008815587045</v>
      </c>
      <c r="G20" s="2165">
        <v>78.521234591047133</v>
      </c>
      <c r="H20" s="2166">
        <v>85.152711525717848</v>
      </c>
      <c r="I20" s="2165">
        <v>75.867210576813079</v>
      </c>
      <c r="J20" s="2171">
        <v>73.806862901217286</v>
      </c>
      <c r="K20" s="2172">
        <v>64.99438424178129</v>
      </c>
      <c r="L20" s="2172">
        <v>64.153701403787665</v>
      </c>
    </row>
    <row r="21" spans="1:19" ht="12.75" customHeight="1">
      <c r="A21" s="2157"/>
      <c r="B21" s="2157" t="s">
        <v>1592</v>
      </c>
      <c r="C21" s="2165">
        <v>35.43446692316342</v>
      </c>
      <c r="D21" s="2166">
        <v>33.352053320006824</v>
      </c>
      <c r="E21" s="2165">
        <v>47.032194249836863</v>
      </c>
      <c r="F21" s="2166">
        <v>48.072739521783483</v>
      </c>
      <c r="G21" s="2165">
        <v>34.019283072632916</v>
      </c>
      <c r="H21" s="2166">
        <v>37.380192531116286</v>
      </c>
      <c r="I21" s="2165">
        <v>36.450478755365772</v>
      </c>
      <c r="J21" s="2171">
        <v>34.939293388713324</v>
      </c>
      <c r="K21" s="2172">
        <v>39.006610178368611</v>
      </c>
      <c r="L21" s="2172">
        <v>39.796346181810513</v>
      </c>
    </row>
    <row r="22" spans="1:19" ht="17.399999999999999" customHeight="1">
      <c r="A22" s="2157"/>
      <c r="B22" s="2157" t="s">
        <v>1593</v>
      </c>
      <c r="C22" s="2165">
        <v>146.86742511429682</v>
      </c>
      <c r="D22" s="2166">
        <v>156.19035985647662</v>
      </c>
      <c r="E22" s="2165">
        <v>88.767669497676891</v>
      </c>
      <c r="F22" s="2166">
        <v>82.262200292805659</v>
      </c>
      <c r="G22" s="2165">
        <v>158.85046465150845</v>
      </c>
      <c r="H22" s="2166">
        <v>160.02002935885523</v>
      </c>
      <c r="I22" s="2165">
        <v>160.8276077916214</v>
      </c>
      <c r="J22" s="2166">
        <v>158.84009367121129</v>
      </c>
      <c r="K22" s="2165">
        <v>125.61351169769523</v>
      </c>
      <c r="L22" s="2165">
        <v>121.65859414536962</v>
      </c>
    </row>
    <row r="23" spans="1:19" ht="16.8" customHeight="1">
      <c r="A23" s="2157"/>
      <c r="B23" s="2157" t="s">
        <v>1594</v>
      </c>
      <c r="C23" s="2165">
        <v>67.119106724000332</v>
      </c>
      <c r="D23" s="2166">
        <v>76.621295412167797</v>
      </c>
      <c r="E23" s="2165">
        <v>36.386702850749636</v>
      </c>
      <c r="F23" s="2166">
        <v>39.756752955807535</v>
      </c>
      <c r="G23" s="2165">
        <v>54.998048274270737</v>
      </c>
      <c r="H23" s="2166">
        <v>60.831747391528452</v>
      </c>
      <c r="I23" s="2165">
        <v>22.90500752071301</v>
      </c>
      <c r="J23" s="2166">
        <v>26.84465284701697</v>
      </c>
      <c r="K23" s="2165">
        <v>37.357447668016214</v>
      </c>
      <c r="L23" s="2165">
        <v>42.332689507538497</v>
      </c>
    </row>
    <row r="24" spans="1:19" ht="14.25" customHeight="1">
      <c r="A24" s="2173"/>
      <c r="B24" s="2173" t="s">
        <v>1595</v>
      </c>
      <c r="C24" s="2174">
        <v>101</v>
      </c>
      <c r="D24" s="2175">
        <v>106</v>
      </c>
      <c r="E24" s="2176">
        <v>131</v>
      </c>
      <c r="F24" s="2175">
        <v>128</v>
      </c>
      <c r="G24" s="2176">
        <v>123</v>
      </c>
      <c r="H24" s="2175">
        <v>135</v>
      </c>
      <c r="I24" s="2176">
        <v>85</v>
      </c>
      <c r="J24" s="2175">
        <v>95</v>
      </c>
      <c r="K24" s="2176">
        <v>440</v>
      </c>
      <c r="L24" s="2176">
        <v>464</v>
      </c>
    </row>
    <row r="25" spans="1:19" ht="14.4" thickBot="1">
      <c r="A25" s="2177"/>
      <c r="B25" s="2177" t="s">
        <v>1596</v>
      </c>
      <c r="C25" s="2178">
        <v>3</v>
      </c>
      <c r="D25" s="2179">
        <v>3</v>
      </c>
      <c r="E25" s="2180">
        <v>15</v>
      </c>
      <c r="F25" s="2179">
        <v>15</v>
      </c>
      <c r="G25" s="2180">
        <v>2</v>
      </c>
      <c r="H25" s="2179">
        <v>1</v>
      </c>
      <c r="I25" s="2180">
        <v>7</v>
      </c>
      <c r="J25" s="2179">
        <v>3</v>
      </c>
      <c r="K25" s="2180">
        <v>27</v>
      </c>
      <c r="L25" s="2180">
        <v>22</v>
      </c>
    </row>
    <row r="26" spans="1:19" ht="13.8">
      <c r="A26" s="2542" t="s">
        <v>1597</v>
      </c>
      <c r="B26" s="2542"/>
      <c r="C26" s="2542"/>
      <c r="D26" s="2542"/>
      <c r="E26" s="2542"/>
      <c r="F26" s="2542"/>
      <c r="G26" s="2542"/>
      <c r="H26" s="2542"/>
      <c r="I26" s="2542"/>
      <c r="J26" s="2542"/>
      <c r="K26" s="2542"/>
      <c r="L26" s="2542"/>
    </row>
    <row r="27" spans="1:19" ht="13.8">
      <c r="A27" s="2157" t="s">
        <v>198</v>
      </c>
      <c r="B27" s="2157"/>
    </row>
    <row r="28" spans="1:19" ht="13.8" customHeight="1">
      <c r="A28" s="2382"/>
      <c r="B28" s="2382"/>
      <c r="C28" s="2382"/>
      <c r="D28" s="2382"/>
      <c r="E28" s="2382"/>
      <c r="F28" s="2382"/>
      <c r="G28" s="2382"/>
      <c r="H28" s="2382"/>
      <c r="I28" s="2382"/>
      <c r="J28" s="2382"/>
      <c r="K28" s="2382"/>
      <c r="L28" s="2382"/>
    </row>
    <row r="29" spans="1:19" ht="13.8" customHeight="1">
      <c r="A29" s="286"/>
      <c r="B29" s="286"/>
      <c r="C29" s="286"/>
      <c r="D29" s="286"/>
      <c r="E29" s="286"/>
      <c r="F29" s="286"/>
      <c r="G29" s="286"/>
      <c r="H29" s="286"/>
      <c r="I29" s="286"/>
      <c r="J29" s="286"/>
      <c r="K29" s="286"/>
      <c r="L29" s="286"/>
    </row>
    <row r="30" spans="1:19" ht="13.8">
      <c r="A30" s="286"/>
      <c r="B30" s="286"/>
      <c r="C30" s="2181"/>
      <c r="D30" s="2181"/>
      <c r="E30" s="2181"/>
      <c r="F30" s="2181"/>
      <c r="G30" s="2181"/>
      <c r="H30" s="2181"/>
      <c r="I30" s="2181"/>
      <c r="J30" s="2181"/>
      <c r="K30" s="2181"/>
      <c r="L30" s="2181"/>
    </row>
    <row r="31" spans="1:19" ht="13.5" customHeight="1">
      <c r="C31" s="2182"/>
      <c r="D31" s="2182"/>
      <c r="E31" s="2182"/>
      <c r="F31" s="2183"/>
      <c r="G31" s="2184"/>
      <c r="H31" s="2185"/>
      <c r="I31" s="2182"/>
      <c r="J31" s="2182"/>
      <c r="K31" s="2182"/>
      <c r="L31" s="2182"/>
    </row>
    <row r="32" spans="1:19" ht="26.25" customHeight="1">
      <c r="B32" s="2186"/>
      <c r="C32" s="2182"/>
      <c r="D32" s="2182"/>
      <c r="E32" s="2182"/>
      <c r="F32" s="2183"/>
      <c r="G32" s="2184"/>
      <c r="H32" s="2185"/>
      <c r="I32" s="2182"/>
      <c r="J32" s="2182"/>
      <c r="K32" s="2182"/>
      <c r="L32" s="2182"/>
    </row>
    <row r="33" spans="3:12">
      <c r="C33" s="2182"/>
      <c r="E33" s="2182"/>
      <c r="F33" s="2182"/>
      <c r="G33" s="2182"/>
      <c r="H33" s="2182"/>
      <c r="I33" s="2182"/>
      <c r="J33" s="2182"/>
      <c r="K33" s="2182"/>
      <c r="L33" s="2182"/>
    </row>
    <row r="34" spans="3:12" ht="20.25" customHeight="1">
      <c r="C34" s="2182"/>
      <c r="D34" s="2182"/>
      <c r="E34" s="2182"/>
      <c r="F34" s="2182"/>
      <c r="G34" s="2182"/>
      <c r="H34" s="2182"/>
      <c r="I34" s="2182"/>
      <c r="J34" s="2182"/>
      <c r="K34" s="2182"/>
      <c r="L34" s="2182"/>
    </row>
    <row r="35" spans="3:12">
      <c r="C35" s="2182"/>
      <c r="D35" s="2182"/>
      <c r="E35" s="2182"/>
      <c r="F35" s="2182"/>
      <c r="G35" s="2182"/>
      <c r="H35" s="2182"/>
      <c r="I35" s="2182"/>
      <c r="J35" s="2182"/>
      <c r="K35" s="2182"/>
      <c r="L35" s="2182"/>
    </row>
    <row r="36" spans="3:12">
      <c r="C36" s="2182"/>
      <c r="D36" s="2182"/>
      <c r="E36" s="2182"/>
      <c r="F36" s="2182"/>
      <c r="G36" s="2182"/>
      <c r="H36" s="2182"/>
      <c r="I36" s="2182"/>
      <c r="J36" s="2182"/>
      <c r="K36" s="2182"/>
      <c r="L36" s="2182"/>
    </row>
    <row r="37" spans="3:12">
      <c r="C37" s="2182"/>
      <c r="D37" s="2182"/>
      <c r="E37" s="2182"/>
      <c r="F37" s="2182"/>
      <c r="G37" s="2182"/>
      <c r="H37" s="2182"/>
      <c r="I37" s="2182"/>
      <c r="J37" s="2182"/>
      <c r="K37" s="2182"/>
      <c r="L37" s="2182"/>
    </row>
    <row r="38" spans="3:12">
      <c r="C38" s="2182"/>
      <c r="D38" s="2182"/>
      <c r="E38" s="2182"/>
      <c r="F38" s="2182"/>
      <c r="G38" s="2182"/>
      <c r="H38" s="2182"/>
      <c r="I38" s="2182"/>
      <c r="J38" s="2182"/>
      <c r="K38" s="2182"/>
      <c r="L38" s="2182"/>
    </row>
    <row r="39" spans="3:12">
      <c r="C39" s="2182"/>
      <c r="D39" s="2182"/>
      <c r="E39" s="2182"/>
      <c r="F39" s="2182"/>
      <c r="G39" s="2182"/>
      <c r="H39" s="2182"/>
      <c r="I39" s="2182"/>
      <c r="J39" s="2182"/>
      <c r="K39" s="2182"/>
      <c r="L39" s="2182"/>
    </row>
    <row r="40" spans="3:12">
      <c r="C40" s="2182"/>
      <c r="D40" s="2182"/>
      <c r="E40" s="2182"/>
      <c r="F40" s="2182"/>
      <c r="G40" s="2182"/>
      <c r="H40" s="2182"/>
      <c r="I40" s="2182"/>
      <c r="J40" s="2182"/>
      <c r="K40" s="2182"/>
      <c r="L40" s="2182"/>
    </row>
    <row r="41" spans="3:12">
      <c r="C41" s="2182"/>
      <c r="D41" s="2182"/>
      <c r="E41" s="2182"/>
      <c r="F41" s="2182"/>
      <c r="G41" s="2182"/>
      <c r="H41" s="2182"/>
      <c r="I41" s="2182"/>
      <c r="J41" s="2182"/>
      <c r="K41" s="2182"/>
      <c r="L41" s="2182"/>
    </row>
    <row r="42" spans="3:12">
      <c r="C42" s="2182"/>
      <c r="D42" s="2182"/>
      <c r="E42" s="2182"/>
      <c r="F42" s="2182"/>
      <c r="G42" s="2182"/>
      <c r="H42" s="2182"/>
      <c r="I42" s="2182"/>
      <c r="J42" s="2182"/>
      <c r="K42" s="2182"/>
      <c r="L42" s="2182"/>
    </row>
    <row r="43" spans="3:12">
      <c r="C43" s="2187"/>
      <c r="D43" s="2187"/>
      <c r="E43" s="2187"/>
      <c r="F43" s="2187"/>
      <c r="G43" s="2187"/>
      <c r="H43" s="2187"/>
      <c r="I43" s="2187"/>
      <c r="J43" s="2187"/>
      <c r="K43" s="2187"/>
      <c r="L43" s="2187"/>
    </row>
    <row r="44" spans="3:12">
      <c r="C44" s="2187"/>
      <c r="D44" s="2187"/>
      <c r="E44" s="2187"/>
      <c r="F44" s="2187"/>
      <c r="G44" s="2187"/>
      <c r="H44" s="2187"/>
      <c r="I44" s="2187"/>
      <c r="J44" s="2187"/>
      <c r="K44" s="2187"/>
      <c r="L44" s="2187"/>
    </row>
    <row r="45" spans="3:12" ht="12.75" customHeight="1">
      <c r="C45" s="2187"/>
      <c r="D45" s="2187"/>
      <c r="E45" s="2187"/>
      <c r="F45" s="2187"/>
      <c r="G45" s="2187"/>
      <c r="H45" s="2187"/>
      <c r="I45" s="2187"/>
      <c r="J45" s="2187"/>
      <c r="K45" s="2187"/>
      <c r="L45" s="2187"/>
    </row>
    <row r="46" spans="3:12">
      <c r="C46" s="2187"/>
      <c r="D46" s="2187"/>
      <c r="E46" s="2187"/>
      <c r="F46" s="2187"/>
      <c r="G46" s="2187"/>
      <c r="H46" s="2187"/>
      <c r="I46" s="2187"/>
      <c r="J46" s="2187"/>
      <c r="K46" s="2187"/>
      <c r="L46" s="2187"/>
    </row>
    <row r="47" spans="3:12">
      <c r="C47" s="2187"/>
      <c r="D47" s="2187"/>
      <c r="E47" s="2187"/>
      <c r="F47" s="2187"/>
      <c r="G47" s="2187"/>
      <c r="H47" s="2187"/>
      <c r="I47" s="2187"/>
      <c r="J47" s="2187"/>
      <c r="K47" s="2187"/>
      <c r="L47" s="2187"/>
    </row>
    <row r="48" spans="3:12">
      <c r="C48" s="2187"/>
      <c r="D48" s="2187"/>
      <c r="E48" s="2187"/>
      <c r="F48" s="2187"/>
      <c r="G48" s="2187"/>
      <c r="H48" s="2187"/>
      <c r="I48" s="2187"/>
      <c r="J48" s="2187"/>
      <c r="K48" s="2187"/>
      <c r="L48" s="2187"/>
    </row>
    <row r="49" spans="2:12">
      <c r="B49" s="2188"/>
      <c r="C49" s="2189"/>
      <c r="D49" s="2189"/>
      <c r="E49" s="2189"/>
      <c r="F49" s="2189"/>
      <c r="G49" s="2189"/>
      <c r="H49" s="2189"/>
      <c r="I49" s="2189"/>
      <c r="J49" s="2189"/>
      <c r="K49" s="2189"/>
      <c r="L49" s="2189"/>
    </row>
    <row r="50" spans="2:12">
      <c r="C50" s="2189"/>
      <c r="D50" s="2189"/>
      <c r="E50" s="2189"/>
      <c r="F50" s="2189"/>
      <c r="G50" s="2189"/>
      <c r="H50" s="2189"/>
      <c r="I50" s="2189"/>
      <c r="J50" s="2189"/>
      <c r="K50" s="2189"/>
      <c r="L50" s="2189"/>
    </row>
    <row r="51" spans="2:12">
      <c r="C51" s="2189"/>
      <c r="D51" s="2189"/>
      <c r="E51" s="2189"/>
      <c r="F51" s="2189"/>
      <c r="G51" s="2189"/>
      <c r="H51" s="2189"/>
      <c r="I51" s="2189"/>
      <c r="J51" s="2189"/>
      <c r="K51" s="2189"/>
      <c r="L51" s="2189"/>
    </row>
    <row r="52" spans="2:12">
      <c r="C52" s="2189"/>
      <c r="D52" s="2189"/>
      <c r="E52" s="2189"/>
      <c r="F52" s="2189"/>
      <c r="G52" s="2189"/>
      <c r="H52" s="2189"/>
      <c r="I52" s="2189"/>
      <c r="J52" s="2189"/>
      <c r="K52" s="2189"/>
      <c r="L52" s="2189"/>
    </row>
    <row r="53" spans="2:12">
      <c r="C53" s="2189"/>
      <c r="D53" s="2189"/>
      <c r="E53" s="2189"/>
      <c r="F53" s="2189"/>
      <c r="G53" s="2189"/>
      <c r="H53" s="2189"/>
      <c r="I53" s="2189"/>
      <c r="J53" s="2189"/>
      <c r="K53" s="2189"/>
      <c r="L53" s="2189"/>
    </row>
    <row r="54" spans="2:12">
      <c r="C54" s="2189"/>
      <c r="D54" s="2189"/>
      <c r="E54" s="2189"/>
      <c r="F54" s="2189"/>
      <c r="G54" s="2189"/>
      <c r="H54" s="2189"/>
      <c r="I54" s="2189"/>
      <c r="J54" s="2189"/>
      <c r="K54" s="2189"/>
      <c r="L54" s="2189"/>
    </row>
    <row r="55" spans="2:12">
      <c r="C55" s="2189"/>
      <c r="D55" s="2189"/>
      <c r="E55" s="2189"/>
      <c r="F55" s="2189"/>
      <c r="G55" s="2189"/>
      <c r="H55" s="2189"/>
      <c r="I55" s="2189"/>
      <c r="J55" s="2189"/>
      <c r="K55" s="2189"/>
      <c r="L55" s="2189"/>
    </row>
    <row r="56" spans="2:12">
      <c r="C56" s="2189"/>
      <c r="D56" s="2189"/>
      <c r="E56" s="2189"/>
      <c r="F56" s="2189"/>
      <c r="G56" s="2189"/>
      <c r="H56" s="2189"/>
      <c r="I56" s="2189"/>
      <c r="J56" s="2189"/>
      <c r="K56" s="2189"/>
      <c r="L56" s="2189"/>
    </row>
    <row r="57" spans="2:12">
      <c r="C57" s="2189"/>
      <c r="D57" s="2189"/>
      <c r="E57" s="2189"/>
      <c r="F57" s="2189"/>
      <c r="G57" s="2189"/>
      <c r="H57" s="2189"/>
      <c r="I57" s="2189"/>
      <c r="J57" s="2189"/>
      <c r="K57" s="2189"/>
      <c r="L57" s="2189"/>
    </row>
    <row r="58" spans="2:12">
      <c r="C58" s="2189"/>
      <c r="D58" s="2189"/>
      <c r="E58" s="2189"/>
      <c r="F58" s="2189"/>
      <c r="G58" s="2189"/>
      <c r="H58" s="2189"/>
      <c r="I58" s="2189"/>
      <c r="J58" s="2189"/>
      <c r="K58" s="2189"/>
      <c r="L58" s="2189"/>
    </row>
    <row r="59" spans="2:12">
      <c r="C59" s="2189"/>
      <c r="D59" s="2189"/>
      <c r="E59" s="2189"/>
      <c r="F59" s="2189"/>
      <c r="G59" s="2189"/>
      <c r="H59" s="2189"/>
      <c r="I59" s="2189"/>
      <c r="J59" s="2189"/>
      <c r="K59" s="2189"/>
      <c r="L59" s="2189"/>
    </row>
    <row r="60" spans="2:12">
      <c r="C60" s="2189"/>
      <c r="D60" s="2189"/>
      <c r="E60" s="2189"/>
      <c r="F60" s="2189"/>
      <c r="G60" s="2189"/>
      <c r="H60" s="2189"/>
      <c r="I60" s="2189"/>
      <c r="J60" s="2189"/>
      <c r="K60" s="2189"/>
      <c r="L60" s="2189"/>
    </row>
    <row r="61" spans="2:12">
      <c r="C61" s="2189"/>
      <c r="D61" s="2189"/>
      <c r="E61" s="2189"/>
      <c r="F61" s="2189"/>
      <c r="G61" s="2189"/>
      <c r="H61" s="2189"/>
      <c r="I61" s="2189"/>
      <c r="J61" s="2189"/>
      <c r="K61" s="2189"/>
      <c r="L61" s="2189"/>
    </row>
    <row r="62" spans="2:12">
      <c r="C62" s="2189"/>
      <c r="D62" s="2189"/>
      <c r="E62" s="2189"/>
      <c r="F62" s="2189"/>
      <c r="G62" s="2189"/>
      <c r="H62" s="2189"/>
      <c r="I62" s="2189"/>
      <c r="J62" s="2189"/>
      <c r="K62" s="2189"/>
      <c r="L62" s="2189"/>
    </row>
    <row r="63" spans="2:12">
      <c r="C63" s="2189"/>
      <c r="D63" s="2189"/>
      <c r="E63" s="2189"/>
      <c r="F63" s="2189"/>
      <c r="G63" s="2189"/>
      <c r="H63" s="2189"/>
      <c r="I63" s="2189"/>
      <c r="J63" s="2189"/>
      <c r="K63" s="2189"/>
      <c r="L63" s="2189"/>
    </row>
    <row r="64" spans="2:12">
      <c r="C64" s="2189"/>
      <c r="D64" s="2189"/>
      <c r="E64" s="2189"/>
      <c r="F64" s="2189"/>
      <c r="G64" s="2189"/>
      <c r="H64" s="2189"/>
      <c r="I64" s="2189"/>
      <c r="J64" s="2189"/>
      <c r="K64" s="2189"/>
      <c r="L64" s="2189"/>
    </row>
    <row r="65" spans="3:12">
      <c r="C65" s="2189"/>
      <c r="D65" s="2189"/>
      <c r="E65" s="2189"/>
      <c r="F65" s="2189"/>
      <c r="G65" s="2189"/>
      <c r="H65" s="2189"/>
      <c r="I65" s="2189"/>
      <c r="J65" s="2189"/>
      <c r="K65" s="2189"/>
      <c r="L65" s="2189"/>
    </row>
    <row r="66" spans="3:12">
      <c r="C66" s="2189"/>
      <c r="D66" s="2189"/>
      <c r="E66" s="2189"/>
      <c r="F66" s="2189"/>
      <c r="G66" s="2189"/>
      <c r="H66" s="2189"/>
      <c r="I66" s="2189"/>
      <c r="J66" s="2189"/>
      <c r="K66" s="2189"/>
      <c r="L66" s="2189"/>
    </row>
    <row r="67" spans="3:12">
      <c r="C67" s="2189"/>
      <c r="D67" s="2189"/>
      <c r="E67" s="2189"/>
      <c r="F67" s="2189"/>
      <c r="G67" s="2189"/>
      <c r="H67" s="2189"/>
      <c r="I67" s="2189"/>
      <c r="J67" s="2189"/>
      <c r="K67" s="2189"/>
      <c r="L67" s="2189"/>
    </row>
    <row r="198" spans="1:1">
      <c r="A198" s="131" t="s">
        <v>234</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F28E4-9025-47E9-87F4-32C715289D47}">
  <sheetPr>
    <pageSetUpPr fitToPage="1"/>
  </sheetPr>
  <dimension ref="A2:F35"/>
  <sheetViews>
    <sheetView zoomScaleNormal="100" workbookViewId="0"/>
  </sheetViews>
  <sheetFormatPr baseColWidth="10" defaultColWidth="11.44140625" defaultRowHeight="13.2"/>
  <cols>
    <col min="1" max="1" width="19.21875" style="2191" customWidth="1"/>
    <col min="2" max="4" width="23" style="2191" customWidth="1"/>
    <col min="5" max="5" width="20.88671875" style="2191" customWidth="1"/>
    <col min="6" max="6" width="19" style="2191" customWidth="1"/>
    <col min="7" max="256" width="11.44140625" style="2191"/>
    <col min="257" max="257" width="19.21875" style="2191" customWidth="1"/>
    <col min="258" max="260" width="23" style="2191" customWidth="1"/>
    <col min="261" max="261" width="20.88671875" style="2191" customWidth="1"/>
    <col min="262" max="262" width="19" style="2191" customWidth="1"/>
    <col min="263" max="512" width="11.44140625" style="2191"/>
    <col min="513" max="513" width="19.21875" style="2191" customWidth="1"/>
    <col min="514" max="516" width="23" style="2191" customWidth="1"/>
    <col min="517" max="517" width="20.88671875" style="2191" customWidth="1"/>
    <col min="518" max="518" width="19" style="2191" customWidth="1"/>
    <col min="519" max="768" width="11.44140625" style="2191"/>
    <col min="769" max="769" width="19.21875" style="2191" customWidth="1"/>
    <col min="770" max="772" width="23" style="2191" customWidth="1"/>
    <col min="773" max="773" width="20.88671875" style="2191" customWidth="1"/>
    <col min="774" max="774" width="19" style="2191" customWidth="1"/>
    <col min="775" max="1024" width="11.44140625" style="2191"/>
    <col min="1025" max="1025" width="19.21875" style="2191" customWidth="1"/>
    <col min="1026" max="1028" width="23" style="2191" customWidth="1"/>
    <col min="1029" max="1029" width="20.88671875" style="2191" customWidth="1"/>
    <col min="1030" max="1030" width="19" style="2191" customWidth="1"/>
    <col min="1031" max="1280" width="11.44140625" style="2191"/>
    <col min="1281" max="1281" width="19.21875" style="2191" customWidth="1"/>
    <col min="1282" max="1284" width="23" style="2191" customWidth="1"/>
    <col min="1285" max="1285" width="20.88671875" style="2191" customWidth="1"/>
    <col min="1286" max="1286" width="19" style="2191" customWidth="1"/>
    <col min="1287" max="1536" width="11.44140625" style="2191"/>
    <col min="1537" max="1537" width="19.21875" style="2191" customWidth="1"/>
    <col min="1538" max="1540" width="23" style="2191" customWidth="1"/>
    <col min="1541" max="1541" width="20.88671875" style="2191" customWidth="1"/>
    <col min="1542" max="1542" width="19" style="2191" customWidth="1"/>
    <col min="1543" max="1792" width="11.44140625" style="2191"/>
    <col min="1793" max="1793" width="19.21875" style="2191" customWidth="1"/>
    <col min="1794" max="1796" width="23" style="2191" customWidth="1"/>
    <col min="1797" max="1797" width="20.88671875" style="2191" customWidth="1"/>
    <col min="1798" max="1798" width="19" style="2191" customWidth="1"/>
    <col min="1799" max="2048" width="11.44140625" style="2191"/>
    <col min="2049" max="2049" width="19.21875" style="2191" customWidth="1"/>
    <col min="2050" max="2052" width="23" style="2191" customWidth="1"/>
    <col min="2053" max="2053" width="20.88671875" style="2191" customWidth="1"/>
    <col min="2054" max="2054" width="19" style="2191" customWidth="1"/>
    <col min="2055" max="2304" width="11.44140625" style="2191"/>
    <col min="2305" max="2305" width="19.21875" style="2191" customWidth="1"/>
    <col min="2306" max="2308" width="23" style="2191" customWidth="1"/>
    <col min="2309" max="2309" width="20.88671875" style="2191" customWidth="1"/>
    <col min="2310" max="2310" width="19" style="2191" customWidth="1"/>
    <col min="2311" max="2560" width="11.44140625" style="2191"/>
    <col min="2561" max="2561" width="19.21875" style="2191" customWidth="1"/>
    <col min="2562" max="2564" width="23" style="2191" customWidth="1"/>
    <col min="2565" max="2565" width="20.88671875" style="2191" customWidth="1"/>
    <col min="2566" max="2566" width="19" style="2191" customWidth="1"/>
    <col min="2567" max="2816" width="11.44140625" style="2191"/>
    <col min="2817" max="2817" width="19.21875" style="2191" customWidth="1"/>
    <col min="2818" max="2820" width="23" style="2191" customWidth="1"/>
    <col min="2821" max="2821" width="20.88671875" style="2191" customWidth="1"/>
    <col min="2822" max="2822" width="19" style="2191" customWidth="1"/>
    <col min="2823" max="3072" width="11.44140625" style="2191"/>
    <col min="3073" max="3073" width="19.21875" style="2191" customWidth="1"/>
    <col min="3074" max="3076" width="23" style="2191" customWidth="1"/>
    <col min="3077" max="3077" width="20.88671875" style="2191" customWidth="1"/>
    <col min="3078" max="3078" width="19" style="2191" customWidth="1"/>
    <col min="3079" max="3328" width="11.44140625" style="2191"/>
    <col min="3329" max="3329" width="19.21875" style="2191" customWidth="1"/>
    <col min="3330" max="3332" width="23" style="2191" customWidth="1"/>
    <col min="3333" max="3333" width="20.88671875" style="2191" customWidth="1"/>
    <col min="3334" max="3334" width="19" style="2191" customWidth="1"/>
    <col min="3335" max="3584" width="11.44140625" style="2191"/>
    <col min="3585" max="3585" width="19.21875" style="2191" customWidth="1"/>
    <col min="3586" max="3588" width="23" style="2191" customWidth="1"/>
    <col min="3589" max="3589" width="20.88671875" style="2191" customWidth="1"/>
    <col min="3590" max="3590" width="19" style="2191" customWidth="1"/>
    <col min="3591" max="3840" width="11.44140625" style="2191"/>
    <col min="3841" max="3841" width="19.21875" style="2191" customWidth="1"/>
    <col min="3842" max="3844" width="23" style="2191" customWidth="1"/>
    <col min="3845" max="3845" width="20.88671875" style="2191" customWidth="1"/>
    <col min="3846" max="3846" width="19" style="2191" customWidth="1"/>
    <col min="3847" max="4096" width="11.44140625" style="2191"/>
    <col min="4097" max="4097" width="19.21875" style="2191" customWidth="1"/>
    <col min="4098" max="4100" width="23" style="2191" customWidth="1"/>
    <col min="4101" max="4101" width="20.88671875" style="2191" customWidth="1"/>
    <col min="4102" max="4102" width="19" style="2191" customWidth="1"/>
    <col min="4103" max="4352" width="11.44140625" style="2191"/>
    <col min="4353" max="4353" width="19.21875" style="2191" customWidth="1"/>
    <col min="4354" max="4356" width="23" style="2191" customWidth="1"/>
    <col min="4357" max="4357" width="20.88671875" style="2191" customWidth="1"/>
    <col min="4358" max="4358" width="19" style="2191" customWidth="1"/>
    <col min="4359" max="4608" width="11.44140625" style="2191"/>
    <col min="4609" max="4609" width="19.21875" style="2191" customWidth="1"/>
    <col min="4610" max="4612" width="23" style="2191" customWidth="1"/>
    <col min="4613" max="4613" width="20.88671875" style="2191" customWidth="1"/>
    <col min="4614" max="4614" width="19" style="2191" customWidth="1"/>
    <col min="4615" max="4864" width="11.44140625" style="2191"/>
    <col min="4865" max="4865" width="19.21875" style="2191" customWidth="1"/>
    <col min="4866" max="4868" width="23" style="2191" customWidth="1"/>
    <col min="4869" max="4869" width="20.88671875" style="2191" customWidth="1"/>
    <col min="4870" max="4870" width="19" style="2191" customWidth="1"/>
    <col min="4871" max="5120" width="11.44140625" style="2191"/>
    <col min="5121" max="5121" width="19.21875" style="2191" customWidth="1"/>
    <col min="5122" max="5124" width="23" style="2191" customWidth="1"/>
    <col min="5125" max="5125" width="20.88671875" style="2191" customWidth="1"/>
    <col min="5126" max="5126" width="19" style="2191" customWidth="1"/>
    <col min="5127" max="5376" width="11.44140625" style="2191"/>
    <col min="5377" max="5377" width="19.21875" style="2191" customWidth="1"/>
    <col min="5378" max="5380" width="23" style="2191" customWidth="1"/>
    <col min="5381" max="5381" width="20.88671875" style="2191" customWidth="1"/>
    <col min="5382" max="5382" width="19" style="2191" customWidth="1"/>
    <col min="5383" max="5632" width="11.44140625" style="2191"/>
    <col min="5633" max="5633" width="19.21875" style="2191" customWidth="1"/>
    <col min="5634" max="5636" width="23" style="2191" customWidth="1"/>
    <col min="5637" max="5637" width="20.88671875" style="2191" customWidth="1"/>
    <col min="5638" max="5638" width="19" style="2191" customWidth="1"/>
    <col min="5639" max="5888" width="11.44140625" style="2191"/>
    <col min="5889" max="5889" width="19.21875" style="2191" customWidth="1"/>
    <col min="5890" max="5892" width="23" style="2191" customWidth="1"/>
    <col min="5893" max="5893" width="20.88671875" style="2191" customWidth="1"/>
    <col min="5894" max="5894" width="19" style="2191" customWidth="1"/>
    <col min="5895" max="6144" width="11.44140625" style="2191"/>
    <col min="6145" max="6145" width="19.21875" style="2191" customWidth="1"/>
    <col min="6146" max="6148" width="23" style="2191" customWidth="1"/>
    <col min="6149" max="6149" width="20.88671875" style="2191" customWidth="1"/>
    <col min="6150" max="6150" width="19" style="2191" customWidth="1"/>
    <col min="6151" max="6400" width="11.44140625" style="2191"/>
    <col min="6401" max="6401" width="19.21875" style="2191" customWidth="1"/>
    <col min="6402" max="6404" width="23" style="2191" customWidth="1"/>
    <col min="6405" max="6405" width="20.88671875" style="2191" customWidth="1"/>
    <col min="6406" max="6406" width="19" style="2191" customWidth="1"/>
    <col min="6407" max="6656" width="11.44140625" style="2191"/>
    <col min="6657" max="6657" width="19.21875" style="2191" customWidth="1"/>
    <col min="6658" max="6660" width="23" style="2191" customWidth="1"/>
    <col min="6661" max="6661" width="20.88671875" style="2191" customWidth="1"/>
    <col min="6662" max="6662" width="19" style="2191" customWidth="1"/>
    <col min="6663" max="6912" width="11.44140625" style="2191"/>
    <col min="6913" max="6913" width="19.21875" style="2191" customWidth="1"/>
    <col min="6914" max="6916" width="23" style="2191" customWidth="1"/>
    <col min="6917" max="6917" width="20.88671875" style="2191" customWidth="1"/>
    <col min="6918" max="6918" width="19" style="2191" customWidth="1"/>
    <col min="6919" max="7168" width="11.44140625" style="2191"/>
    <col min="7169" max="7169" width="19.21875" style="2191" customWidth="1"/>
    <col min="7170" max="7172" width="23" style="2191" customWidth="1"/>
    <col min="7173" max="7173" width="20.88671875" style="2191" customWidth="1"/>
    <col min="7174" max="7174" width="19" style="2191" customWidth="1"/>
    <col min="7175" max="7424" width="11.44140625" style="2191"/>
    <col min="7425" max="7425" width="19.21875" style="2191" customWidth="1"/>
    <col min="7426" max="7428" width="23" style="2191" customWidth="1"/>
    <col min="7429" max="7429" width="20.88671875" style="2191" customWidth="1"/>
    <col min="7430" max="7430" width="19" style="2191" customWidth="1"/>
    <col min="7431" max="7680" width="11.44140625" style="2191"/>
    <col min="7681" max="7681" width="19.21875" style="2191" customWidth="1"/>
    <col min="7682" max="7684" width="23" style="2191" customWidth="1"/>
    <col min="7685" max="7685" width="20.88671875" style="2191" customWidth="1"/>
    <col min="7686" max="7686" width="19" style="2191" customWidth="1"/>
    <col min="7687" max="7936" width="11.44140625" style="2191"/>
    <col min="7937" max="7937" width="19.21875" style="2191" customWidth="1"/>
    <col min="7938" max="7940" width="23" style="2191" customWidth="1"/>
    <col min="7941" max="7941" width="20.88671875" style="2191" customWidth="1"/>
    <col min="7942" max="7942" width="19" style="2191" customWidth="1"/>
    <col min="7943" max="8192" width="11.44140625" style="2191"/>
    <col min="8193" max="8193" width="19.21875" style="2191" customWidth="1"/>
    <col min="8194" max="8196" width="23" style="2191" customWidth="1"/>
    <col min="8197" max="8197" width="20.88671875" style="2191" customWidth="1"/>
    <col min="8198" max="8198" width="19" style="2191" customWidth="1"/>
    <col min="8199" max="8448" width="11.44140625" style="2191"/>
    <col min="8449" max="8449" width="19.21875" style="2191" customWidth="1"/>
    <col min="8450" max="8452" width="23" style="2191" customWidth="1"/>
    <col min="8453" max="8453" width="20.88671875" style="2191" customWidth="1"/>
    <col min="8454" max="8454" width="19" style="2191" customWidth="1"/>
    <col min="8455" max="8704" width="11.44140625" style="2191"/>
    <col min="8705" max="8705" width="19.21875" style="2191" customWidth="1"/>
    <col min="8706" max="8708" width="23" style="2191" customWidth="1"/>
    <col min="8709" max="8709" width="20.88671875" style="2191" customWidth="1"/>
    <col min="8710" max="8710" width="19" style="2191" customWidth="1"/>
    <col min="8711" max="8960" width="11.44140625" style="2191"/>
    <col min="8961" max="8961" width="19.21875" style="2191" customWidth="1"/>
    <col min="8962" max="8964" width="23" style="2191" customWidth="1"/>
    <col min="8965" max="8965" width="20.88671875" style="2191" customWidth="1"/>
    <col min="8966" max="8966" width="19" style="2191" customWidth="1"/>
    <col min="8967" max="9216" width="11.44140625" style="2191"/>
    <col min="9217" max="9217" width="19.21875" style="2191" customWidth="1"/>
    <col min="9218" max="9220" width="23" style="2191" customWidth="1"/>
    <col min="9221" max="9221" width="20.88671875" style="2191" customWidth="1"/>
    <col min="9222" max="9222" width="19" style="2191" customWidth="1"/>
    <col min="9223" max="9472" width="11.44140625" style="2191"/>
    <col min="9473" max="9473" width="19.21875" style="2191" customWidth="1"/>
    <col min="9474" max="9476" width="23" style="2191" customWidth="1"/>
    <col min="9477" max="9477" width="20.88671875" style="2191" customWidth="1"/>
    <col min="9478" max="9478" width="19" style="2191" customWidth="1"/>
    <col min="9479" max="9728" width="11.44140625" style="2191"/>
    <col min="9729" max="9729" width="19.21875" style="2191" customWidth="1"/>
    <col min="9730" max="9732" width="23" style="2191" customWidth="1"/>
    <col min="9733" max="9733" width="20.88671875" style="2191" customWidth="1"/>
    <col min="9734" max="9734" width="19" style="2191" customWidth="1"/>
    <col min="9735" max="9984" width="11.44140625" style="2191"/>
    <col min="9985" max="9985" width="19.21875" style="2191" customWidth="1"/>
    <col min="9986" max="9988" width="23" style="2191" customWidth="1"/>
    <col min="9989" max="9989" width="20.88671875" style="2191" customWidth="1"/>
    <col min="9990" max="9990" width="19" style="2191" customWidth="1"/>
    <col min="9991" max="10240" width="11.44140625" style="2191"/>
    <col min="10241" max="10241" width="19.21875" style="2191" customWidth="1"/>
    <col min="10242" max="10244" width="23" style="2191" customWidth="1"/>
    <col min="10245" max="10245" width="20.88671875" style="2191" customWidth="1"/>
    <col min="10246" max="10246" width="19" style="2191" customWidth="1"/>
    <col min="10247" max="10496" width="11.44140625" style="2191"/>
    <col min="10497" max="10497" width="19.21875" style="2191" customWidth="1"/>
    <col min="10498" max="10500" width="23" style="2191" customWidth="1"/>
    <col min="10501" max="10501" width="20.88671875" style="2191" customWidth="1"/>
    <col min="10502" max="10502" width="19" style="2191" customWidth="1"/>
    <col min="10503" max="10752" width="11.44140625" style="2191"/>
    <col min="10753" max="10753" width="19.21875" style="2191" customWidth="1"/>
    <col min="10754" max="10756" width="23" style="2191" customWidth="1"/>
    <col min="10757" max="10757" width="20.88671875" style="2191" customWidth="1"/>
    <col min="10758" max="10758" width="19" style="2191" customWidth="1"/>
    <col min="10759" max="11008" width="11.44140625" style="2191"/>
    <col min="11009" max="11009" width="19.21875" style="2191" customWidth="1"/>
    <col min="11010" max="11012" width="23" style="2191" customWidth="1"/>
    <col min="11013" max="11013" width="20.88671875" style="2191" customWidth="1"/>
    <col min="11014" max="11014" width="19" style="2191" customWidth="1"/>
    <col min="11015" max="11264" width="11.44140625" style="2191"/>
    <col min="11265" max="11265" width="19.21875" style="2191" customWidth="1"/>
    <col min="11266" max="11268" width="23" style="2191" customWidth="1"/>
    <col min="11269" max="11269" width="20.88671875" style="2191" customWidth="1"/>
    <col min="11270" max="11270" width="19" style="2191" customWidth="1"/>
    <col min="11271" max="11520" width="11.44140625" style="2191"/>
    <col min="11521" max="11521" width="19.21875" style="2191" customWidth="1"/>
    <col min="11522" max="11524" width="23" style="2191" customWidth="1"/>
    <col min="11525" max="11525" width="20.88671875" style="2191" customWidth="1"/>
    <col min="11526" max="11526" width="19" style="2191" customWidth="1"/>
    <col min="11527" max="11776" width="11.44140625" style="2191"/>
    <col min="11777" max="11777" width="19.21875" style="2191" customWidth="1"/>
    <col min="11778" max="11780" width="23" style="2191" customWidth="1"/>
    <col min="11781" max="11781" width="20.88671875" style="2191" customWidth="1"/>
    <col min="11782" max="11782" width="19" style="2191" customWidth="1"/>
    <col min="11783" max="12032" width="11.44140625" style="2191"/>
    <col min="12033" max="12033" width="19.21875" style="2191" customWidth="1"/>
    <col min="12034" max="12036" width="23" style="2191" customWidth="1"/>
    <col min="12037" max="12037" width="20.88671875" style="2191" customWidth="1"/>
    <col min="12038" max="12038" width="19" style="2191" customWidth="1"/>
    <col min="12039" max="12288" width="11.44140625" style="2191"/>
    <col min="12289" max="12289" width="19.21875" style="2191" customWidth="1"/>
    <col min="12290" max="12292" width="23" style="2191" customWidth="1"/>
    <col min="12293" max="12293" width="20.88671875" style="2191" customWidth="1"/>
    <col min="12294" max="12294" width="19" style="2191" customWidth="1"/>
    <col min="12295" max="12544" width="11.44140625" style="2191"/>
    <col min="12545" max="12545" width="19.21875" style="2191" customWidth="1"/>
    <col min="12546" max="12548" width="23" style="2191" customWidth="1"/>
    <col min="12549" max="12549" width="20.88671875" style="2191" customWidth="1"/>
    <col min="12550" max="12550" width="19" style="2191" customWidth="1"/>
    <col min="12551" max="12800" width="11.44140625" style="2191"/>
    <col min="12801" max="12801" width="19.21875" style="2191" customWidth="1"/>
    <col min="12802" max="12804" width="23" style="2191" customWidth="1"/>
    <col min="12805" max="12805" width="20.88671875" style="2191" customWidth="1"/>
    <col min="12806" max="12806" width="19" style="2191" customWidth="1"/>
    <col min="12807" max="13056" width="11.44140625" style="2191"/>
    <col min="13057" max="13057" width="19.21875" style="2191" customWidth="1"/>
    <col min="13058" max="13060" width="23" style="2191" customWidth="1"/>
    <col min="13061" max="13061" width="20.88671875" style="2191" customWidth="1"/>
    <col min="13062" max="13062" width="19" style="2191" customWidth="1"/>
    <col min="13063" max="13312" width="11.44140625" style="2191"/>
    <col min="13313" max="13313" width="19.21875" style="2191" customWidth="1"/>
    <col min="13314" max="13316" width="23" style="2191" customWidth="1"/>
    <col min="13317" max="13317" width="20.88671875" style="2191" customWidth="1"/>
    <col min="13318" max="13318" width="19" style="2191" customWidth="1"/>
    <col min="13319" max="13568" width="11.44140625" style="2191"/>
    <col min="13569" max="13569" width="19.21875" style="2191" customWidth="1"/>
    <col min="13570" max="13572" width="23" style="2191" customWidth="1"/>
    <col min="13573" max="13573" width="20.88671875" style="2191" customWidth="1"/>
    <col min="13574" max="13574" width="19" style="2191" customWidth="1"/>
    <col min="13575" max="13824" width="11.44140625" style="2191"/>
    <col min="13825" max="13825" width="19.21875" style="2191" customWidth="1"/>
    <col min="13826" max="13828" width="23" style="2191" customWidth="1"/>
    <col min="13829" max="13829" width="20.88671875" style="2191" customWidth="1"/>
    <col min="13830" max="13830" width="19" style="2191" customWidth="1"/>
    <col min="13831" max="14080" width="11.44140625" style="2191"/>
    <col min="14081" max="14081" width="19.21875" style="2191" customWidth="1"/>
    <col min="14082" max="14084" width="23" style="2191" customWidth="1"/>
    <col min="14085" max="14085" width="20.88671875" style="2191" customWidth="1"/>
    <col min="14086" max="14086" width="19" style="2191" customWidth="1"/>
    <col min="14087" max="14336" width="11.44140625" style="2191"/>
    <col min="14337" max="14337" width="19.21875" style="2191" customWidth="1"/>
    <col min="14338" max="14340" width="23" style="2191" customWidth="1"/>
    <col min="14341" max="14341" width="20.88671875" style="2191" customWidth="1"/>
    <col min="14342" max="14342" width="19" style="2191" customWidth="1"/>
    <col min="14343" max="14592" width="11.44140625" style="2191"/>
    <col min="14593" max="14593" width="19.21875" style="2191" customWidth="1"/>
    <col min="14594" max="14596" width="23" style="2191" customWidth="1"/>
    <col min="14597" max="14597" width="20.88671875" style="2191" customWidth="1"/>
    <col min="14598" max="14598" width="19" style="2191" customWidth="1"/>
    <col min="14599" max="14848" width="11.44140625" style="2191"/>
    <col min="14849" max="14849" width="19.21875" style="2191" customWidth="1"/>
    <col min="14850" max="14852" width="23" style="2191" customWidth="1"/>
    <col min="14853" max="14853" width="20.88671875" style="2191" customWidth="1"/>
    <col min="14854" max="14854" width="19" style="2191" customWidth="1"/>
    <col min="14855" max="15104" width="11.44140625" style="2191"/>
    <col min="15105" max="15105" width="19.21875" style="2191" customWidth="1"/>
    <col min="15106" max="15108" width="23" style="2191" customWidth="1"/>
    <col min="15109" max="15109" width="20.88671875" style="2191" customWidth="1"/>
    <col min="15110" max="15110" width="19" style="2191" customWidth="1"/>
    <col min="15111" max="15360" width="11.44140625" style="2191"/>
    <col min="15361" max="15361" width="19.21875" style="2191" customWidth="1"/>
    <col min="15362" max="15364" width="23" style="2191" customWidth="1"/>
    <col min="15365" max="15365" width="20.88671875" style="2191" customWidth="1"/>
    <col min="15366" max="15366" width="19" style="2191" customWidth="1"/>
    <col min="15367" max="15616" width="11.44140625" style="2191"/>
    <col min="15617" max="15617" width="19.21875" style="2191" customWidth="1"/>
    <col min="15618" max="15620" width="23" style="2191" customWidth="1"/>
    <col min="15621" max="15621" width="20.88671875" style="2191" customWidth="1"/>
    <col min="15622" max="15622" width="19" style="2191" customWidth="1"/>
    <col min="15623" max="15872" width="11.44140625" style="2191"/>
    <col min="15873" max="15873" width="19.21875" style="2191" customWidth="1"/>
    <col min="15874" max="15876" width="23" style="2191" customWidth="1"/>
    <col min="15877" max="15877" width="20.88671875" style="2191" customWidth="1"/>
    <col min="15878" max="15878" width="19" style="2191" customWidth="1"/>
    <col min="15879" max="16128" width="11.44140625" style="2191"/>
    <col min="16129" max="16129" width="19.21875" style="2191" customWidth="1"/>
    <col min="16130" max="16132" width="23" style="2191" customWidth="1"/>
    <col min="16133" max="16133" width="20.88671875" style="2191" customWidth="1"/>
    <col min="16134" max="16134" width="19" style="2191" customWidth="1"/>
    <col min="16135" max="16384" width="11.44140625" style="2191"/>
  </cols>
  <sheetData>
    <row r="2" spans="1:6" ht="27.75" customHeight="1">
      <c r="A2" s="2547" t="s">
        <v>1598</v>
      </c>
      <c r="B2" s="2547"/>
      <c r="C2" s="2547"/>
      <c r="D2" s="2547"/>
      <c r="E2" s="2547"/>
      <c r="F2" s="2190"/>
    </row>
    <row r="3" spans="1:6" ht="27.75" customHeight="1">
      <c r="A3" s="2548" t="s">
        <v>1599</v>
      </c>
      <c r="B3" s="2548"/>
      <c r="C3" s="2548"/>
      <c r="D3" s="2548"/>
      <c r="E3" s="2548"/>
      <c r="F3" s="2192"/>
    </row>
    <row r="4" spans="1:6" ht="16.8">
      <c r="A4" s="2549" t="s">
        <v>1600</v>
      </c>
      <c r="B4" s="2549"/>
      <c r="C4" s="2549"/>
      <c r="D4" s="2549"/>
      <c r="E4" s="2549"/>
      <c r="F4" s="2193"/>
    </row>
    <row r="5" spans="1:6" ht="14.4" thickBot="1">
      <c r="A5" s="2194"/>
      <c r="B5" s="2195"/>
      <c r="C5" s="2195"/>
      <c r="D5" s="2195"/>
      <c r="E5" s="2195"/>
      <c r="F5" s="2196"/>
    </row>
    <row r="6" spans="1:6" ht="13.8">
      <c r="A6" s="2550" t="s">
        <v>1192</v>
      </c>
      <c r="B6" s="2552" t="s">
        <v>1601</v>
      </c>
      <c r="C6" s="2554" t="s">
        <v>1602</v>
      </c>
      <c r="D6" s="2554" t="s">
        <v>1603</v>
      </c>
      <c r="E6" s="2556" t="s">
        <v>1604</v>
      </c>
      <c r="F6" s="2196"/>
    </row>
    <row r="7" spans="1:6" ht="48.6" customHeight="1">
      <c r="A7" s="2551"/>
      <c r="B7" s="2553"/>
      <c r="C7" s="2555"/>
      <c r="D7" s="2555"/>
      <c r="E7" s="2557"/>
      <c r="F7" s="2196"/>
    </row>
    <row r="8" spans="1:6" ht="17.25" customHeight="1">
      <c r="A8" s="2197" t="s">
        <v>137</v>
      </c>
      <c r="B8" s="2198">
        <v>1.25</v>
      </c>
      <c r="C8" s="2199">
        <v>1.37</v>
      </c>
      <c r="D8" s="2200">
        <v>10</v>
      </c>
      <c r="E8" s="2201">
        <v>11.370000000000001</v>
      </c>
      <c r="F8" s="2196"/>
    </row>
    <row r="9" spans="1:6" ht="17.25" customHeight="1">
      <c r="A9" s="2197" t="s">
        <v>140</v>
      </c>
      <c r="B9" s="2198">
        <v>0.78</v>
      </c>
      <c r="C9" s="2199">
        <v>1.37</v>
      </c>
      <c r="D9" s="2200">
        <v>10</v>
      </c>
      <c r="E9" s="2201">
        <v>11.370000000000001</v>
      </c>
      <c r="F9" s="2196"/>
    </row>
    <row r="10" spans="1:6" ht="17.25" customHeight="1">
      <c r="A10" s="2197" t="s">
        <v>141</v>
      </c>
      <c r="B10" s="2198">
        <v>1.25</v>
      </c>
      <c r="C10" s="2199">
        <v>1.37</v>
      </c>
      <c r="D10" s="2200">
        <v>10</v>
      </c>
      <c r="E10" s="2201">
        <v>11.370000000000001</v>
      </c>
      <c r="F10" s="2196"/>
    </row>
    <row r="11" spans="1:6" ht="17.25" customHeight="1">
      <c r="A11" s="2202" t="s">
        <v>142</v>
      </c>
      <c r="B11" s="2203">
        <v>0.68</v>
      </c>
      <c r="C11" s="2204">
        <v>1.37</v>
      </c>
      <c r="D11" s="2205">
        <v>10</v>
      </c>
      <c r="E11" s="2201">
        <v>11.370000000000001</v>
      </c>
      <c r="F11" s="2196"/>
    </row>
    <row r="12" spans="1:6" ht="17.25" customHeight="1">
      <c r="A12" s="2197" t="s">
        <v>1605</v>
      </c>
      <c r="B12" s="2206">
        <v>0.9900000000000001</v>
      </c>
      <c r="C12" s="2207">
        <v>1.37</v>
      </c>
      <c r="D12" s="2208">
        <v>10</v>
      </c>
      <c r="E12" s="2209">
        <v>11.370000000000001</v>
      </c>
      <c r="F12" s="2196"/>
    </row>
    <row r="13" spans="1:6" ht="17.25" customHeight="1" thickBot="1">
      <c r="A13" s="2210" t="s">
        <v>1606</v>
      </c>
      <c r="B13" s="2211">
        <v>0.92132663649718971</v>
      </c>
      <c r="C13" s="2212">
        <v>1.37</v>
      </c>
      <c r="D13" s="2213">
        <v>10</v>
      </c>
      <c r="E13" s="2214">
        <v>11.370000000000001</v>
      </c>
      <c r="F13" s="2196"/>
    </row>
    <row r="14" spans="1:6" ht="31.8" customHeight="1">
      <c r="A14" s="2546" t="s">
        <v>1607</v>
      </c>
      <c r="B14" s="2546"/>
      <c r="C14" s="2546"/>
      <c r="D14" s="2546"/>
      <c r="E14" s="2546"/>
      <c r="F14" s="2215"/>
    </row>
    <row r="15" spans="1:6" ht="12.6" customHeight="1">
      <c r="A15" s="2216" t="s">
        <v>1608</v>
      </c>
      <c r="B15" s="2217"/>
      <c r="C15" s="2217"/>
      <c r="D15" s="2217"/>
      <c r="E15" s="2217"/>
      <c r="F15" s="2217"/>
    </row>
    <row r="16" spans="1:6" ht="15" customHeight="1">
      <c r="A16" s="2218" t="s">
        <v>1609</v>
      </c>
      <c r="B16" s="2218"/>
      <c r="C16" s="2218"/>
      <c r="D16" s="2218"/>
      <c r="E16" s="2218"/>
      <c r="F16" s="2217"/>
    </row>
    <row r="17" spans="1:6" ht="13.8">
      <c r="A17" s="2216" t="s">
        <v>1610</v>
      </c>
      <c r="B17" s="2196"/>
      <c r="C17" s="2196"/>
      <c r="D17" s="2196"/>
      <c r="E17" s="2196"/>
      <c r="F17" s="2196"/>
    </row>
    <row r="18" spans="1:6" ht="16.2" customHeight="1">
      <c r="A18" s="2216"/>
      <c r="B18" s="2219"/>
      <c r="C18" s="2196"/>
      <c r="D18" s="2196"/>
      <c r="E18" s="2196"/>
      <c r="F18" s="2196"/>
    </row>
    <row r="19" spans="1:6" ht="16.2" customHeight="1">
      <c r="A19" s="2196"/>
      <c r="B19" s="2196"/>
      <c r="C19" s="2196"/>
      <c r="D19" s="2196"/>
      <c r="E19" s="2196"/>
      <c r="F19" s="2196"/>
    </row>
    <row r="20" spans="1:6" ht="30" customHeight="1">
      <c r="A20" s="2547" t="s">
        <v>1611</v>
      </c>
      <c r="B20" s="2547"/>
      <c r="C20" s="2547"/>
      <c r="D20" s="2547"/>
      <c r="E20" s="2547"/>
      <c r="F20" s="2190"/>
    </row>
    <row r="21" spans="1:6" ht="24" customHeight="1">
      <c r="A21" s="2548" t="s">
        <v>1612</v>
      </c>
      <c r="B21" s="2548"/>
      <c r="C21" s="2548"/>
      <c r="D21" s="2548"/>
      <c r="E21" s="2548"/>
      <c r="F21" s="2220"/>
    </row>
    <row r="22" spans="1:6" ht="17.25" customHeight="1">
      <c r="A22" s="2549" t="s">
        <v>1613</v>
      </c>
      <c r="B22" s="2549"/>
      <c r="C22" s="2549"/>
      <c r="D22" s="2549"/>
      <c r="E22" s="2549"/>
      <c r="F22" s="2221"/>
    </row>
    <row r="23" spans="1:6" ht="17.25" customHeight="1" thickBot="1">
      <c r="A23" s="2222"/>
      <c r="B23" s="2196"/>
      <c r="C23" s="2196"/>
      <c r="D23" s="2196"/>
      <c r="E23" s="2196"/>
    </row>
    <row r="24" spans="1:6" ht="38.25" customHeight="1">
      <c r="A24" s="2223" t="s">
        <v>1192</v>
      </c>
      <c r="B24" s="2224" t="s">
        <v>1614</v>
      </c>
      <c r="C24" s="2224" t="s">
        <v>1615</v>
      </c>
      <c r="D24" s="2224" t="s">
        <v>1616</v>
      </c>
      <c r="E24" s="2225" t="s">
        <v>1617</v>
      </c>
      <c r="F24" s="2226"/>
    </row>
    <row r="25" spans="1:6" ht="16.5" customHeight="1">
      <c r="A25" s="2197" t="s">
        <v>137</v>
      </c>
      <c r="B25" s="2227">
        <v>1.47</v>
      </c>
      <c r="C25" s="2198">
        <v>1.37</v>
      </c>
      <c r="D25" s="2228">
        <v>10</v>
      </c>
      <c r="E25" s="2201">
        <v>12.84</v>
      </c>
      <c r="F25" s="2201"/>
    </row>
    <row r="26" spans="1:6" ht="16.5" customHeight="1">
      <c r="A26" s="2197" t="s">
        <v>140</v>
      </c>
      <c r="B26" s="2229">
        <v>1.55</v>
      </c>
      <c r="C26" s="2229">
        <v>1.37</v>
      </c>
      <c r="D26" s="2230">
        <v>10</v>
      </c>
      <c r="E26" s="2201">
        <v>12.92</v>
      </c>
      <c r="F26" s="2201"/>
    </row>
    <row r="27" spans="1:6" ht="16.5" customHeight="1">
      <c r="A27" s="2197" t="s">
        <v>141</v>
      </c>
      <c r="B27" s="2229">
        <v>1.6</v>
      </c>
      <c r="C27" s="2229">
        <v>1.37</v>
      </c>
      <c r="D27" s="2230">
        <v>10</v>
      </c>
      <c r="E27" s="2201">
        <v>12.97</v>
      </c>
      <c r="F27" s="2201"/>
    </row>
    <row r="28" spans="1:6" ht="16.5" customHeight="1">
      <c r="A28" s="2202" t="s">
        <v>142</v>
      </c>
      <c r="B28" s="2203">
        <v>1.69</v>
      </c>
      <c r="C28" s="2203">
        <v>1.37</v>
      </c>
      <c r="D28" s="2231">
        <v>10</v>
      </c>
      <c r="E28" s="2232">
        <v>13.06</v>
      </c>
      <c r="F28" s="2201"/>
    </row>
    <row r="29" spans="1:6" ht="18.75" customHeight="1">
      <c r="A29" s="2197" t="s">
        <v>1605</v>
      </c>
      <c r="B29" s="2206">
        <v>1.5775000000000001</v>
      </c>
      <c r="C29" s="2206">
        <v>1.37</v>
      </c>
      <c r="D29" s="2233">
        <v>10</v>
      </c>
      <c r="E29" s="2234">
        <v>12.9475</v>
      </c>
      <c r="F29" s="2234"/>
    </row>
    <row r="30" spans="1:6" ht="18.75" customHeight="1" thickBot="1">
      <c r="A30" s="2235" t="s">
        <v>1618</v>
      </c>
      <c r="B30" s="2211">
        <v>1.600708918987428</v>
      </c>
      <c r="C30" s="2211">
        <v>1.37</v>
      </c>
      <c r="D30" s="2236">
        <v>10</v>
      </c>
      <c r="E30" s="2214">
        <v>12.970708918987427</v>
      </c>
      <c r="F30" s="2234"/>
    </row>
    <row r="31" spans="1:6" ht="13.8">
      <c r="A31" s="2216" t="s">
        <v>1619</v>
      </c>
      <c r="B31" s="2237"/>
      <c r="C31" s="2238"/>
      <c r="D31" s="2238"/>
      <c r="E31" s="2238"/>
      <c r="F31" s="2238"/>
    </row>
    <row r="32" spans="1:6" ht="13.8">
      <c r="A32" s="2216" t="s">
        <v>1620</v>
      </c>
      <c r="B32" s="2216"/>
      <c r="C32" s="2216"/>
      <c r="D32" s="2216"/>
      <c r="E32" s="2216"/>
      <c r="F32" s="2239"/>
    </row>
    <row r="33" spans="1:6" ht="13.8">
      <c r="A33" s="2216" t="s">
        <v>1621</v>
      </c>
      <c r="B33" s="2216"/>
      <c r="C33" s="2216"/>
      <c r="D33" s="2216"/>
      <c r="E33" s="2216"/>
      <c r="F33" s="2239"/>
    </row>
    <row r="34" spans="1:6" ht="13.8">
      <c r="A34" s="2164" t="s">
        <v>198</v>
      </c>
      <c r="B34" s="2196"/>
      <c r="C34" s="2196"/>
      <c r="D34" s="2196"/>
      <c r="E34" s="2196"/>
      <c r="F34" s="2196"/>
    </row>
    <row r="35" spans="1:6" ht="13.8">
      <c r="A35" s="2196"/>
      <c r="B35" s="2196"/>
      <c r="C35" s="2196"/>
      <c r="D35" s="2196"/>
      <c r="E35" s="2196"/>
      <c r="F35" s="2196"/>
    </row>
  </sheetData>
  <mergeCells count="12">
    <mergeCell ref="A14:E14"/>
    <mergeCell ref="A20:E20"/>
    <mergeCell ref="A21:E21"/>
    <mergeCell ref="A22:E22"/>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FC36C-16FC-446F-8F74-5162D277383B}">
  <sheetPr>
    <pageSetUpPr fitToPage="1"/>
  </sheetPr>
  <dimension ref="A2:G32"/>
  <sheetViews>
    <sheetView zoomScaleNormal="100" workbookViewId="0">
      <pane ySplit="7" topLeftCell="A8" activePane="bottomLeft" state="frozen"/>
      <selection activeCell="C31" sqref="C31"/>
      <selection pane="bottomLeft"/>
    </sheetView>
  </sheetViews>
  <sheetFormatPr baseColWidth="10" defaultColWidth="11.44140625" defaultRowHeight="13.2"/>
  <cols>
    <col min="1" max="1" width="18.33203125" style="2260" customWidth="1"/>
    <col min="2" max="2" width="24.109375" style="2243" customWidth="1"/>
    <col min="3" max="4" width="20.5546875" style="2243" customWidth="1"/>
    <col min="5" max="5" width="19.33203125" style="2243" customWidth="1"/>
    <col min="6" max="6" width="1.33203125" style="2243" customWidth="1"/>
    <col min="7" max="256" width="11.44140625" style="2243"/>
    <col min="257" max="257" width="18.33203125" style="2243" customWidth="1"/>
    <col min="258" max="258" width="24.109375" style="2243" customWidth="1"/>
    <col min="259" max="260" width="20.5546875" style="2243" customWidth="1"/>
    <col min="261" max="261" width="19.33203125" style="2243" customWidth="1"/>
    <col min="262" max="262" width="1.33203125" style="2243" customWidth="1"/>
    <col min="263" max="512" width="11.44140625" style="2243"/>
    <col min="513" max="513" width="18.33203125" style="2243" customWidth="1"/>
    <col min="514" max="514" width="24.109375" style="2243" customWidth="1"/>
    <col min="515" max="516" width="20.5546875" style="2243" customWidth="1"/>
    <col min="517" max="517" width="19.33203125" style="2243" customWidth="1"/>
    <col min="518" max="518" width="1.33203125" style="2243" customWidth="1"/>
    <col min="519" max="768" width="11.44140625" style="2243"/>
    <col min="769" max="769" width="18.33203125" style="2243" customWidth="1"/>
    <col min="770" max="770" width="24.109375" style="2243" customWidth="1"/>
    <col min="771" max="772" width="20.5546875" style="2243" customWidth="1"/>
    <col min="773" max="773" width="19.33203125" style="2243" customWidth="1"/>
    <col min="774" max="774" width="1.33203125" style="2243" customWidth="1"/>
    <col min="775" max="1024" width="11.44140625" style="2243"/>
    <col min="1025" max="1025" width="18.33203125" style="2243" customWidth="1"/>
    <col min="1026" max="1026" width="24.109375" style="2243" customWidth="1"/>
    <col min="1027" max="1028" width="20.5546875" style="2243" customWidth="1"/>
    <col min="1029" max="1029" width="19.33203125" style="2243" customWidth="1"/>
    <col min="1030" max="1030" width="1.33203125" style="2243" customWidth="1"/>
    <col min="1031" max="1280" width="11.44140625" style="2243"/>
    <col min="1281" max="1281" width="18.33203125" style="2243" customWidth="1"/>
    <col min="1282" max="1282" width="24.109375" style="2243" customWidth="1"/>
    <col min="1283" max="1284" width="20.5546875" style="2243" customWidth="1"/>
    <col min="1285" max="1285" width="19.33203125" style="2243" customWidth="1"/>
    <col min="1286" max="1286" width="1.33203125" style="2243" customWidth="1"/>
    <col min="1287" max="1536" width="11.44140625" style="2243"/>
    <col min="1537" max="1537" width="18.33203125" style="2243" customWidth="1"/>
    <col min="1538" max="1538" width="24.109375" style="2243" customWidth="1"/>
    <col min="1539" max="1540" width="20.5546875" style="2243" customWidth="1"/>
    <col min="1541" max="1541" width="19.33203125" style="2243" customWidth="1"/>
    <col min="1542" max="1542" width="1.33203125" style="2243" customWidth="1"/>
    <col min="1543" max="1792" width="11.44140625" style="2243"/>
    <col min="1793" max="1793" width="18.33203125" style="2243" customWidth="1"/>
    <col min="1794" max="1794" width="24.109375" style="2243" customWidth="1"/>
    <col min="1795" max="1796" width="20.5546875" style="2243" customWidth="1"/>
    <col min="1797" max="1797" width="19.33203125" style="2243" customWidth="1"/>
    <col min="1798" max="1798" width="1.33203125" style="2243" customWidth="1"/>
    <col min="1799" max="2048" width="11.44140625" style="2243"/>
    <col min="2049" max="2049" width="18.33203125" style="2243" customWidth="1"/>
    <col min="2050" max="2050" width="24.109375" style="2243" customWidth="1"/>
    <col min="2051" max="2052" width="20.5546875" style="2243" customWidth="1"/>
    <col min="2053" max="2053" width="19.33203125" style="2243" customWidth="1"/>
    <col min="2054" max="2054" width="1.33203125" style="2243" customWidth="1"/>
    <col min="2055" max="2304" width="11.44140625" style="2243"/>
    <col min="2305" max="2305" width="18.33203125" style="2243" customWidth="1"/>
    <col min="2306" max="2306" width="24.109375" style="2243" customWidth="1"/>
    <col min="2307" max="2308" width="20.5546875" style="2243" customWidth="1"/>
    <col min="2309" max="2309" width="19.33203125" style="2243" customWidth="1"/>
    <col min="2310" max="2310" width="1.33203125" style="2243" customWidth="1"/>
    <col min="2311" max="2560" width="11.44140625" style="2243"/>
    <col min="2561" max="2561" width="18.33203125" style="2243" customWidth="1"/>
    <col min="2562" max="2562" width="24.109375" style="2243" customWidth="1"/>
    <col min="2563" max="2564" width="20.5546875" style="2243" customWidth="1"/>
    <col min="2565" max="2565" width="19.33203125" style="2243" customWidth="1"/>
    <col min="2566" max="2566" width="1.33203125" style="2243" customWidth="1"/>
    <col min="2567" max="2816" width="11.44140625" style="2243"/>
    <col min="2817" max="2817" width="18.33203125" style="2243" customWidth="1"/>
    <col min="2818" max="2818" width="24.109375" style="2243" customWidth="1"/>
    <col min="2819" max="2820" width="20.5546875" style="2243" customWidth="1"/>
    <col min="2821" max="2821" width="19.33203125" style="2243" customWidth="1"/>
    <col min="2822" max="2822" width="1.33203125" style="2243" customWidth="1"/>
    <col min="2823" max="3072" width="11.44140625" style="2243"/>
    <col min="3073" max="3073" width="18.33203125" style="2243" customWidth="1"/>
    <col min="3074" max="3074" width="24.109375" style="2243" customWidth="1"/>
    <col min="3075" max="3076" width="20.5546875" style="2243" customWidth="1"/>
    <col min="3077" max="3077" width="19.33203125" style="2243" customWidth="1"/>
    <col min="3078" max="3078" width="1.33203125" style="2243" customWidth="1"/>
    <col min="3079" max="3328" width="11.44140625" style="2243"/>
    <col min="3329" max="3329" width="18.33203125" style="2243" customWidth="1"/>
    <col min="3330" max="3330" width="24.109375" style="2243" customWidth="1"/>
    <col min="3331" max="3332" width="20.5546875" style="2243" customWidth="1"/>
    <col min="3333" max="3333" width="19.33203125" style="2243" customWidth="1"/>
    <col min="3334" max="3334" width="1.33203125" style="2243" customWidth="1"/>
    <col min="3335" max="3584" width="11.44140625" style="2243"/>
    <col min="3585" max="3585" width="18.33203125" style="2243" customWidth="1"/>
    <col min="3586" max="3586" width="24.109375" style="2243" customWidth="1"/>
    <col min="3587" max="3588" width="20.5546875" style="2243" customWidth="1"/>
    <col min="3589" max="3589" width="19.33203125" style="2243" customWidth="1"/>
    <col min="3590" max="3590" width="1.33203125" style="2243" customWidth="1"/>
    <col min="3591" max="3840" width="11.44140625" style="2243"/>
    <col min="3841" max="3841" width="18.33203125" style="2243" customWidth="1"/>
    <col min="3842" max="3842" width="24.109375" style="2243" customWidth="1"/>
    <col min="3843" max="3844" width="20.5546875" style="2243" customWidth="1"/>
    <col min="3845" max="3845" width="19.33203125" style="2243" customWidth="1"/>
    <col min="3846" max="3846" width="1.33203125" style="2243" customWidth="1"/>
    <col min="3847" max="4096" width="11.44140625" style="2243"/>
    <col min="4097" max="4097" width="18.33203125" style="2243" customWidth="1"/>
    <col min="4098" max="4098" width="24.109375" style="2243" customWidth="1"/>
    <col min="4099" max="4100" width="20.5546875" style="2243" customWidth="1"/>
    <col min="4101" max="4101" width="19.33203125" style="2243" customWidth="1"/>
    <col min="4102" max="4102" width="1.33203125" style="2243" customWidth="1"/>
    <col min="4103" max="4352" width="11.44140625" style="2243"/>
    <col min="4353" max="4353" width="18.33203125" style="2243" customWidth="1"/>
    <col min="4354" max="4354" width="24.109375" style="2243" customWidth="1"/>
    <col min="4355" max="4356" width="20.5546875" style="2243" customWidth="1"/>
    <col min="4357" max="4357" width="19.33203125" style="2243" customWidth="1"/>
    <col min="4358" max="4358" width="1.33203125" style="2243" customWidth="1"/>
    <col min="4359" max="4608" width="11.44140625" style="2243"/>
    <col min="4609" max="4609" width="18.33203125" style="2243" customWidth="1"/>
    <col min="4610" max="4610" width="24.109375" style="2243" customWidth="1"/>
    <col min="4611" max="4612" width="20.5546875" style="2243" customWidth="1"/>
    <col min="4613" max="4613" width="19.33203125" style="2243" customWidth="1"/>
    <col min="4614" max="4614" width="1.33203125" style="2243" customWidth="1"/>
    <col min="4615" max="4864" width="11.44140625" style="2243"/>
    <col min="4865" max="4865" width="18.33203125" style="2243" customWidth="1"/>
    <col min="4866" max="4866" width="24.109375" style="2243" customWidth="1"/>
    <col min="4867" max="4868" width="20.5546875" style="2243" customWidth="1"/>
    <col min="4869" max="4869" width="19.33203125" style="2243" customWidth="1"/>
    <col min="4870" max="4870" width="1.33203125" style="2243" customWidth="1"/>
    <col min="4871" max="5120" width="11.44140625" style="2243"/>
    <col min="5121" max="5121" width="18.33203125" style="2243" customWidth="1"/>
    <col min="5122" max="5122" width="24.109375" style="2243" customWidth="1"/>
    <col min="5123" max="5124" width="20.5546875" style="2243" customWidth="1"/>
    <col min="5125" max="5125" width="19.33203125" style="2243" customWidth="1"/>
    <col min="5126" max="5126" width="1.33203125" style="2243" customWidth="1"/>
    <col min="5127" max="5376" width="11.44140625" style="2243"/>
    <col min="5377" max="5377" width="18.33203125" style="2243" customWidth="1"/>
    <col min="5378" max="5378" width="24.109375" style="2243" customWidth="1"/>
    <col min="5379" max="5380" width="20.5546875" style="2243" customWidth="1"/>
    <col min="5381" max="5381" width="19.33203125" style="2243" customWidth="1"/>
    <col min="5382" max="5382" width="1.33203125" style="2243" customWidth="1"/>
    <col min="5383" max="5632" width="11.44140625" style="2243"/>
    <col min="5633" max="5633" width="18.33203125" style="2243" customWidth="1"/>
    <col min="5634" max="5634" width="24.109375" style="2243" customWidth="1"/>
    <col min="5635" max="5636" width="20.5546875" style="2243" customWidth="1"/>
    <col min="5637" max="5637" width="19.33203125" style="2243" customWidth="1"/>
    <col min="5638" max="5638" width="1.33203125" style="2243" customWidth="1"/>
    <col min="5639" max="5888" width="11.44140625" style="2243"/>
    <col min="5889" max="5889" width="18.33203125" style="2243" customWidth="1"/>
    <col min="5890" max="5890" width="24.109375" style="2243" customWidth="1"/>
    <col min="5891" max="5892" width="20.5546875" style="2243" customWidth="1"/>
    <col min="5893" max="5893" width="19.33203125" style="2243" customWidth="1"/>
    <col min="5894" max="5894" width="1.33203125" style="2243" customWidth="1"/>
    <col min="5895" max="6144" width="11.44140625" style="2243"/>
    <col min="6145" max="6145" width="18.33203125" style="2243" customWidth="1"/>
    <col min="6146" max="6146" width="24.109375" style="2243" customWidth="1"/>
    <col min="6147" max="6148" width="20.5546875" style="2243" customWidth="1"/>
    <col min="6149" max="6149" width="19.33203125" style="2243" customWidth="1"/>
    <col min="6150" max="6150" width="1.33203125" style="2243" customWidth="1"/>
    <col min="6151" max="6400" width="11.44140625" style="2243"/>
    <col min="6401" max="6401" width="18.33203125" style="2243" customWidth="1"/>
    <col min="6402" max="6402" width="24.109375" style="2243" customWidth="1"/>
    <col min="6403" max="6404" width="20.5546875" style="2243" customWidth="1"/>
    <col min="6405" max="6405" width="19.33203125" style="2243" customWidth="1"/>
    <col min="6406" max="6406" width="1.33203125" style="2243" customWidth="1"/>
    <col min="6407" max="6656" width="11.44140625" style="2243"/>
    <col min="6657" max="6657" width="18.33203125" style="2243" customWidth="1"/>
    <col min="6658" max="6658" width="24.109375" style="2243" customWidth="1"/>
    <col min="6659" max="6660" width="20.5546875" style="2243" customWidth="1"/>
    <col min="6661" max="6661" width="19.33203125" style="2243" customWidth="1"/>
    <col min="6662" max="6662" width="1.33203125" style="2243" customWidth="1"/>
    <col min="6663" max="6912" width="11.44140625" style="2243"/>
    <col min="6913" max="6913" width="18.33203125" style="2243" customWidth="1"/>
    <col min="6914" max="6914" width="24.109375" style="2243" customWidth="1"/>
    <col min="6915" max="6916" width="20.5546875" style="2243" customWidth="1"/>
    <col min="6917" max="6917" width="19.33203125" style="2243" customWidth="1"/>
    <col min="6918" max="6918" width="1.33203125" style="2243" customWidth="1"/>
    <col min="6919" max="7168" width="11.44140625" style="2243"/>
    <col min="7169" max="7169" width="18.33203125" style="2243" customWidth="1"/>
    <col min="7170" max="7170" width="24.109375" style="2243" customWidth="1"/>
    <col min="7171" max="7172" width="20.5546875" style="2243" customWidth="1"/>
    <col min="7173" max="7173" width="19.33203125" style="2243" customWidth="1"/>
    <col min="7174" max="7174" width="1.33203125" style="2243" customWidth="1"/>
    <col min="7175" max="7424" width="11.44140625" style="2243"/>
    <col min="7425" max="7425" width="18.33203125" style="2243" customWidth="1"/>
    <col min="7426" max="7426" width="24.109375" style="2243" customWidth="1"/>
    <col min="7427" max="7428" width="20.5546875" style="2243" customWidth="1"/>
    <col min="7429" max="7429" width="19.33203125" style="2243" customWidth="1"/>
    <col min="7430" max="7430" width="1.33203125" style="2243" customWidth="1"/>
    <col min="7431" max="7680" width="11.44140625" style="2243"/>
    <col min="7681" max="7681" width="18.33203125" style="2243" customWidth="1"/>
    <col min="7682" max="7682" width="24.109375" style="2243" customWidth="1"/>
    <col min="7683" max="7684" width="20.5546875" style="2243" customWidth="1"/>
    <col min="7685" max="7685" width="19.33203125" style="2243" customWidth="1"/>
    <col min="7686" max="7686" width="1.33203125" style="2243" customWidth="1"/>
    <col min="7687" max="7936" width="11.44140625" style="2243"/>
    <col min="7937" max="7937" width="18.33203125" style="2243" customWidth="1"/>
    <col min="7938" max="7938" width="24.109375" style="2243" customWidth="1"/>
    <col min="7939" max="7940" width="20.5546875" style="2243" customWidth="1"/>
    <col min="7941" max="7941" width="19.33203125" style="2243" customWidth="1"/>
    <col min="7942" max="7942" width="1.33203125" style="2243" customWidth="1"/>
    <col min="7943" max="8192" width="11.44140625" style="2243"/>
    <col min="8193" max="8193" width="18.33203125" style="2243" customWidth="1"/>
    <col min="8194" max="8194" width="24.109375" style="2243" customWidth="1"/>
    <col min="8195" max="8196" width="20.5546875" style="2243" customWidth="1"/>
    <col min="8197" max="8197" width="19.33203125" style="2243" customWidth="1"/>
    <col min="8198" max="8198" width="1.33203125" style="2243" customWidth="1"/>
    <col min="8199" max="8448" width="11.44140625" style="2243"/>
    <col min="8449" max="8449" width="18.33203125" style="2243" customWidth="1"/>
    <col min="8450" max="8450" width="24.109375" style="2243" customWidth="1"/>
    <col min="8451" max="8452" width="20.5546875" style="2243" customWidth="1"/>
    <col min="8453" max="8453" width="19.33203125" style="2243" customWidth="1"/>
    <col min="8454" max="8454" width="1.33203125" style="2243" customWidth="1"/>
    <col min="8455" max="8704" width="11.44140625" style="2243"/>
    <col min="8705" max="8705" width="18.33203125" style="2243" customWidth="1"/>
    <col min="8706" max="8706" width="24.109375" style="2243" customWidth="1"/>
    <col min="8707" max="8708" width="20.5546875" style="2243" customWidth="1"/>
    <col min="8709" max="8709" width="19.33203125" style="2243" customWidth="1"/>
    <col min="8710" max="8710" width="1.33203125" style="2243" customWidth="1"/>
    <col min="8711" max="8960" width="11.44140625" style="2243"/>
    <col min="8961" max="8961" width="18.33203125" style="2243" customWidth="1"/>
    <col min="8962" max="8962" width="24.109375" style="2243" customWidth="1"/>
    <col min="8963" max="8964" width="20.5546875" style="2243" customWidth="1"/>
    <col min="8965" max="8965" width="19.33203125" style="2243" customWidth="1"/>
    <col min="8966" max="8966" width="1.33203125" style="2243" customWidth="1"/>
    <col min="8967" max="9216" width="11.44140625" style="2243"/>
    <col min="9217" max="9217" width="18.33203125" style="2243" customWidth="1"/>
    <col min="9218" max="9218" width="24.109375" style="2243" customWidth="1"/>
    <col min="9219" max="9220" width="20.5546875" style="2243" customWidth="1"/>
    <col min="9221" max="9221" width="19.33203125" style="2243" customWidth="1"/>
    <col min="9222" max="9222" width="1.33203125" style="2243" customWidth="1"/>
    <col min="9223" max="9472" width="11.44140625" style="2243"/>
    <col min="9473" max="9473" width="18.33203125" style="2243" customWidth="1"/>
    <col min="9474" max="9474" width="24.109375" style="2243" customWidth="1"/>
    <col min="9475" max="9476" width="20.5546875" style="2243" customWidth="1"/>
    <col min="9477" max="9477" width="19.33203125" style="2243" customWidth="1"/>
    <col min="9478" max="9478" width="1.33203125" style="2243" customWidth="1"/>
    <col min="9479" max="9728" width="11.44140625" style="2243"/>
    <col min="9729" max="9729" width="18.33203125" style="2243" customWidth="1"/>
    <col min="9730" max="9730" width="24.109375" style="2243" customWidth="1"/>
    <col min="9731" max="9732" width="20.5546875" style="2243" customWidth="1"/>
    <col min="9733" max="9733" width="19.33203125" style="2243" customWidth="1"/>
    <col min="9734" max="9734" width="1.33203125" style="2243" customWidth="1"/>
    <col min="9735" max="9984" width="11.44140625" style="2243"/>
    <col min="9985" max="9985" width="18.33203125" style="2243" customWidth="1"/>
    <col min="9986" max="9986" width="24.109375" style="2243" customWidth="1"/>
    <col min="9987" max="9988" width="20.5546875" style="2243" customWidth="1"/>
    <col min="9989" max="9989" width="19.33203125" style="2243" customWidth="1"/>
    <col min="9990" max="9990" width="1.33203125" style="2243" customWidth="1"/>
    <col min="9991" max="10240" width="11.44140625" style="2243"/>
    <col min="10241" max="10241" width="18.33203125" style="2243" customWidth="1"/>
    <col min="10242" max="10242" width="24.109375" style="2243" customWidth="1"/>
    <col min="10243" max="10244" width="20.5546875" style="2243" customWidth="1"/>
    <col min="10245" max="10245" width="19.33203125" style="2243" customWidth="1"/>
    <col min="10246" max="10246" width="1.33203125" style="2243" customWidth="1"/>
    <col min="10247" max="10496" width="11.44140625" style="2243"/>
    <col min="10497" max="10497" width="18.33203125" style="2243" customWidth="1"/>
    <col min="10498" max="10498" width="24.109375" style="2243" customWidth="1"/>
    <col min="10499" max="10500" width="20.5546875" style="2243" customWidth="1"/>
    <col min="10501" max="10501" width="19.33203125" style="2243" customWidth="1"/>
    <col min="10502" max="10502" width="1.33203125" style="2243" customWidth="1"/>
    <col min="10503" max="10752" width="11.44140625" style="2243"/>
    <col min="10753" max="10753" width="18.33203125" style="2243" customWidth="1"/>
    <col min="10754" max="10754" width="24.109375" style="2243" customWidth="1"/>
    <col min="10755" max="10756" width="20.5546875" style="2243" customWidth="1"/>
    <col min="10757" max="10757" width="19.33203125" style="2243" customWidth="1"/>
    <col min="10758" max="10758" width="1.33203125" style="2243" customWidth="1"/>
    <col min="10759" max="11008" width="11.44140625" style="2243"/>
    <col min="11009" max="11009" width="18.33203125" style="2243" customWidth="1"/>
    <col min="11010" max="11010" width="24.109375" style="2243" customWidth="1"/>
    <col min="11011" max="11012" width="20.5546875" style="2243" customWidth="1"/>
    <col min="11013" max="11013" width="19.33203125" style="2243" customWidth="1"/>
    <col min="11014" max="11014" width="1.33203125" style="2243" customWidth="1"/>
    <col min="11015" max="11264" width="11.44140625" style="2243"/>
    <col min="11265" max="11265" width="18.33203125" style="2243" customWidth="1"/>
    <col min="11266" max="11266" width="24.109375" style="2243" customWidth="1"/>
    <col min="11267" max="11268" width="20.5546875" style="2243" customWidth="1"/>
    <col min="11269" max="11269" width="19.33203125" style="2243" customWidth="1"/>
    <col min="11270" max="11270" width="1.33203125" style="2243" customWidth="1"/>
    <col min="11271" max="11520" width="11.44140625" style="2243"/>
    <col min="11521" max="11521" width="18.33203125" style="2243" customWidth="1"/>
    <col min="11522" max="11522" width="24.109375" style="2243" customWidth="1"/>
    <col min="11523" max="11524" width="20.5546875" style="2243" customWidth="1"/>
    <col min="11525" max="11525" width="19.33203125" style="2243" customWidth="1"/>
    <col min="11526" max="11526" width="1.33203125" style="2243" customWidth="1"/>
    <col min="11527" max="11776" width="11.44140625" style="2243"/>
    <col min="11777" max="11777" width="18.33203125" style="2243" customWidth="1"/>
    <col min="11778" max="11778" width="24.109375" style="2243" customWidth="1"/>
    <col min="11779" max="11780" width="20.5546875" style="2243" customWidth="1"/>
    <col min="11781" max="11781" width="19.33203125" style="2243" customWidth="1"/>
    <col min="11782" max="11782" width="1.33203125" style="2243" customWidth="1"/>
    <col min="11783" max="12032" width="11.44140625" style="2243"/>
    <col min="12033" max="12033" width="18.33203125" style="2243" customWidth="1"/>
    <col min="12034" max="12034" width="24.109375" style="2243" customWidth="1"/>
    <col min="12035" max="12036" width="20.5546875" style="2243" customWidth="1"/>
    <col min="12037" max="12037" width="19.33203125" style="2243" customWidth="1"/>
    <col min="12038" max="12038" width="1.33203125" style="2243" customWidth="1"/>
    <col min="12039" max="12288" width="11.44140625" style="2243"/>
    <col min="12289" max="12289" width="18.33203125" style="2243" customWidth="1"/>
    <col min="12290" max="12290" width="24.109375" style="2243" customWidth="1"/>
    <col min="12291" max="12292" width="20.5546875" style="2243" customWidth="1"/>
    <col min="12293" max="12293" width="19.33203125" style="2243" customWidth="1"/>
    <col min="12294" max="12294" width="1.33203125" style="2243" customWidth="1"/>
    <col min="12295" max="12544" width="11.44140625" style="2243"/>
    <col min="12545" max="12545" width="18.33203125" style="2243" customWidth="1"/>
    <col min="12546" max="12546" width="24.109375" style="2243" customWidth="1"/>
    <col min="12547" max="12548" width="20.5546875" style="2243" customWidth="1"/>
    <col min="12549" max="12549" width="19.33203125" style="2243" customWidth="1"/>
    <col min="12550" max="12550" width="1.33203125" style="2243" customWidth="1"/>
    <col min="12551" max="12800" width="11.44140625" style="2243"/>
    <col min="12801" max="12801" width="18.33203125" style="2243" customWidth="1"/>
    <col min="12802" max="12802" width="24.109375" style="2243" customWidth="1"/>
    <col min="12803" max="12804" width="20.5546875" style="2243" customWidth="1"/>
    <col min="12805" max="12805" width="19.33203125" style="2243" customWidth="1"/>
    <col min="12806" max="12806" width="1.33203125" style="2243" customWidth="1"/>
    <col min="12807" max="13056" width="11.44140625" style="2243"/>
    <col min="13057" max="13057" width="18.33203125" style="2243" customWidth="1"/>
    <col min="13058" max="13058" width="24.109375" style="2243" customWidth="1"/>
    <col min="13059" max="13060" width="20.5546875" style="2243" customWidth="1"/>
    <col min="13061" max="13061" width="19.33203125" style="2243" customWidth="1"/>
    <col min="13062" max="13062" width="1.33203125" style="2243" customWidth="1"/>
    <col min="13063" max="13312" width="11.44140625" style="2243"/>
    <col min="13313" max="13313" width="18.33203125" style="2243" customWidth="1"/>
    <col min="13314" max="13314" width="24.109375" style="2243" customWidth="1"/>
    <col min="13315" max="13316" width="20.5546875" style="2243" customWidth="1"/>
    <col min="13317" max="13317" width="19.33203125" style="2243" customWidth="1"/>
    <col min="13318" max="13318" width="1.33203125" style="2243" customWidth="1"/>
    <col min="13319" max="13568" width="11.44140625" style="2243"/>
    <col min="13569" max="13569" width="18.33203125" style="2243" customWidth="1"/>
    <col min="13570" max="13570" width="24.109375" style="2243" customWidth="1"/>
    <col min="13571" max="13572" width="20.5546875" style="2243" customWidth="1"/>
    <col min="13573" max="13573" width="19.33203125" style="2243" customWidth="1"/>
    <col min="13574" max="13574" width="1.33203125" style="2243" customWidth="1"/>
    <col min="13575" max="13824" width="11.44140625" style="2243"/>
    <col min="13825" max="13825" width="18.33203125" style="2243" customWidth="1"/>
    <col min="13826" max="13826" width="24.109375" style="2243" customWidth="1"/>
    <col min="13827" max="13828" width="20.5546875" style="2243" customWidth="1"/>
    <col min="13829" max="13829" width="19.33203125" style="2243" customWidth="1"/>
    <col min="13830" max="13830" width="1.33203125" style="2243" customWidth="1"/>
    <col min="13831" max="14080" width="11.44140625" style="2243"/>
    <col min="14081" max="14081" width="18.33203125" style="2243" customWidth="1"/>
    <col min="14082" max="14082" width="24.109375" style="2243" customWidth="1"/>
    <col min="14083" max="14084" width="20.5546875" style="2243" customWidth="1"/>
    <col min="14085" max="14085" width="19.33203125" style="2243" customWidth="1"/>
    <col min="14086" max="14086" width="1.33203125" style="2243" customWidth="1"/>
    <col min="14087" max="14336" width="11.44140625" style="2243"/>
    <col min="14337" max="14337" width="18.33203125" style="2243" customWidth="1"/>
    <col min="14338" max="14338" width="24.109375" style="2243" customWidth="1"/>
    <col min="14339" max="14340" width="20.5546875" style="2243" customWidth="1"/>
    <col min="14341" max="14341" width="19.33203125" style="2243" customWidth="1"/>
    <col min="14342" max="14342" width="1.33203125" style="2243" customWidth="1"/>
    <col min="14343" max="14592" width="11.44140625" style="2243"/>
    <col min="14593" max="14593" width="18.33203125" style="2243" customWidth="1"/>
    <col min="14594" max="14594" width="24.109375" style="2243" customWidth="1"/>
    <col min="14595" max="14596" width="20.5546875" style="2243" customWidth="1"/>
    <col min="14597" max="14597" width="19.33203125" style="2243" customWidth="1"/>
    <col min="14598" max="14598" width="1.33203125" style="2243" customWidth="1"/>
    <col min="14599" max="14848" width="11.44140625" style="2243"/>
    <col min="14849" max="14849" width="18.33203125" style="2243" customWidth="1"/>
    <col min="14850" max="14850" width="24.109375" style="2243" customWidth="1"/>
    <col min="14851" max="14852" width="20.5546875" style="2243" customWidth="1"/>
    <col min="14853" max="14853" width="19.33203125" style="2243" customWidth="1"/>
    <col min="14854" max="14854" width="1.33203125" style="2243" customWidth="1"/>
    <col min="14855" max="15104" width="11.44140625" style="2243"/>
    <col min="15105" max="15105" width="18.33203125" style="2243" customWidth="1"/>
    <col min="15106" max="15106" width="24.109375" style="2243" customWidth="1"/>
    <col min="15107" max="15108" width="20.5546875" style="2243" customWidth="1"/>
    <col min="15109" max="15109" width="19.33203125" style="2243" customWidth="1"/>
    <col min="15110" max="15110" width="1.33203125" style="2243" customWidth="1"/>
    <col min="15111" max="15360" width="11.44140625" style="2243"/>
    <col min="15361" max="15361" width="18.33203125" style="2243" customWidth="1"/>
    <col min="15362" max="15362" width="24.109375" style="2243" customWidth="1"/>
    <col min="15363" max="15364" width="20.5546875" style="2243" customWidth="1"/>
    <col min="15365" max="15365" width="19.33203125" style="2243" customWidth="1"/>
    <col min="15366" max="15366" width="1.33203125" style="2243" customWidth="1"/>
    <col min="15367" max="15616" width="11.44140625" style="2243"/>
    <col min="15617" max="15617" width="18.33203125" style="2243" customWidth="1"/>
    <col min="15618" max="15618" width="24.109375" style="2243" customWidth="1"/>
    <col min="15619" max="15620" width="20.5546875" style="2243" customWidth="1"/>
    <col min="15621" max="15621" width="19.33203125" style="2243" customWidth="1"/>
    <col min="15622" max="15622" width="1.33203125" style="2243" customWidth="1"/>
    <col min="15623" max="15872" width="11.44140625" style="2243"/>
    <col min="15873" max="15873" width="18.33203125" style="2243" customWidth="1"/>
    <col min="15874" max="15874" width="24.109375" style="2243" customWidth="1"/>
    <col min="15875" max="15876" width="20.5546875" style="2243" customWidth="1"/>
    <col min="15877" max="15877" width="19.33203125" style="2243" customWidth="1"/>
    <col min="15878" max="15878" width="1.33203125" style="2243" customWidth="1"/>
    <col min="15879" max="16128" width="11.44140625" style="2243"/>
    <col min="16129" max="16129" width="18.33203125" style="2243" customWidth="1"/>
    <col min="16130" max="16130" width="24.109375" style="2243" customWidth="1"/>
    <col min="16131" max="16132" width="20.5546875" style="2243" customWidth="1"/>
    <col min="16133" max="16133" width="19.33203125" style="2243" customWidth="1"/>
    <col min="16134" max="16134" width="1.33203125" style="2243" customWidth="1"/>
    <col min="16135" max="16384" width="11.44140625" style="2243"/>
  </cols>
  <sheetData>
    <row r="2" spans="1:7" ht="68.400000000000006" customHeight="1">
      <c r="A2" s="2240" t="s">
        <v>1622</v>
      </c>
      <c r="B2" s="2241"/>
      <c r="C2" s="2241"/>
      <c r="D2" s="2241"/>
      <c r="E2" s="2242"/>
    </row>
    <row r="3" spans="1:7" ht="19.95" customHeight="1">
      <c r="A3" s="2531">
        <v>45930</v>
      </c>
      <c r="B3" s="2531"/>
      <c r="C3" s="2531"/>
      <c r="D3" s="2531"/>
      <c r="E3" s="2244"/>
    </row>
    <row r="4" spans="1:7" ht="21" customHeight="1">
      <c r="A4" s="2559" t="s">
        <v>1208</v>
      </c>
      <c r="B4" s="2559"/>
      <c r="C4" s="2559"/>
      <c r="D4" s="2559"/>
      <c r="E4" s="2245"/>
    </row>
    <row r="5" spans="1:7" ht="14.4" customHeight="1" thickBot="1">
      <c r="A5" s="2246"/>
      <c r="B5" s="2247"/>
      <c r="C5" s="2247"/>
      <c r="D5" s="2247"/>
      <c r="E5" s="2248"/>
    </row>
    <row r="6" spans="1:7" ht="18" customHeight="1">
      <c r="A6" s="2560" t="s">
        <v>1192</v>
      </c>
      <c r="B6" s="2560" t="s">
        <v>1623</v>
      </c>
      <c r="C6" s="2562" t="s">
        <v>1624</v>
      </c>
      <c r="D6" s="2562"/>
      <c r="E6" s="2563"/>
    </row>
    <row r="7" spans="1:7" ht="21" customHeight="1">
      <c r="A7" s="2561"/>
      <c r="B7" s="2561"/>
      <c r="C7" s="2249" t="s">
        <v>1625</v>
      </c>
      <c r="D7" s="2249" t="s">
        <v>1626</v>
      </c>
      <c r="E7" s="2563"/>
    </row>
    <row r="8" spans="1:7" ht="17.25" customHeight="1">
      <c r="A8" s="2250" t="s">
        <v>137</v>
      </c>
      <c r="B8" s="2251" t="s">
        <v>511</v>
      </c>
      <c r="C8" s="2252">
        <v>0.69799999999999995</v>
      </c>
      <c r="D8" s="2252">
        <v>5.8000000000000003E-2</v>
      </c>
      <c r="E8" s="2253"/>
      <c r="F8" s="2253"/>
      <c r="G8" s="2253"/>
    </row>
    <row r="9" spans="1:7" ht="17.25" customHeight="1">
      <c r="A9" s="2254"/>
      <c r="B9" s="2251" t="s">
        <v>1627</v>
      </c>
      <c r="C9" s="2252">
        <v>1.097</v>
      </c>
      <c r="D9" s="2252">
        <v>9.0999999999999998E-2</v>
      </c>
      <c r="E9" s="2253"/>
      <c r="F9" s="2253"/>
      <c r="G9" s="2253"/>
    </row>
    <row r="10" spans="1:7" ht="17.25" customHeight="1">
      <c r="A10" s="2254"/>
      <c r="B10" s="2251" t="s">
        <v>518</v>
      </c>
      <c r="C10" s="2252">
        <v>1.498</v>
      </c>
      <c r="D10" s="2252">
        <v>0.124</v>
      </c>
      <c r="E10" s="2253"/>
      <c r="F10" s="2253"/>
      <c r="G10" s="2253"/>
    </row>
    <row r="11" spans="1:7" ht="17.25" customHeight="1">
      <c r="A11" s="2255"/>
      <c r="B11" s="2256" t="s">
        <v>519</v>
      </c>
      <c r="C11" s="2257">
        <v>1.9</v>
      </c>
      <c r="D11" s="2257">
        <v>0.157</v>
      </c>
      <c r="E11" s="2253"/>
      <c r="F11" s="2253"/>
      <c r="G11" s="2253"/>
    </row>
    <row r="12" spans="1:7" ht="17.25" customHeight="1">
      <c r="A12" s="2254" t="s">
        <v>140</v>
      </c>
      <c r="B12" s="2251" t="s">
        <v>511</v>
      </c>
      <c r="C12" s="2258">
        <v>0.49299999999999999</v>
      </c>
      <c r="D12" s="2259">
        <v>4.1000000000000002E-2</v>
      </c>
      <c r="E12" s="2253"/>
      <c r="F12" s="2253"/>
      <c r="G12" s="2253"/>
    </row>
    <row r="13" spans="1:7" ht="16.5" customHeight="1">
      <c r="B13" s="2251" t="s">
        <v>1627</v>
      </c>
      <c r="C13" s="2252">
        <v>1.149</v>
      </c>
      <c r="D13" s="2252">
        <v>9.5299999999999996E-2</v>
      </c>
      <c r="E13" s="2253"/>
      <c r="F13" s="2253"/>
      <c r="G13" s="2253"/>
    </row>
    <row r="14" spans="1:7" ht="16.5" customHeight="1">
      <c r="A14" s="2254"/>
      <c r="B14" s="2251" t="s">
        <v>518</v>
      </c>
      <c r="C14" s="2252">
        <v>1.7529999999999999</v>
      </c>
      <c r="D14" s="2252">
        <v>0.14499999999999999</v>
      </c>
      <c r="E14" s="2253"/>
      <c r="F14" s="2253"/>
      <c r="G14" s="2253"/>
    </row>
    <row r="15" spans="1:7" ht="16.5" customHeight="1">
      <c r="A15" s="2255"/>
      <c r="B15" s="2256" t="s">
        <v>519</v>
      </c>
      <c r="C15" s="2257">
        <v>1.998</v>
      </c>
      <c r="D15" s="2257">
        <v>0.16500000000000001</v>
      </c>
      <c r="E15" s="2253"/>
      <c r="F15" s="2253"/>
      <c r="G15" s="2253"/>
    </row>
    <row r="16" spans="1:7" ht="16.5" customHeight="1">
      <c r="A16" s="2254" t="s">
        <v>1628</v>
      </c>
      <c r="B16" s="2251" t="s">
        <v>511</v>
      </c>
      <c r="C16" s="2252">
        <v>0.6</v>
      </c>
      <c r="D16" s="2261">
        <v>4.99E-2</v>
      </c>
      <c r="E16" s="2253"/>
      <c r="F16" s="2253"/>
      <c r="G16" s="2253"/>
    </row>
    <row r="17" spans="1:7" ht="16.5" customHeight="1">
      <c r="A17" s="2254"/>
      <c r="B17" s="2251" t="s">
        <v>1627</v>
      </c>
      <c r="C17" s="2252">
        <v>1.206</v>
      </c>
      <c r="D17" s="2261">
        <v>0.1</v>
      </c>
      <c r="E17" s="2253"/>
      <c r="F17" s="2253"/>
      <c r="G17" s="2253"/>
    </row>
    <row r="18" spans="1:7" ht="16.5" customHeight="1">
      <c r="A18" s="2254"/>
      <c r="B18" s="2251" t="s">
        <v>518</v>
      </c>
      <c r="C18" s="2252">
        <v>1.45</v>
      </c>
      <c r="D18" s="2261">
        <v>0.12</v>
      </c>
      <c r="E18" s="2253"/>
      <c r="F18" s="2253"/>
      <c r="G18" s="2253"/>
    </row>
    <row r="19" spans="1:7" ht="16.5" customHeight="1">
      <c r="A19" s="2262"/>
      <c r="B19" s="2256" t="s">
        <v>519</v>
      </c>
      <c r="C19" s="2257">
        <v>1.9359999999999999</v>
      </c>
      <c r="D19" s="2263">
        <v>0.16</v>
      </c>
      <c r="E19" s="2253"/>
      <c r="F19" s="2253"/>
      <c r="G19" s="2253"/>
    </row>
    <row r="20" spans="1:7" ht="16.5" customHeight="1">
      <c r="A20" s="2254" t="s">
        <v>142</v>
      </c>
      <c r="B20" s="2251" t="s">
        <v>511</v>
      </c>
      <c r="C20" s="2252">
        <v>0.80600000000000005</v>
      </c>
      <c r="D20" s="2261">
        <v>6.7000000000000004E-2</v>
      </c>
      <c r="E20" s="2253"/>
      <c r="F20" s="2253"/>
      <c r="G20" s="2253"/>
    </row>
    <row r="21" spans="1:7" ht="16.5" customHeight="1">
      <c r="A21" s="2254"/>
      <c r="B21" s="2251" t="s">
        <v>1627</v>
      </c>
      <c r="C21" s="2252">
        <v>1.206</v>
      </c>
      <c r="D21" s="2261">
        <v>0.1</v>
      </c>
      <c r="E21" s="2253"/>
      <c r="F21" s="2253"/>
      <c r="G21" s="2253"/>
    </row>
    <row r="22" spans="1:7" ht="16.5" customHeight="1">
      <c r="A22" s="2254"/>
      <c r="B22" s="2251" t="s">
        <v>518</v>
      </c>
      <c r="C22" s="2252">
        <v>2.1202999999999999</v>
      </c>
      <c r="D22" s="2261">
        <v>0.17499999999999999</v>
      </c>
      <c r="E22" s="2253"/>
      <c r="F22" s="2253"/>
      <c r="G22" s="2253"/>
    </row>
    <row r="23" spans="1:7" ht="16.5" customHeight="1" thickBot="1">
      <c r="A23" s="2264"/>
      <c r="B23" s="2265" t="s">
        <v>519</v>
      </c>
      <c r="C23" s="2266">
        <v>2.3029999999999999</v>
      </c>
      <c r="D23" s="2267">
        <v>0.19</v>
      </c>
      <c r="E23" s="2253"/>
      <c r="F23" s="2253"/>
      <c r="G23" s="2253"/>
    </row>
    <row r="24" spans="1:7" ht="12.6" customHeight="1">
      <c r="A24" s="2268" t="s">
        <v>1629</v>
      </c>
      <c r="B24" s="2251"/>
      <c r="C24" s="2252"/>
      <c r="D24" s="2261"/>
      <c r="E24" s="2558"/>
    </row>
    <row r="25" spans="1:7" ht="12.6" customHeight="1">
      <c r="A25" s="2268" t="s">
        <v>1630</v>
      </c>
      <c r="B25" s="2251"/>
      <c r="C25" s="2252"/>
      <c r="D25" s="2261"/>
      <c r="E25" s="2558"/>
      <c r="F25" s="2269"/>
      <c r="G25" s="2270"/>
    </row>
    <row r="26" spans="1:7" ht="12.6" customHeight="1">
      <c r="A26" s="2268" t="s">
        <v>1631</v>
      </c>
      <c r="B26" s="2251"/>
      <c r="C26" s="2252"/>
      <c r="D26" s="2261"/>
      <c r="E26" s="2558"/>
    </row>
    <row r="27" spans="1:7" ht="12.6" customHeight="1">
      <c r="A27" s="2268" t="s">
        <v>1632</v>
      </c>
      <c r="C27" s="2268"/>
      <c r="D27" s="2268"/>
      <c r="E27" s="2271"/>
    </row>
    <row r="28" spans="1:7" ht="16.95" customHeight="1">
      <c r="A28" s="2268" t="s">
        <v>198</v>
      </c>
      <c r="C28" s="2271"/>
      <c r="D28" s="2271"/>
      <c r="E28" s="2271"/>
    </row>
    <row r="29" spans="1:7" ht="12" customHeight="1">
      <c r="A29" s="2243"/>
      <c r="C29" s="2271"/>
      <c r="D29" s="2271"/>
      <c r="E29" s="2271"/>
    </row>
    <row r="30" spans="1:7" ht="12.75" customHeight="1">
      <c r="A30" s="2271"/>
      <c r="E30" s="2271"/>
    </row>
    <row r="31" spans="1:7" ht="7.5" customHeight="1">
      <c r="A31" s="2272"/>
      <c r="B31" s="2273"/>
      <c r="D31" s="2273"/>
      <c r="E31" s="2271"/>
    </row>
    <row r="32" spans="1:7">
      <c r="E32" s="2271"/>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0EE36-343F-4909-B7C1-BA689A4EB10D}">
  <sheetPr>
    <pageSetUpPr fitToPage="1"/>
  </sheetPr>
  <dimension ref="A1:N34"/>
  <sheetViews>
    <sheetView zoomScaleNormal="100" workbookViewId="0">
      <pane ySplit="6" topLeftCell="A7" activePane="bottomLeft" state="frozen"/>
      <selection activeCell="C31" sqref="C31"/>
      <selection pane="bottomLeft" activeCell="A2" sqref="A2:E2"/>
    </sheetView>
  </sheetViews>
  <sheetFormatPr baseColWidth="10" defaultColWidth="11.44140625" defaultRowHeight="13.8"/>
  <cols>
    <col min="1" max="1" width="14" style="344" customWidth="1"/>
    <col min="2" max="2" width="11.44140625" style="344" customWidth="1"/>
    <col min="3" max="5" width="16.77734375" style="344" customWidth="1"/>
    <col min="6" max="6" width="8.44140625" style="155" customWidth="1"/>
    <col min="7" max="7" width="8.44140625" style="174" customWidth="1"/>
    <col min="8" max="8" width="28.44140625" style="117" customWidth="1"/>
    <col min="9" max="9" width="11.44140625" style="117" bestFit="1" customWidth="1"/>
    <col min="10" max="10" width="11.44140625" style="117" customWidth="1"/>
    <col min="11" max="11" width="29.44140625" style="344" customWidth="1"/>
    <col min="12" max="12" width="30.33203125" style="344" customWidth="1"/>
    <col min="13" max="13" width="17.5546875" style="155" customWidth="1"/>
    <col min="14" max="256" width="11.44140625" style="344"/>
    <col min="257" max="257" width="14" style="344" customWidth="1"/>
    <col min="258" max="258" width="11.44140625" style="344"/>
    <col min="259" max="261" width="16.77734375" style="344" customWidth="1"/>
    <col min="262" max="263" width="8.44140625" style="344" customWidth="1"/>
    <col min="264" max="264" width="28.44140625" style="344" customWidth="1"/>
    <col min="265" max="265" width="11.44140625" style="344" bestFit="1"/>
    <col min="266" max="266" width="11.44140625" style="344"/>
    <col min="267" max="267" width="29.44140625" style="344" customWidth="1"/>
    <col min="268" max="268" width="30.33203125" style="344" customWidth="1"/>
    <col min="269" max="269" width="17.5546875" style="344" customWidth="1"/>
    <col min="270" max="512" width="11.44140625" style="344"/>
    <col min="513" max="513" width="14" style="344" customWidth="1"/>
    <col min="514" max="514" width="11.44140625" style="344"/>
    <col min="515" max="517" width="16.77734375" style="344" customWidth="1"/>
    <col min="518" max="519" width="8.44140625" style="344" customWidth="1"/>
    <col min="520" max="520" width="28.44140625" style="344" customWidth="1"/>
    <col min="521" max="521" width="11.44140625" style="344" bestFit="1"/>
    <col min="522" max="522" width="11.44140625" style="344"/>
    <col min="523" max="523" width="29.44140625" style="344" customWidth="1"/>
    <col min="524" max="524" width="30.33203125" style="344" customWidth="1"/>
    <col min="525" max="525" width="17.5546875" style="344" customWidth="1"/>
    <col min="526" max="768" width="11.44140625" style="344"/>
    <col min="769" max="769" width="14" style="344" customWidth="1"/>
    <col min="770" max="770" width="11.44140625" style="344"/>
    <col min="771" max="773" width="16.77734375" style="344" customWidth="1"/>
    <col min="774" max="775" width="8.44140625" style="344" customWidth="1"/>
    <col min="776" max="776" width="28.44140625" style="344" customWidth="1"/>
    <col min="777" max="777" width="11.44140625" style="344" bestFit="1"/>
    <col min="778" max="778" width="11.44140625" style="344"/>
    <col min="779" max="779" width="29.44140625" style="344" customWidth="1"/>
    <col min="780" max="780" width="30.33203125" style="344" customWidth="1"/>
    <col min="781" max="781" width="17.5546875" style="344" customWidth="1"/>
    <col min="782" max="1024" width="11.44140625" style="344"/>
    <col min="1025" max="1025" width="14" style="344" customWidth="1"/>
    <col min="1026" max="1026" width="11.44140625" style="344"/>
    <col min="1027" max="1029" width="16.77734375" style="344" customWidth="1"/>
    <col min="1030" max="1031" width="8.44140625" style="344" customWidth="1"/>
    <col min="1032" max="1032" width="28.44140625" style="344" customWidth="1"/>
    <col min="1033" max="1033" width="11.44140625" style="344" bestFit="1"/>
    <col min="1034" max="1034" width="11.44140625" style="344"/>
    <col min="1035" max="1035" width="29.44140625" style="344" customWidth="1"/>
    <col min="1036" max="1036" width="30.33203125" style="344" customWidth="1"/>
    <col min="1037" max="1037" width="17.5546875" style="344" customWidth="1"/>
    <col min="1038" max="1280" width="11.44140625" style="344"/>
    <col min="1281" max="1281" width="14" style="344" customWidth="1"/>
    <col min="1282" max="1282" width="11.44140625" style="344"/>
    <col min="1283" max="1285" width="16.77734375" style="344" customWidth="1"/>
    <col min="1286" max="1287" width="8.44140625" style="344" customWidth="1"/>
    <col min="1288" max="1288" width="28.44140625" style="344" customWidth="1"/>
    <col min="1289" max="1289" width="11.44140625" style="344" bestFit="1"/>
    <col min="1290" max="1290" width="11.44140625" style="344"/>
    <col min="1291" max="1291" width="29.44140625" style="344" customWidth="1"/>
    <col min="1292" max="1292" width="30.33203125" style="344" customWidth="1"/>
    <col min="1293" max="1293" width="17.5546875" style="344" customWidth="1"/>
    <col min="1294" max="1536" width="11.44140625" style="344"/>
    <col min="1537" max="1537" width="14" style="344" customWidth="1"/>
    <col min="1538" max="1538" width="11.44140625" style="344"/>
    <col min="1539" max="1541" width="16.77734375" style="344" customWidth="1"/>
    <col min="1542" max="1543" width="8.44140625" style="344" customWidth="1"/>
    <col min="1544" max="1544" width="28.44140625" style="344" customWidth="1"/>
    <col min="1545" max="1545" width="11.44140625" style="344" bestFit="1"/>
    <col min="1546" max="1546" width="11.44140625" style="344"/>
    <col min="1547" max="1547" width="29.44140625" style="344" customWidth="1"/>
    <col min="1548" max="1548" width="30.33203125" style="344" customWidth="1"/>
    <col min="1549" max="1549" width="17.5546875" style="344" customWidth="1"/>
    <col min="1550" max="1792" width="11.44140625" style="344"/>
    <col min="1793" max="1793" width="14" style="344" customWidth="1"/>
    <col min="1794" max="1794" width="11.44140625" style="344"/>
    <col min="1795" max="1797" width="16.77734375" style="344" customWidth="1"/>
    <col min="1798" max="1799" width="8.44140625" style="344" customWidth="1"/>
    <col min="1800" max="1800" width="28.44140625" style="344" customWidth="1"/>
    <col min="1801" max="1801" width="11.44140625" style="344" bestFit="1"/>
    <col min="1802" max="1802" width="11.44140625" style="344"/>
    <col min="1803" max="1803" width="29.44140625" style="344" customWidth="1"/>
    <col min="1804" max="1804" width="30.33203125" style="344" customWidth="1"/>
    <col min="1805" max="1805" width="17.5546875" style="344" customWidth="1"/>
    <col min="1806" max="2048" width="11.44140625" style="344"/>
    <col min="2049" max="2049" width="14" style="344" customWidth="1"/>
    <col min="2050" max="2050" width="11.44140625" style="344"/>
    <col min="2051" max="2053" width="16.77734375" style="344" customWidth="1"/>
    <col min="2054" max="2055" width="8.44140625" style="344" customWidth="1"/>
    <col min="2056" max="2056" width="28.44140625" style="344" customWidth="1"/>
    <col min="2057" max="2057" width="11.44140625" style="344" bestFit="1"/>
    <col min="2058" max="2058" width="11.44140625" style="344"/>
    <col min="2059" max="2059" width="29.44140625" style="344" customWidth="1"/>
    <col min="2060" max="2060" width="30.33203125" style="344" customWidth="1"/>
    <col min="2061" max="2061" width="17.5546875" style="344" customWidth="1"/>
    <col min="2062" max="2304" width="11.44140625" style="344"/>
    <col min="2305" max="2305" width="14" style="344" customWidth="1"/>
    <col min="2306" max="2306" width="11.44140625" style="344"/>
    <col min="2307" max="2309" width="16.77734375" style="344" customWidth="1"/>
    <col min="2310" max="2311" width="8.44140625" style="344" customWidth="1"/>
    <col min="2312" max="2312" width="28.44140625" style="344" customWidth="1"/>
    <col min="2313" max="2313" width="11.44140625" style="344" bestFit="1"/>
    <col min="2314" max="2314" width="11.44140625" style="344"/>
    <col min="2315" max="2315" width="29.44140625" style="344" customWidth="1"/>
    <col min="2316" max="2316" width="30.33203125" style="344" customWidth="1"/>
    <col min="2317" max="2317" width="17.5546875" style="344" customWidth="1"/>
    <col min="2318" max="2560" width="11.44140625" style="344"/>
    <col min="2561" max="2561" width="14" style="344" customWidth="1"/>
    <col min="2562" max="2562" width="11.44140625" style="344"/>
    <col min="2563" max="2565" width="16.77734375" style="344" customWidth="1"/>
    <col min="2566" max="2567" width="8.44140625" style="344" customWidth="1"/>
    <col min="2568" max="2568" width="28.44140625" style="344" customWidth="1"/>
    <col min="2569" max="2569" width="11.44140625" style="344" bestFit="1"/>
    <col min="2570" max="2570" width="11.44140625" style="344"/>
    <col min="2571" max="2571" width="29.44140625" style="344" customWidth="1"/>
    <col min="2572" max="2572" width="30.33203125" style="344" customWidth="1"/>
    <col min="2573" max="2573" width="17.5546875" style="344" customWidth="1"/>
    <col min="2574" max="2816" width="11.44140625" style="344"/>
    <col min="2817" max="2817" width="14" style="344" customWidth="1"/>
    <col min="2818" max="2818" width="11.44140625" style="344"/>
    <col min="2819" max="2821" width="16.77734375" style="344" customWidth="1"/>
    <col min="2822" max="2823" width="8.44140625" style="344" customWidth="1"/>
    <col min="2824" max="2824" width="28.44140625" style="344" customWidth="1"/>
    <col min="2825" max="2825" width="11.44140625" style="344" bestFit="1"/>
    <col min="2826" max="2826" width="11.44140625" style="344"/>
    <col min="2827" max="2827" width="29.44140625" style="344" customWidth="1"/>
    <col min="2828" max="2828" width="30.33203125" style="344" customWidth="1"/>
    <col min="2829" max="2829" width="17.5546875" style="344" customWidth="1"/>
    <col min="2830" max="3072" width="11.44140625" style="344"/>
    <col min="3073" max="3073" width="14" style="344" customWidth="1"/>
    <col min="3074" max="3074" width="11.44140625" style="344"/>
    <col min="3075" max="3077" width="16.77734375" style="344" customWidth="1"/>
    <col min="3078" max="3079" width="8.44140625" style="344" customWidth="1"/>
    <col min="3080" max="3080" width="28.44140625" style="344" customWidth="1"/>
    <col min="3081" max="3081" width="11.44140625" style="344" bestFit="1"/>
    <col min="3082" max="3082" width="11.44140625" style="344"/>
    <col min="3083" max="3083" width="29.44140625" style="344" customWidth="1"/>
    <col min="3084" max="3084" width="30.33203125" style="344" customWidth="1"/>
    <col min="3085" max="3085" width="17.5546875" style="344" customWidth="1"/>
    <col min="3086" max="3328" width="11.44140625" style="344"/>
    <col min="3329" max="3329" width="14" style="344" customWidth="1"/>
    <col min="3330" max="3330" width="11.44140625" style="344"/>
    <col min="3331" max="3333" width="16.77734375" style="344" customWidth="1"/>
    <col min="3334" max="3335" width="8.44140625" style="344" customWidth="1"/>
    <col min="3336" max="3336" width="28.44140625" style="344" customWidth="1"/>
    <col min="3337" max="3337" width="11.44140625" style="344" bestFit="1"/>
    <col min="3338" max="3338" width="11.44140625" style="344"/>
    <col min="3339" max="3339" width="29.44140625" style="344" customWidth="1"/>
    <col min="3340" max="3340" width="30.33203125" style="344" customWidth="1"/>
    <col min="3341" max="3341" width="17.5546875" style="344" customWidth="1"/>
    <col min="3342" max="3584" width="11.44140625" style="344"/>
    <col min="3585" max="3585" width="14" style="344" customWidth="1"/>
    <col min="3586" max="3586" width="11.44140625" style="344"/>
    <col min="3587" max="3589" width="16.77734375" style="344" customWidth="1"/>
    <col min="3590" max="3591" width="8.44140625" style="344" customWidth="1"/>
    <col min="3592" max="3592" width="28.44140625" style="344" customWidth="1"/>
    <col min="3593" max="3593" width="11.44140625" style="344" bestFit="1"/>
    <col min="3594" max="3594" width="11.44140625" style="344"/>
    <col min="3595" max="3595" width="29.44140625" style="344" customWidth="1"/>
    <col min="3596" max="3596" width="30.33203125" style="344" customWidth="1"/>
    <col min="3597" max="3597" width="17.5546875" style="344" customWidth="1"/>
    <col min="3598" max="3840" width="11.44140625" style="344"/>
    <col min="3841" max="3841" width="14" style="344" customWidth="1"/>
    <col min="3842" max="3842" width="11.44140625" style="344"/>
    <col min="3843" max="3845" width="16.77734375" style="344" customWidth="1"/>
    <col min="3846" max="3847" width="8.44140625" style="344" customWidth="1"/>
    <col min="3848" max="3848" width="28.44140625" style="344" customWidth="1"/>
    <col min="3849" max="3849" width="11.44140625" style="344" bestFit="1"/>
    <col min="3850" max="3850" width="11.44140625" style="344"/>
    <col min="3851" max="3851" width="29.44140625" style="344" customWidth="1"/>
    <col min="3852" max="3852" width="30.33203125" style="344" customWidth="1"/>
    <col min="3853" max="3853" width="17.5546875" style="344" customWidth="1"/>
    <col min="3854" max="4096" width="11.44140625" style="344"/>
    <col min="4097" max="4097" width="14" style="344" customWidth="1"/>
    <col min="4098" max="4098" width="11.44140625" style="344"/>
    <col min="4099" max="4101" width="16.77734375" style="344" customWidth="1"/>
    <col min="4102" max="4103" width="8.44140625" style="344" customWidth="1"/>
    <col min="4104" max="4104" width="28.44140625" style="344" customWidth="1"/>
    <col min="4105" max="4105" width="11.44140625" style="344" bestFit="1"/>
    <col min="4106" max="4106" width="11.44140625" style="344"/>
    <col min="4107" max="4107" width="29.44140625" style="344" customWidth="1"/>
    <col min="4108" max="4108" width="30.33203125" style="344" customWidth="1"/>
    <col min="4109" max="4109" width="17.5546875" style="344" customWidth="1"/>
    <col min="4110" max="4352" width="11.44140625" style="344"/>
    <col min="4353" max="4353" width="14" style="344" customWidth="1"/>
    <col min="4354" max="4354" width="11.44140625" style="344"/>
    <col min="4355" max="4357" width="16.77734375" style="344" customWidth="1"/>
    <col min="4358" max="4359" width="8.44140625" style="344" customWidth="1"/>
    <col min="4360" max="4360" width="28.44140625" style="344" customWidth="1"/>
    <col min="4361" max="4361" width="11.44140625" style="344" bestFit="1"/>
    <col min="4362" max="4362" width="11.44140625" style="344"/>
    <col min="4363" max="4363" width="29.44140625" style="344" customWidth="1"/>
    <col min="4364" max="4364" width="30.33203125" style="344" customWidth="1"/>
    <col min="4365" max="4365" width="17.5546875" style="344" customWidth="1"/>
    <col min="4366" max="4608" width="11.44140625" style="344"/>
    <col min="4609" max="4609" width="14" style="344" customWidth="1"/>
    <col min="4610" max="4610" width="11.44140625" style="344"/>
    <col min="4611" max="4613" width="16.77734375" style="344" customWidth="1"/>
    <col min="4614" max="4615" width="8.44140625" style="344" customWidth="1"/>
    <col min="4616" max="4616" width="28.44140625" style="344" customWidth="1"/>
    <col min="4617" max="4617" width="11.44140625" style="344" bestFit="1"/>
    <col min="4618" max="4618" width="11.44140625" style="344"/>
    <col min="4619" max="4619" width="29.44140625" style="344" customWidth="1"/>
    <col min="4620" max="4620" width="30.33203125" style="344" customWidth="1"/>
    <col min="4621" max="4621" width="17.5546875" style="344" customWidth="1"/>
    <col min="4622" max="4864" width="11.44140625" style="344"/>
    <col min="4865" max="4865" width="14" style="344" customWidth="1"/>
    <col min="4866" max="4866" width="11.44140625" style="344"/>
    <col min="4867" max="4869" width="16.77734375" style="344" customWidth="1"/>
    <col min="4870" max="4871" width="8.44140625" style="344" customWidth="1"/>
    <col min="4872" max="4872" width="28.44140625" style="344" customWidth="1"/>
    <col min="4873" max="4873" width="11.44140625" style="344" bestFit="1"/>
    <col min="4874" max="4874" width="11.44140625" style="344"/>
    <col min="4875" max="4875" width="29.44140625" style="344" customWidth="1"/>
    <col min="4876" max="4876" width="30.33203125" style="344" customWidth="1"/>
    <col min="4877" max="4877" width="17.5546875" style="344" customWidth="1"/>
    <col min="4878" max="5120" width="11.44140625" style="344"/>
    <col min="5121" max="5121" width="14" style="344" customWidth="1"/>
    <col min="5122" max="5122" width="11.44140625" style="344"/>
    <col min="5123" max="5125" width="16.77734375" style="344" customWidth="1"/>
    <col min="5126" max="5127" width="8.44140625" style="344" customWidth="1"/>
    <col min="5128" max="5128" width="28.44140625" style="344" customWidth="1"/>
    <col min="5129" max="5129" width="11.44140625" style="344" bestFit="1"/>
    <col min="5130" max="5130" width="11.44140625" style="344"/>
    <col min="5131" max="5131" width="29.44140625" style="344" customWidth="1"/>
    <col min="5132" max="5132" width="30.33203125" style="344" customWidth="1"/>
    <col min="5133" max="5133" width="17.5546875" style="344" customWidth="1"/>
    <col min="5134" max="5376" width="11.44140625" style="344"/>
    <col min="5377" max="5377" width="14" style="344" customWidth="1"/>
    <col min="5378" max="5378" width="11.44140625" style="344"/>
    <col min="5379" max="5381" width="16.77734375" style="344" customWidth="1"/>
    <col min="5382" max="5383" width="8.44140625" style="344" customWidth="1"/>
    <col min="5384" max="5384" width="28.44140625" style="344" customWidth="1"/>
    <col min="5385" max="5385" width="11.44140625" style="344" bestFit="1"/>
    <col min="5386" max="5386" width="11.44140625" style="344"/>
    <col min="5387" max="5387" width="29.44140625" style="344" customWidth="1"/>
    <col min="5388" max="5388" width="30.33203125" style="344" customWidth="1"/>
    <col min="5389" max="5389" width="17.5546875" style="344" customWidth="1"/>
    <col min="5390" max="5632" width="11.44140625" style="344"/>
    <col min="5633" max="5633" width="14" style="344" customWidth="1"/>
    <col min="5634" max="5634" width="11.44140625" style="344"/>
    <col min="5635" max="5637" width="16.77734375" style="344" customWidth="1"/>
    <col min="5638" max="5639" width="8.44140625" style="344" customWidth="1"/>
    <col min="5640" max="5640" width="28.44140625" style="344" customWidth="1"/>
    <col min="5641" max="5641" width="11.44140625" style="344" bestFit="1"/>
    <col min="5642" max="5642" width="11.44140625" style="344"/>
    <col min="5643" max="5643" width="29.44140625" style="344" customWidth="1"/>
    <col min="5644" max="5644" width="30.33203125" style="344" customWidth="1"/>
    <col min="5645" max="5645" width="17.5546875" style="344" customWidth="1"/>
    <col min="5646" max="5888" width="11.44140625" style="344"/>
    <col min="5889" max="5889" width="14" style="344" customWidth="1"/>
    <col min="5890" max="5890" width="11.44140625" style="344"/>
    <col min="5891" max="5893" width="16.77734375" style="344" customWidth="1"/>
    <col min="5894" max="5895" width="8.44140625" style="344" customWidth="1"/>
    <col min="5896" max="5896" width="28.44140625" style="344" customWidth="1"/>
    <col min="5897" max="5897" width="11.44140625" style="344" bestFit="1"/>
    <col min="5898" max="5898" width="11.44140625" style="344"/>
    <col min="5899" max="5899" width="29.44140625" style="344" customWidth="1"/>
    <col min="5900" max="5900" width="30.33203125" style="344" customWidth="1"/>
    <col min="5901" max="5901" width="17.5546875" style="344" customWidth="1"/>
    <col min="5902" max="6144" width="11.44140625" style="344"/>
    <col min="6145" max="6145" width="14" style="344" customWidth="1"/>
    <col min="6146" max="6146" width="11.44140625" style="344"/>
    <col min="6147" max="6149" width="16.77734375" style="344" customWidth="1"/>
    <col min="6150" max="6151" width="8.44140625" style="344" customWidth="1"/>
    <col min="6152" max="6152" width="28.44140625" style="344" customWidth="1"/>
    <col min="6153" max="6153" width="11.44140625" style="344" bestFit="1"/>
    <col min="6154" max="6154" width="11.44140625" style="344"/>
    <col min="6155" max="6155" width="29.44140625" style="344" customWidth="1"/>
    <col min="6156" max="6156" width="30.33203125" style="344" customWidth="1"/>
    <col min="6157" max="6157" width="17.5546875" style="344" customWidth="1"/>
    <col min="6158" max="6400" width="11.44140625" style="344"/>
    <col min="6401" max="6401" width="14" style="344" customWidth="1"/>
    <col min="6402" max="6402" width="11.44140625" style="344"/>
    <col min="6403" max="6405" width="16.77734375" style="344" customWidth="1"/>
    <col min="6406" max="6407" width="8.44140625" style="344" customWidth="1"/>
    <col min="6408" max="6408" width="28.44140625" style="344" customWidth="1"/>
    <col min="6409" max="6409" width="11.44140625" style="344" bestFit="1"/>
    <col min="6410" max="6410" width="11.44140625" style="344"/>
    <col min="6411" max="6411" width="29.44140625" style="344" customWidth="1"/>
    <col min="6412" max="6412" width="30.33203125" style="344" customWidth="1"/>
    <col min="6413" max="6413" width="17.5546875" style="344" customWidth="1"/>
    <col min="6414" max="6656" width="11.44140625" style="344"/>
    <col min="6657" max="6657" width="14" style="344" customWidth="1"/>
    <col min="6658" max="6658" width="11.44140625" style="344"/>
    <col min="6659" max="6661" width="16.77734375" style="344" customWidth="1"/>
    <col min="6662" max="6663" width="8.44140625" style="344" customWidth="1"/>
    <col min="6664" max="6664" width="28.44140625" style="344" customWidth="1"/>
    <col min="6665" max="6665" width="11.44140625" style="344" bestFit="1"/>
    <col min="6666" max="6666" width="11.44140625" style="344"/>
    <col min="6667" max="6667" width="29.44140625" style="344" customWidth="1"/>
    <col min="6668" max="6668" width="30.33203125" style="344" customWidth="1"/>
    <col min="6669" max="6669" width="17.5546875" style="344" customWidth="1"/>
    <col min="6670" max="6912" width="11.44140625" style="344"/>
    <col min="6913" max="6913" width="14" style="344" customWidth="1"/>
    <col min="6914" max="6914" width="11.44140625" style="344"/>
    <col min="6915" max="6917" width="16.77734375" style="344" customWidth="1"/>
    <col min="6918" max="6919" width="8.44140625" style="344" customWidth="1"/>
    <col min="6920" max="6920" width="28.44140625" style="344" customWidth="1"/>
    <col min="6921" max="6921" width="11.44140625" style="344" bestFit="1"/>
    <col min="6922" max="6922" width="11.44140625" style="344"/>
    <col min="6923" max="6923" width="29.44140625" style="344" customWidth="1"/>
    <col min="6924" max="6924" width="30.33203125" style="344" customWidth="1"/>
    <col min="6925" max="6925" width="17.5546875" style="344" customWidth="1"/>
    <col min="6926" max="7168" width="11.44140625" style="344"/>
    <col min="7169" max="7169" width="14" style="344" customWidth="1"/>
    <col min="7170" max="7170" width="11.44140625" style="344"/>
    <col min="7171" max="7173" width="16.77734375" style="344" customWidth="1"/>
    <col min="7174" max="7175" width="8.44140625" style="344" customWidth="1"/>
    <col min="7176" max="7176" width="28.44140625" style="344" customWidth="1"/>
    <col min="7177" max="7177" width="11.44140625" style="344" bestFit="1"/>
    <col min="7178" max="7178" width="11.44140625" style="344"/>
    <col min="7179" max="7179" width="29.44140625" style="344" customWidth="1"/>
    <col min="7180" max="7180" width="30.33203125" style="344" customWidth="1"/>
    <col min="7181" max="7181" width="17.5546875" style="344" customWidth="1"/>
    <col min="7182" max="7424" width="11.44140625" style="344"/>
    <col min="7425" max="7425" width="14" style="344" customWidth="1"/>
    <col min="7426" max="7426" width="11.44140625" style="344"/>
    <col min="7427" max="7429" width="16.77734375" style="344" customWidth="1"/>
    <col min="7430" max="7431" width="8.44140625" style="344" customWidth="1"/>
    <col min="7432" max="7432" width="28.44140625" style="344" customWidth="1"/>
    <col min="7433" max="7433" width="11.44140625" style="344" bestFit="1"/>
    <col min="7434" max="7434" width="11.44140625" style="344"/>
    <col min="7435" max="7435" width="29.44140625" style="344" customWidth="1"/>
    <col min="7436" max="7436" width="30.33203125" style="344" customWidth="1"/>
    <col min="7437" max="7437" width="17.5546875" style="344" customWidth="1"/>
    <col min="7438" max="7680" width="11.44140625" style="344"/>
    <col min="7681" max="7681" width="14" style="344" customWidth="1"/>
    <col min="7682" max="7682" width="11.44140625" style="344"/>
    <col min="7683" max="7685" width="16.77734375" style="344" customWidth="1"/>
    <col min="7686" max="7687" width="8.44140625" style="344" customWidth="1"/>
    <col min="7688" max="7688" width="28.44140625" style="344" customWidth="1"/>
    <col min="7689" max="7689" width="11.44140625" style="344" bestFit="1"/>
    <col min="7690" max="7690" width="11.44140625" style="344"/>
    <col min="7691" max="7691" width="29.44140625" style="344" customWidth="1"/>
    <col min="7692" max="7692" width="30.33203125" style="344" customWidth="1"/>
    <col min="7693" max="7693" width="17.5546875" style="344" customWidth="1"/>
    <col min="7694" max="7936" width="11.44140625" style="344"/>
    <col min="7937" max="7937" width="14" style="344" customWidth="1"/>
    <col min="7938" max="7938" width="11.44140625" style="344"/>
    <col min="7939" max="7941" width="16.77734375" style="344" customWidth="1"/>
    <col min="7942" max="7943" width="8.44140625" style="344" customWidth="1"/>
    <col min="7944" max="7944" width="28.44140625" style="344" customWidth="1"/>
    <col min="7945" max="7945" width="11.44140625" style="344" bestFit="1"/>
    <col min="7946" max="7946" width="11.44140625" style="344"/>
    <col min="7947" max="7947" width="29.44140625" style="344" customWidth="1"/>
    <col min="7948" max="7948" width="30.33203125" style="344" customWidth="1"/>
    <col min="7949" max="7949" width="17.5546875" style="344" customWidth="1"/>
    <col min="7950" max="8192" width="11.44140625" style="344"/>
    <col min="8193" max="8193" width="14" style="344" customWidth="1"/>
    <col min="8194" max="8194" width="11.44140625" style="344"/>
    <col min="8195" max="8197" width="16.77734375" style="344" customWidth="1"/>
    <col min="8198" max="8199" width="8.44140625" style="344" customWidth="1"/>
    <col min="8200" max="8200" width="28.44140625" style="344" customWidth="1"/>
    <col min="8201" max="8201" width="11.44140625" style="344" bestFit="1"/>
    <col min="8202" max="8202" width="11.44140625" style="344"/>
    <col min="8203" max="8203" width="29.44140625" style="344" customWidth="1"/>
    <col min="8204" max="8204" width="30.33203125" style="344" customWidth="1"/>
    <col min="8205" max="8205" width="17.5546875" style="344" customWidth="1"/>
    <col min="8206" max="8448" width="11.44140625" style="344"/>
    <col min="8449" max="8449" width="14" style="344" customWidth="1"/>
    <col min="8450" max="8450" width="11.44140625" style="344"/>
    <col min="8451" max="8453" width="16.77734375" style="344" customWidth="1"/>
    <col min="8454" max="8455" width="8.44140625" style="344" customWidth="1"/>
    <col min="8456" max="8456" width="28.44140625" style="344" customWidth="1"/>
    <col min="8457" max="8457" width="11.44140625" style="344" bestFit="1"/>
    <col min="8458" max="8458" width="11.44140625" style="344"/>
    <col min="8459" max="8459" width="29.44140625" style="344" customWidth="1"/>
    <col min="8460" max="8460" width="30.33203125" style="344" customWidth="1"/>
    <col min="8461" max="8461" width="17.5546875" style="344" customWidth="1"/>
    <col min="8462" max="8704" width="11.44140625" style="344"/>
    <col min="8705" max="8705" width="14" style="344" customWidth="1"/>
    <col min="8706" max="8706" width="11.44140625" style="344"/>
    <col min="8707" max="8709" width="16.77734375" style="344" customWidth="1"/>
    <col min="8710" max="8711" width="8.44140625" style="344" customWidth="1"/>
    <col min="8712" max="8712" width="28.44140625" style="344" customWidth="1"/>
    <col min="8713" max="8713" width="11.44140625" style="344" bestFit="1"/>
    <col min="8714" max="8714" width="11.44140625" style="344"/>
    <col min="8715" max="8715" width="29.44140625" style="344" customWidth="1"/>
    <col min="8716" max="8716" width="30.33203125" style="344" customWidth="1"/>
    <col min="8717" max="8717" width="17.5546875" style="344" customWidth="1"/>
    <col min="8718" max="8960" width="11.44140625" style="344"/>
    <col min="8961" max="8961" width="14" style="344" customWidth="1"/>
    <col min="8962" max="8962" width="11.44140625" style="344"/>
    <col min="8963" max="8965" width="16.77734375" style="344" customWidth="1"/>
    <col min="8966" max="8967" width="8.44140625" style="344" customWidth="1"/>
    <col min="8968" max="8968" width="28.44140625" style="344" customWidth="1"/>
    <col min="8969" max="8969" width="11.44140625" style="344" bestFit="1"/>
    <col min="8970" max="8970" width="11.44140625" style="344"/>
    <col min="8971" max="8971" width="29.44140625" style="344" customWidth="1"/>
    <col min="8972" max="8972" width="30.33203125" style="344" customWidth="1"/>
    <col min="8973" max="8973" width="17.5546875" style="344" customWidth="1"/>
    <col min="8974" max="9216" width="11.44140625" style="344"/>
    <col min="9217" max="9217" width="14" style="344" customWidth="1"/>
    <col min="9218" max="9218" width="11.44140625" style="344"/>
    <col min="9219" max="9221" width="16.77734375" style="344" customWidth="1"/>
    <col min="9222" max="9223" width="8.44140625" style="344" customWidth="1"/>
    <col min="9224" max="9224" width="28.44140625" style="344" customWidth="1"/>
    <col min="9225" max="9225" width="11.44140625" style="344" bestFit="1"/>
    <col min="9226" max="9226" width="11.44140625" style="344"/>
    <col min="9227" max="9227" width="29.44140625" style="344" customWidth="1"/>
    <col min="9228" max="9228" width="30.33203125" style="344" customWidth="1"/>
    <col min="9229" max="9229" width="17.5546875" style="344" customWidth="1"/>
    <col min="9230" max="9472" width="11.44140625" style="344"/>
    <col min="9473" max="9473" width="14" style="344" customWidth="1"/>
    <col min="9474" max="9474" width="11.44140625" style="344"/>
    <col min="9475" max="9477" width="16.77734375" style="344" customWidth="1"/>
    <col min="9478" max="9479" width="8.44140625" style="344" customWidth="1"/>
    <col min="9480" max="9480" width="28.44140625" style="344" customWidth="1"/>
    <col min="9481" max="9481" width="11.44140625" style="344" bestFit="1"/>
    <col min="9482" max="9482" width="11.44140625" style="344"/>
    <col min="9483" max="9483" width="29.44140625" style="344" customWidth="1"/>
    <col min="9484" max="9484" width="30.33203125" style="344" customWidth="1"/>
    <col min="9485" max="9485" width="17.5546875" style="344" customWidth="1"/>
    <col min="9486" max="9728" width="11.44140625" style="344"/>
    <col min="9729" max="9729" width="14" style="344" customWidth="1"/>
    <col min="9730" max="9730" width="11.44140625" style="344"/>
    <col min="9731" max="9733" width="16.77734375" style="344" customWidth="1"/>
    <col min="9734" max="9735" width="8.44140625" style="344" customWidth="1"/>
    <col min="9736" max="9736" width="28.44140625" style="344" customWidth="1"/>
    <col min="9737" max="9737" width="11.44140625" style="344" bestFit="1"/>
    <col min="9738" max="9738" width="11.44140625" style="344"/>
    <col min="9739" max="9739" width="29.44140625" style="344" customWidth="1"/>
    <col min="9740" max="9740" width="30.33203125" style="344" customWidth="1"/>
    <col min="9741" max="9741" width="17.5546875" style="344" customWidth="1"/>
    <col min="9742" max="9984" width="11.44140625" style="344"/>
    <col min="9985" max="9985" width="14" style="344" customWidth="1"/>
    <col min="9986" max="9986" width="11.44140625" style="344"/>
    <col min="9987" max="9989" width="16.77734375" style="344" customWidth="1"/>
    <col min="9990" max="9991" width="8.44140625" style="344" customWidth="1"/>
    <col min="9992" max="9992" width="28.44140625" style="344" customWidth="1"/>
    <col min="9993" max="9993" width="11.44140625" style="344" bestFit="1"/>
    <col min="9994" max="9994" width="11.44140625" style="344"/>
    <col min="9995" max="9995" width="29.44140625" style="344" customWidth="1"/>
    <col min="9996" max="9996" width="30.33203125" style="344" customWidth="1"/>
    <col min="9997" max="9997" width="17.5546875" style="344" customWidth="1"/>
    <col min="9998" max="10240" width="11.44140625" style="344"/>
    <col min="10241" max="10241" width="14" style="344" customWidth="1"/>
    <col min="10242" max="10242" width="11.44140625" style="344"/>
    <col min="10243" max="10245" width="16.77734375" style="344" customWidth="1"/>
    <col min="10246" max="10247" width="8.44140625" style="344" customWidth="1"/>
    <col min="10248" max="10248" width="28.44140625" style="344" customWidth="1"/>
    <col min="10249" max="10249" width="11.44140625" style="344" bestFit="1"/>
    <col min="10250" max="10250" width="11.44140625" style="344"/>
    <col min="10251" max="10251" width="29.44140625" style="344" customWidth="1"/>
    <col min="10252" max="10252" width="30.33203125" style="344" customWidth="1"/>
    <col min="10253" max="10253" width="17.5546875" style="344" customWidth="1"/>
    <col min="10254" max="10496" width="11.44140625" style="344"/>
    <col min="10497" max="10497" width="14" style="344" customWidth="1"/>
    <col min="10498" max="10498" width="11.44140625" style="344"/>
    <col min="10499" max="10501" width="16.77734375" style="344" customWidth="1"/>
    <col min="10502" max="10503" width="8.44140625" style="344" customWidth="1"/>
    <col min="10504" max="10504" width="28.44140625" style="344" customWidth="1"/>
    <col min="10505" max="10505" width="11.44140625" style="344" bestFit="1"/>
    <col min="10506" max="10506" width="11.44140625" style="344"/>
    <col min="10507" max="10507" width="29.44140625" style="344" customWidth="1"/>
    <col min="10508" max="10508" width="30.33203125" style="344" customWidth="1"/>
    <col min="10509" max="10509" width="17.5546875" style="344" customWidth="1"/>
    <col min="10510" max="10752" width="11.44140625" style="344"/>
    <col min="10753" max="10753" width="14" style="344" customWidth="1"/>
    <col min="10754" max="10754" width="11.44140625" style="344"/>
    <col min="10755" max="10757" width="16.77734375" style="344" customWidth="1"/>
    <col min="10758" max="10759" width="8.44140625" style="344" customWidth="1"/>
    <col min="10760" max="10760" width="28.44140625" style="344" customWidth="1"/>
    <col min="10761" max="10761" width="11.44140625" style="344" bestFit="1"/>
    <col min="10762" max="10762" width="11.44140625" style="344"/>
    <col min="10763" max="10763" width="29.44140625" style="344" customWidth="1"/>
    <col min="10764" max="10764" width="30.33203125" style="344" customWidth="1"/>
    <col min="10765" max="10765" width="17.5546875" style="344" customWidth="1"/>
    <col min="10766" max="11008" width="11.44140625" style="344"/>
    <col min="11009" max="11009" width="14" style="344" customWidth="1"/>
    <col min="11010" max="11010" width="11.44140625" style="344"/>
    <col min="11011" max="11013" width="16.77734375" style="344" customWidth="1"/>
    <col min="11014" max="11015" width="8.44140625" style="344" customWidth="1"/>
    <col min="11016" max="11016" width="28.44140625" style="344" customWidth="1"/>
    <col min="11017" max="11017" width="11.44140625" style="344" bestFit="1"/>
    <col min="11018" max="11018" width="11.44140625" style="344"/>
    <col min="11019" max="11019" width="29.44140625" style="344" customWidth="1"/>
    <col min="11020" max="11020" width="30.33203125" style="344" customWidth="1"/>
    <col min="11021" max="11021" width="17.5546875" style="344" customWidth="1"/>
    <col min="11022" max="11264" width="11.44140625" style="344"/>
    <col min="11265" max="11265" width="14" style="344" customWidth="1"/>
    <col min="11266" max="11266" width="11.44140625" style="344"/>
    <col min="11267" max="11269" width="16.77734375" style="344" customWidth="1"/>
    <col min="11270" max="11271" width="8.44140625" style="344" customWidth="1"/>
    <col min="11272" max="11272" width="28.44140625" style="344" customWidth="1"/>
    <col min="11273" max="11273" width="11.44140625" style="344" bestFit="1"/>
    <col min="11274" max="11274" width="11.44140625" style="344"/>
    <col min="11275" max="11275" width="29.44140625" style="344" customWidth="1"/>
    <col min="11276" max="11276" width="30.33203125" style="344" customWidth="1"/>
    <col min="11277" max="11277" width="17.5546875" style="344" customWidth="1"/>
    <col min="11278" max="11520" width="11.44140625" style="344"/>
    <col min="11521" max="11521" width="14" style="344" customWidth="1"/>
    <col min="11522" max="11522" width="11.44140625" style="344"/>
    <col min="11523" max="11525" width="16.77734375" style="344" customWidth="1"/>
    <col min="11526" max="11527" width="8.44140625" style="344" customWidth="1"/>
    <col min="11528" max="11528" width="28.44140625" style="344" customWidth="1"/>
    <col min="11529" max="11529" width="11.44140625" style="344" bestFit="1"/>
    <col min="11530" max="11530" width="11.44140625" style="344"/>
    <col min="11531" max="11531" width="29.44140625" style="344" customWidth="1"/>
    <col min="11532" max="11532" width="30.33203125" style="344" customWidth="1"/>
    <col min="11533" max="11533" width="17.5546875" style="344" customWidth="1"/>
    <col min="11534" max="11776" width="11.44140625" style="344"/>
    <col min="11777" max="11777" width="14" style="344" customWidth="1"/>
    <col min="11778" max="11778" width="11.44140625" style="344"/>
    <col min="11779" max="11781" width="16.77734375" style="344" customWidth="1"/>
    <col min="11782" max="11783" width="8.44140625" style="344" customWidth="1"/>
    <col min="11784" max="11784" width="28.44140625" style="344" customWidth="1"/>
    <col min="11785" max="11785" width="11.44140625" style="344" bestFit="1"/>
    <col min="11786" max="11786" width="11.44140625" style="344"/>
    <col min="11787" max="11787" width="29.44140625" style="344" customWidth="1"/>
    <col min="11788" max="11788" width="30.33203125" style="344" customWidth="1"/>
    <col min="11789" max="11789" width="17.5546875" style="344" customWidth="1"/>
    <col min="11790" max="12032" width="11.44140625" style="344"/>
    <col min="12033" max="12033" width="14" style="344" customWidth="1"/>
    <col min="12034" max="12034" width="11.44140625" style="344"/>
    <col min="12035" max="12037" width="16.77734375" style="344" customWidth="1"/>
    <col min="12038" max="12039" width="8.44140625" style="344" customWidth="1"/>
    <col min="12040" max="12040" width="28.44140625" style="344" customWidth="1"/>
    <col min="12041" max="12041" width="11.44140625" style="344" bestFit="1"/>
    <col min="12042" max="12042" width="11.44140625" style="344"/>
    <col min="12043" max="12043" width="29.44140625" style="344" customWidth="1"/>
    <col min="12044" max="12044" width="30.33203125" style="344" customWidth="1"/>
    <col min="12045" max="12045" width="17.5546875" style="344" customWidth="1"/>
    <col min="12046" max="12288" width="11.44140625" style="344"/>
    <col min="12289" max="12289" width="14" style="344" customWidth="1"/>
    <col min="12290" max="12290" width="11.44140625" style="344"/>
    <col min="12291" max="12293" width="16.77734375" style="344" customWidth="1"/>
    <col min="12294" max="12295" width="8.44140625" style="344" customWidth="1"/>
    <col min="12296" max="12296" width="28.44140625" style="344" customWidth="1"/>
    <col min="12297" max="12297" width="11.44140625" style="344" bestFit="1"/>
    <col min="12298" max="12298" width="11.44140625" style="344"/>
    <col min="12299" max="12299" width="29.44140625" style="344" customWidth="1"/>
    <col min="12300" max="12300" width="30.33203125" style="344" customWidth="1"/>
    <col min="12301" max="12301" width="17.5546875" style="344" customWidth="1"/>
    <col min="12302" max="12544" width="11.44140625" style="344"/>
    <col min="12545" max="12545" width="14" style="344" customWidth="1"/>
    <col min="12546" max="12546" width="11.44140625" style="344"/>
    <col min="12547" max="12549" width="16.77734375" style="344" customWidth="1"/>
    <col min="12550" max="12551" width="8.44140625" style="344" customWidth="1"/>
    <col min="12552" max="12552" width="28.44140625" style="344" customWidth="1"/>
    <col min="12553" max="12553" width="11.44140625" style="344" bestFit="1"/>
    <col min="12554" max="12554" width="11.44140625" style="344"/>
    <col min="12555" max="12555" width="29.44140625" style="344" customWidth="1"/>
    <col min="12556" max="12556" width="30.33203125" style="344" customWidth="1"/>
    <col min="12557" max="12557" width="17.5546875" style="344" customWidth="1"/>
    <col min="12558" max="12800" width="11.44140625" style="344"/>
    <col min="12801" max="12801" width="14" style="344" customWidth="1"/>
    <col min="12802" max="12802" width="11.44140625" style="344"/>
    <col min="12803" max="12805" width="16.77734375" style="344" customWidth="1"/>
    <col min="12806" max="12807" width="8.44140625" style="344" customWidth="1"/>
    <col min="12808" max="12808" width="28.44140625" style="344" customWidth="1"/>
    <col min="12809" max="12809" width="11.44140625" style="344" bestFit="1"/>
    <col min="12810" max="12810" width="11.44140625" style="344"/>
    <col min="12811" max="12811" width="29.44140625" style="344" customWidth="1"/>
    <col min="12812" max="12812" width="30.33203125" style="344" customWidth="1"/>
    <col min="12813" max="12813" width="17.5546875" style="344" customWidth="1"/>
    <col min="12814" max="13056" width="11.44140625" style="344"/>
    <col min="13057" max="13057" width="14" style="344" customWidth="1"/>
    <col min="13058" max="13058" width="11.44140625" style="344"/>
    <col min="13059" max="13061" width="16.77734375" style="344" customWidth="1"/>
    <col min="13062" max="13063" width="8.44140625" style="344" customWidth="1"/>
    <col min="13064" max="13064" width="28.44140625" style="344" customWidth="1"/>
    <col min="13065" max="13065" width="11.44140625" style="344" bestFit="1"/>
    <col min="13066" max="13066" width="11.44140625" style="344"/>
    <col min="13067" max="13067" width="29.44140625" style="344" customWidth="1"/>
    <col min="13068" max="13068" width="30.33203125" style="344" customWidth="1"/>
    <col min="13069" max="13069" width="17.5546875" style="344" customWidth="1"/>
    <col min="13070" max="13312" width="11.44140625" style="344"/>
    <col min="13313" max="13313" width="14" style="344" customWidth="1"/>
    <col min="13314" max="13314" width="11.44140625" style="344"/>
    <col min="13315" max="13317" width="16.77734375" style="344" customWidth="1"/>
    <col min="13318" max="13319" width="8.44140625" style="344" customWidth="1"/>
    <col min="13320" max="13320" width="28.44140625" style="344" customWidth="1"/>
    <col min="13321" max="13321" width="11.44140625" style="344" bestFit="1"/>
    <col min="13322" max="13322" width="11.44140625" style="344"/>
    <col min="13323" max="13323" width="29.44140625" style="344" customWidth="1"/>
    <col min="13324" max="13324" width="30.33203125" style="344" customWidth="1"/>
    <col min="13325" max="13325" width="17.5546875" style="344" customWidth="1"/>
    <col min="13326" max="13568" width="11.44140625" style="344"/>
    <col min="13569" max="13569" width="14" style="344" customWidth="1"/>
    <col min="13570" max="13570" width="11.44140625" style="344"/>
    <col min="13571" max="13573" width="16.77734375" style="344" customWidth="1"/>
    <col min="13574" max="13575" width="8.44140625" style="344" customWidth="1"/>
    <col min="13576" max="13576" width="28.44140625" style="344" customWidth="1"/>
    <col min="13577" max="13577" width="11.44140625" style="344" bestFit="1"/>
    <col min="13578" max="13578" width="11.44140625" style="344"/>
    <col min="13579" max="13579" width="29.44140625" style="344" customWidth="1"/>
    <col min="13580" max="13580" width="30.33203125" style="344" customWidth="1"/>
    <col min="13581" max="13581" width="17.5546875" style="344" customWidth="1"/>
    <col min="13582" max="13824" width="11.44140625" style="344"/>
    <col min="13825" max="13825" width="14" style="344" customWidth="1"/>
    <col min="13826" max="13826" width="11.44140625" style="344"/>
    <col min="13827" max="13829" width="16.77734375" style="344" customWidth="1"/>
    <col min="13830" max="13831" width="8.44140625" style="344" customWidth="1"/>
    <col min="13832" max="13832" width="28.44140625" style="344" customWidth="1"/>
    <col min="13833" max="13833" width="11.44140625" style="344" bestFit="1"/>
    <col min="13834" max="13834" width="11.44140625" style="344"/>
    <col min="13835" max="13835" width="29.44140625" style="344" customWidth="1"/>
    <col min="13836" max="13836" width="30.33203125" style="344" customWidth="1"/>
    <col min="13837" max="13837" width="17.5546875" style="344" customWidth="1"/>
    <col min="13838" max="14080" width="11.44140625" style="344"/>
    <col min="14081" max="14081" width="14" style="344" customWidth="1"/>
    <col min="14082" max="14082" width="11.44140625" style="344"/>
    <col min="14083" max="14085" width="16.77734375" style="344" customWidth="1"/>
    <col min="14086" max="14087" width="8.44140625" style="344" customWidth="1"/>
    <col min="14088" max="14088" width="28.44140625" style="344" customWidth="1"/>
    <col min="14089" max="14089" width="11.44140625" style="344" bestFit="1"/>
    <col min="14090" max="14090" width="11.44140625" style="344"/>
    <col min="14091" max="14091" width="29.44140625" style="344" customWidth="1"/>
    <col min="14092" max="14092" width="30.33203125" style="344" customWidth="1"/>
    <col min="14093" max="14093" width="17.5546875" style="344" customWidth="1"/>
    <col min="14094" max="14336" width="11.44140625" style="344"/>
    <col min="14337" max="14337" width="14" style="344" customWidth="1"/>
    <col min="14338" max="14338" width="11.44140625" style="344"/>
    <col min="14339" max="14341" width="16.77734375" style="344" customWidth="1"/>
    <col min="14342" max="14343" width="8.44140625" style="344" customWidth="1"/>
    <col min="14344" max="14344" width="28.44140625" style="344" customWidth="1"/>
    <col min="14345" max="14345" width="11.44140625" style="344" bestFit="1"/>
    <col min="14346" max="14346" width="11.44140625" style="344"/>
    <col min="14347" max="14347" width="29.44140625" style="344" customWidth="1"/>
    <col min="14348" max="14348" width="30.33203125" style="344" customWidth="1"/>
    <col min="14349" max="14349" width="17.5546875" style="344" customWidth="1"/>
    <col min="14350" max="14592" width="11.44140625" style="344"/>
    <col min="14593" max="14593" width="14" style="344" customWidth="1"/>
    <col min="14594" max="14594" width="11.44140625" style="344"/>
    <col min="14595" max="14597" width="16.77734375" style="344" customWidth="1"/>
    <col min="14598" max="14599" width="8.44140625" style="344" customWidth="1"/>
    <col min="14600" max="14600" width="28.44140625" style="344" customWidth="1"/>
    <col min="14601" max="14601" width="11.44140625" style="344" bestFit="1"/>
    <col min="14602" max="14602" width="11.44140625" style="344"/>
    <col min="14603" max="14603" width="29.44140625" style="344" customWidth="1"/>
    <col min="14604" max="14604" width="30.33203125" style="344" customWidth="1"/>
    <col min="14605" max="14605" width="17.5546875" style="344" customWidth="1"/>
    <col min="14606" max="14848" width="11.44140625" style="344"/>
    <col min="14849" max="14849" width="14" style="344" customWidth="1"/>
    <col min="14850" max="14850" width="11.44140625" style="344"/>
    <col min="14851" max="14853" width="16.77734375" style="344" customWidth="1"/>
    <col min="14854" max="14855" width="8.44140625" style="344" customWidth="1"/>
    <col min="14856" max="14856" width="28.44140625" style="344" customWidth="1"/>
    <col min="14857" max="14857" width="11.44140625" style="344" bestFit="1"/>
    <col min="14858" max="14858" width="11.44140625" style="344"/>
    <col min="14859" max="14859" width="29.44140625" style="344" customWidth="1"/>
    <col min="14860" max="14860" width="30.33203125" style="344" customWidth="1"/>
    <col min="14861" max="14861" width="17.5546875" style="344" customWidth="1"/>
    <col min="14862" max="15104" width="11.44140625" style="344"/>
    <col min="15105" max="15105" width="14" style="344" customWidth="1"/>
    <col min="15106" max="15106" width="11.44140625" style="344"/>
    <col min="15107" max="15109" width="16.77734375" style="344" customWidth="1"/>
    <col min="15110" max="15111" width="8.44140625" style="344" customWidth="1"/>
    <col min="15112" max="15112" width="28.44140625" style="344" customWidth="1"/>
    <col min="15113" max="15113" width="11.44140625" style="344" bestFit="1"/>
    <col min="15114" max="15114" width="11.44140625" style="344"/>
    <col min="15115" max="15115" width="29.44140625" style="344" customWidth="1"/>
    <col min="15116" max="15116" width="30.33203125" style="344" customWidth="1"/>
    <col min="15117" max="15117" width="17.5546875" style="344" customWidth="1"/>
    <col min="15118" max="15360" width="11.44140625" style="344"/>
    <col min="15361" max="15361" width="14" style="344" customWidth="1"/>
    <col min="15362" max="15362" width="11.44140625" style="344"/>
    <col min="15363" max="15365" width="16.77734375" style="344" customWidth="1"/>
    <col min="15366" max="15367" width="8.44140625" style="344" customWidth="1"/>
    <col min="15368" max="15368" width="28.44140625" style="344" customWidth="1"/>
    <col min="15369" max="15369" width="11.44140625" style="344" bestFit="1"/>
    <col min="15370" max="15370" width="11.44140625" style="344"/>
    <col min="15371" max="15371" width="29.44140625" style="344" customWidth="1"/>
    <col min="15372" max="15372" width="30.33203125" style="344" customWidth="1"/>
    <col min="15373" max="15373" width="17.5546875" style="344" customWidth="1"/>
    <col min="15374" max="15616" width="11.44140625" style="344"/>
    <col min="15617" max="15617" width="14" style="344" customWidth="1"/>
    <col min="15618" max="15618" width="11.44140625" style="344"/>
    <col min="15619" max="15621" width="16.77734375" style="344" customWidth="1"/>
    <col min="15622" max="15623" width="8.44140625" style="344" customWidth="1"/>
    <col min="15624" max="15624" width="28.44140625" style="344" customWidth="1"/>
    <col min="15625" max="15625" width="11.44140625" style="344" bestFit="1"/>
    <col min="15626" max="15626" width="11.44140625" style="344"/>
    <col min="15627" max="15627" width="29.44140625" style="344" customWidth="1"/>
    <col min="15628" max="15628" width="30.33203125" style="344" customWidth="1"/>
    <col min="15629" max="15629" width="17.5546875" style="344" customWidth="1"/>
    <col min="15630" max="15872" width="11.44140625" style="344"/>
    <col min="15873" max="15873" width="14" style="344" customWidth="1"/>
    <col min="15874" max="15874" width="11.44140625" style="344"/>
    <col min="15875" max="15877" width="16.77734375" style="344" customWidth="1"/>
    <col min="15878" max="15879" width="8.44140625" style="344" customWidth="1"/>
    <col min="15880" max="15880" width="28.44140625" style="344" customWidth="1"/>
    <col min="15881" max="15881" width="11.44140625" style="344" bestFit="1"/>
    <col min="15882" max="15882" width="11.44140625" style="344"/>
    <col min="15883" max="15883" width="29.44140625" style="344" customWidth="1"/>
    <col min="15884" max="15884" width="30.33203125" style="344" customWidth="1"/>
    <col min="15885" max="15885" width="17.5546875" style="344" customWidth="1"/>
    <col min="15886" max="16128" width="11.44140625" style="344"/>
    <col min="16129" max="16129" width="14" style="344" customWidth="1"/>
    <col min="16130" max="16130" width="11.44140625" style="344"/>
    <col min="16131" max="16133" width="16.77734375" style="344" customWidth="1"/>
    <col min="16134" max="16135" width="8.44140625" style="344" customWidth="1"/>
    <col min="16136" max="16136" width="28.44140625" style="344" customWidth="1"/>
    <col min="16137" max="16137" width="11.44140625" style="344" bestFit="1"/>
    <col min="16138" max="16138" width="11.44140625" style="344"/>
    <col min="16139" max="16139" width="29.44140625" style="344" customWidth="1"/>
    <col min="16140" max="16140" width="30.33203125" style="344" customWidth="1"/>
    <col min="16141" max="16141" width="17.5546875" style="344" customWidth="1"/>
    <col min="16142" max="16384" width="11.44140625" style="344"/>
  </cols>
  <sheetData>
    <row r="1" spans="1:14" ht="9.75" customHeight="1">
      <c r="A1" s="100"/>
    </row>
    <row r="2" spans="1:14" ht="58.5" customHeight="1">
      <c r="A2" s="2564" t="s">
        <v>106</v>
      </c>
      <c r="B2" s="2565"/>
      <c r="C2" s="2565"/>
      <c r="D2" s="2565"/>
      <c r="E2" s="2565"/>
      <c r="H2" s="389"/>
    </row>
    <row r="3" spans="1:14" ht="16.8">
      <c r="A3" s="2344">
        <v>45930</v>
      </c>
      <c r="B3" s="2344"/>
      <c r="C3" s="2344"/>
      <c r="D3" s="2344"/>
      <c r="E3" s="2344"/>
    </row>
    <row r="4" spans="1:14" ht="14.4" customHeight="1" thickBot="1">
      <c r="A4" s="2274"/>
      <c r="B4" s="2275"/>
      <c r="C4" s="2276"/>
      <c r="D4" s="2276"/>
      <c r="E4" s="808"/>
    </row>
    <row r="5" spans="1:14" ht="12.6" customHeight="1">
      <c r="A5" s="2380" t="s">
        <v>1192</v>
      </c>
      <c r="B5" s="2566" t="s">
        <v>1633</v>
      </c>
      <c r="C5" s="2277" t="s">
        <v>1634</v>
      </c>
      <c r="D5" s="2277"/>
      <c r="E5" s="2278"/>
      <c r="F5" s="116"/>
      <c r="L5" s="1276"/>
      <c r="M5" s="1276"/>
    </row>
    <row r="6" spans="1:14" ht="13.2" customHeight="1">
      <c r="A6" s="2375"/>
      <c r="B6" s="2375"/>
      <c r="C6" s="2279" t="s">
        <v>151</v>
      </c>
      <c r="D6" s="2279" t="s">
        <v>1635</v>
      </c>
      <c r="E6" s="2279" t="s">
        <v>1636</v>
      </c>
      <c r="F6" s="2280"/>
      <c r="H6" s="174"/>
      <c r="I6" s="174"/>
      <c r="J6" s="174"/>
      <c r="K6" s="1276"/>
      <c r="L6" s="379"/>
      <c r="M6" s="1276"/>
    </row>
    <row r="7" spans="1:14" ht="16.8" customHeight="1">
      <c r="A7" s="2281" t="s">
        <v>137</v>
      </c>
      <c r="B7" s="2282">
        <v>106</v>
      </c>
      <c r="C7" s="2283" t="s">
        <v>157</v>
      </c>
      <c r="D7" s="2283" t="s">
        <v>157</v>
      </c>
      <c r="E7" s="2283" t="s">
        <v>1637</v>
      </c>
      <c r="F7" s="2280"/>
      <c r="H7" s="174"/>
      <c r="I7" s="174"/>
      <c r="J7" s="174"/>
      <c r="K7" s="2284"/>
      <c r="N7" s="1276"/>
    </row>
    <row r="8" spans="1:14" ht="16.8" customHeight="1">
      <c r="A8" s="117"/>
      <c r="B8" s="117"/>
      <c r="C8" s="2285" t="s">
        <v>168</v>
      </c>
      <c r="D8" s="2285" t="s">
        <v>168</v>
      </c>
      <c r="E8" s="2285" t="s">
        <v>1638</v>
      </c>
      <c r="F8" s="116"/>
      <c r="H8" s="118"/>
      <c r="I8" s="116"/>
      <c r="J8" s="116"/>
      <c r="K8" s="2286"/>
    </row>
    <row r="9" spans="1:14" ht="16.8" customHeight="1">
      <c r="A9" s="1262"/>
      <c r="B9" s="2287"/>
      <c r="C9" s="2288" t="s">
        <v>173</v>
      </c>
      <c r="D9" s="2288" t="s">
        <v>173</v>
      </c>
      <c r="E9" s="2288" t="s">
        <v>1639</v>
      </c>
      <c r="F9" s="2280"/>
      <c r="G9" s="2289"/>
      <c r="K9" s="2286"/>
    </row>
    <row r="10" spans="1:14" ht="16.8" customHeight="1">
      <c r="A10" s="335" t="s">
        <v>140</v>
      </c>
      <c r="B10" s="2290">
        <v>128</v>
      </c>
      <c r="C10" s="2285" t="s">
        <v>155</v>
      </c>
      <c r="D10" s="2285" t="s">
        <v>1640</v>
      </c>
      <c r="E10" s="2285" t="s">
        <v>1641</v>
      </c>
      <c r="F10" s="2280"/>
      <c r="G10" s="2291"/>
      <c r="H10" s="174"/>
      <c r="I10" s="174"/>
      <c r="K10" s="2286"/>
    </row>
    <row r="11" spans="1:14" ht="16.8" customHeight="1">
      <c r="A11" s="335"/>
      <c r="B11" s="118"/>
      <c r="C11" s="2285" t="s">
        <v>157</v>
      </c>
      <c r="D11" s="2285" t="s">
        <v>157</v>
      </c>
      <c r="E11" s="2285" t="s">
        <v>157</v>
      </c>
      <c r="F11" s="2280"/>
      <c r="G11" s="2291"/>
      <c r="K11" s="2284"/>
    </row>
    <row r="12" spans="1:14" ht="16.8" customHeight="1">
      <c r="A12" s="335"/>
      <c r="B12" s="118"/>
      <c r="C12" s="2285" t="s">
        <v>159</v>
      </c>
      <c r="D12" s="2285" t="s">
        <v>159</v>
      </c>
      <c r="E12" s="2285" t="s">
        <v>159</v>
      </c>
      <c r="F12" s="2280"/>
      <c r="G12" s="2291"/>
      <c r="K12" s="2284"/>
    </row>
    <row r="13" spans="1:14" ht="16.8" customHeight="1">
      <c r="A13" s="335"/>
      <c r="B13" s="118"/>
      <c r="C13" s="2285" t="s">
        <v>161</v>
      </c>
      <c r="D13" s="2285" t="s">
        <v>161</v>
      </c>
      <c r="E13" s="2285" t="s">
        <v>161</v>
      </c>
      <c r="F13" s="2292"/>
      <c r="G13" s="2293"/>
      <c r="K13" s="2284"/>
    </row>
    <row r="14" spans="1:14" ht="16.8" customHeight="1">
      <c r="A14" s="335"/>
      <c r="B14" s="118"/>
      <c r="C14" s="2285" t="s">
        <v>164</v>
      </c>
      <c r="D14" s="2285" t="s">
        <v>1642</v>
      </c>
      <c r="E14" s="2285" t="s">
        <v>1643</v>
      </c>
      <c r="F14" s="2280"/>
      <c r="G14" s="2291"/>
      <c r="H14" s="2294"/>
      <c r="K14" s="2284"/>
    </row>
    <row r="15" spans="1:14" ht="16.8" customHeight="1">
      <c r="A15" s="335"/>
      <c r="B15" s="118"/>
      <c r="C15" s="2285" t="s">
        <v>164</v>
      </c>
      <c r="D15" s="2285" t="s">
        <v>164</v>
      </c>
      <c r="E15" s="2285" t="s">
        <v>164</v>
      </c>
      <c r="F15" s="2280"/>
      <c r="G15" s="2291"/>
      <c r="H15" s="2294"/>
      <c r="K15" s="2284"/>
    </row>
    <row r="16" spans="1:14" ht="16.8" customHeight="1">
      <c r="A16" s="335"/>
      <c r="B16" s="118"/>
      <c r="C16" s="2285" t="s">
        <v>1644</v>
      </c>
      <c r="D16" s="2285" t="s">
        <v>1645</v>
      </c>
      <c r="E16" s="2285" t="s">
        <v>1645</v>
      </c>
      <c r="F16" s="2280"/>
      <c r="G16" s="2291"/>
      <c r="K16" s="2284"/>
    </row>
    <row r="17" spans="1:11" ht="16.8" customHeight="1">
      <c r="A17" s="335"/>
      <c r="B17" s="118"/>
      <c r="C17" s="2285" t="s">
        <v>166</v>
      </c>
      <c r="D17" s="2285" t="s">
        <v>1646</v>
      </c>
      <c r="E17" s="2285" t="s">
        <v>1646</v>
      </c>
      <c r="F17" s="2280"/>
      <c r="G17" s="2291"/>
      <c r="K17" s="2284"/>
    </row>
    <row r="18" spans="1:11" ht="16.8" customHeight="1">
      <c r="A18" s="335"/>
      <c r="B18" s="118"/>
      <c r="C18" s="2285" t="s">
        <v>167</v>
      </c>
      <c r="D18" s="2285" t="s">
        <v>1647</v>
      </c>
      <c r="E18" s="2285" t="s">
        <v>1647</v>
      </c>
      <c r="F18" s="2280"/>
      <c r="G18" s="2291"/>
      <c r="K18" s="2284"/>
    </row>
    <row r="19" spans="1:11" ht="16.8" customHeight="1">
      <c r="A19" s="335"/>
      <c r="B19" s="118"/>
      <c r="C19" s="2285" t="s">
        <v>168</v>
      </c>
      <c r="D19" s="2285" t="s">
        <v>168</v>
      </c>
      <c r="E19" s="2285" t="s">
        <v>1638</v>
      </c>
      <c r="F19" s="2280"/>
      <c r="G19" s="2291"/>
      <c r="K19" s="2284"/>
    </row>
    <row r="20" spans="1:11" ht="16.8" customHeight="1">
      <c r="A20" s="117"/>
      <c r="B20" s="118"/>
      <c r="C20" s="2285" t="s">
        <v>169</v>
      </c>
      <c r="D20" s="2285" t="s">
        <v>1648</v>
      </c>
      <c r="E20" s="2285" t="s">
        <v>1649</v>
      </c>
      <c r="F20" s="2280"/>
      <c r="G20" s="2291"/>
      <c r="K20" s="2284"/>
    </row>
    <row r="21" spans="1:11" ht="16.8" customHeight="1">
      <c r="A21" s="117"/>
      <c r="B21" s="118"/>
      <c r="C21" s="2285" t="s">
        <v>173</v>
      </c>
      <c r="D21" s="2285" t="s">
        <v>173</v>
      </c>
      <c r="E21" s="2285" t="s">
        <v>173</v>
      </c>
      <c r="F21" s="2280"/>
      <c r="G21" s="2291"/>
      <c r="K21" s="2284"/>
    </row>
    <row r="22" spans="1:11" ht="16.8" customHeight="1">
      <c r="A22" s="117"/>
      <c r="B22" s="117"/>
      <c r="C22" s="2285" t="s">
        <v>174</v>
      </c>
      <c r="D22" s="2285" t="s">
        <v>174</v>
      </c>
      <c r="E22" s="2285" t="s">
        <v>174</v>
      </c>
      <c r="F22" s="116"/>
      <c r="K22" s="2284"/>
    </row>
    <row r="23" spans="1:11" ht="16.8" customHeight="1">
      <c r="A23" s="117"/>
      <c r="B23" s="117"/>
      <c r="C23" s="2285" t="s">
        <v>176</v>
      </c>
      <c r="D23" s="2285" t="s">
        <v>176</v>
      </c>
      <c r="E23" s="2285" t="s">
        <v>176</v>
      </c>
      <c r="F23" s="2280"/>
      <c r="K23" s="2284"/>
    </row>
    <row r="24" spans="1:11" ht="16.8" customHeight="1">
      <c r="A24" s="2295"/>
      <c r="B24" s="120"/>
      <c r="C24" s="2288" t="s">
        <v>178</v>
      </c>
      <c r="D24" s="2288" t="s">
        <v>1650</v>
      </c>
      <c r="E24" s="2288" t="s">
        <v>1651</v>
      </c>
      <c r="F24" s="116"/>
      <c r="H24" s="2296"/>
      <c r="K24" s="2284"/>
    </row>
    <row r="25" spans="1:11" ht="12" customHeight="1">
      <c r="A25" s="335" t="s">
        <v>141</v>
      </c>
      <c r="B25" s="2290">
        <v>135</v>
      </c>
      <c r="C25" s="117" t="s">
        <v>157</v>
      </c>
      <c r="D25" s="117" t="s">
        <v>157</v>
      </c>
      <c r="E25" s="117" t="s">
        <v>157</v>
      </c>
    </row>
    <row r="26" spans="1:11" ht="12" customHeight="1">
      <c r="A26" s="2297"/>
      <c r="B26" s="2297"/>
      <c r="C26" s="2297" t="s">
        <v>168</v>
      </c>
      <c r="D26" s="2297" t="s">
        <v>168</v>
      </c>
      <c r="E26" s="2297" t="s">
        <v>1638</v>
      </c>
    </row>
    <row r="27" spans="1:11" ht="12" customHeight="1">
      <c r="A27" s="117"/>
      <c r="B27" s="117"/>
      <c r="C27" s="117" t="s">
        <v>157</v>
      </c>
      <c r="D27" s="117" t="s">
        <v>157</v>
      </c>
      <c r="E27" s="117" t="s">
        <v>1652</v>
      </c>
    </row>
    <row r="28" spans="1:11" ht="12" customHeight="1">
      <c r="A28" s="335" t="s">
        <v>142</v>
      </c>
      <c r="B28" s="2290">
        <v>95</v>
      </c>
      <c r="C28" s="117" t="s">
        <v>161</v>
      </c>
      <c r="D28" s="117" t="s">
        <v>161</v>
      </c>
      <c r="E28" s="117" t="s">
        <v>161</v>
      </c>
    </row>
    <row r="29" spans="1:11" ht="12" customHeight="1">
      <c r="A29" s="117"/>
      <c r="B29" s="117"/>
      <c r="C29" s="117" t="s">
        <v>166</v>
      </c>
      <c r="D29" s="117" t="s">
        <v>1646</v>
      </c>
      <c r="E29" s="117" t="s">
        <v>1646</v>
      </c>
    </row>
    <row r="30" spans="1:11">
      <c r="A30" s="117"/>
      <c r="B30" s="117"/>
      <c r="C30" s="117" t="s">
        <v>167</v>
      </c>
      <c r="D30" s="117" t="s">
        <v>1647</v>
      </c>
      <c r="E30" s="117" t="s">
        <v>1647</v>
      </c>
    </row>
    <row r="31" spans="1:11">
      <c r="A31" s="117"/>
      <c r="B31" s="117"/>
      <c r="C31" s="117" t="s">
        <v>168</v>
      </c>
      <c r="D31" s="117" t="s">
        <v>168</v>
      </c>
      <c r="E31" s="117" t="s">
        <v>1638</v>
      </c>
    </row>
    <row r="32" spans="1:11">
      <c r="A32" s="117"/>
      <c r="B32" s="117"/>
      <c r="C32" s="117" t="s">
        <v>169</v>
      </c>
      <c r="D32" s="117" t="s">
        <v>1648</v>
      </c>
      <c r="E32" s="117" t="s">
        <v>1649</v>
      </c>
    </row>
    <row r="33" spans="1:5" ht="14.4" thickBot="1">
      <c r="A33" s="1154"/>
      <c r="B33" s="1154"/>
      <c r="C33" s="1154" t="s">
        <v>173</v>
      </c>
      <c r="D33" s="1154" t="s">
        <v>173</v>
      </c>
      <c r="E33" s="1154" t="s">
        <v>173</v>
      </c>
    </row>
    <row r="34" spans="1:5">
      <c r="A34" s="118" t="s">
        <v>198</v>
      </c>
    </row>
  </sheetData>
  <mergeCells count="4">
    <mergeCell ref="A2:E2"/>
    <mergeCell ref="A3:E3"/>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DD1C9-19EC-4FD7-88A2-40C732AA79FE}">
  <dimension ref="A1:I198"/>
  <sheetViews>
    <sheetView zoomScaleNormal="100" workbookViewId="0">
      <selection activeCell="L39" sqref="L39"/>
    </sheetView>
  </sheetViews>
  <sheetFormatPr baseColWidth="10" defaultColWidth="11.44140625" defaultRowHeight="13.2"/>
  <cols>
    <col min="1" max="1" width="18.5546875" style="2298" customWidth="1"/>
    <col min="2" max="2" width="35.6640625" style="2298" customWidth="1"/>
    <col min="3" max="3" width="31.21875" style="2298" customWidth="1"/>
    <col min="4" max="4" width="32.6640625" style="2298" customWidth="1"/>
    <col min="5" max="5" width="8.44140625" style="2298" customWidth="1"/>
    <col min="6" max="256" width="11.44140625" style="2298"/>
    <col min="257" max="257" width="18.5546875" style="2298" customWidth="1"/>
    <col min="258" max="258" width="35.6640625" style="2298" customWidth="1"/>
    <col min="259" max="259" width="31.21875" style="2298" customWidth="1"/>
    <col min="260" max="260" width="32.6640625" style="2298" customWidth="1"/>
    <col min="261" max="261" width="8.44140625" style="2298" customWidth="1"/>
    <col min="262" max="512" width="11.44140625" style="2298"/>
    <col min="513" max="513" width="18.5546875" style="2298" customWidth="1"/>
    <col min="514" max="514" width="35.6640625" style="2298" customWidth="1"/>
    <col min="515" max="515" width="31.21875" style="2298" customWidth="1"/>
    <col min="516" max="516" width="32.6640625" style="2298" customWidth="1"/>
    <col min="517" max="517" width="8.44140625" style="2298" customWidth="1"/>
    <col min="518" max="768" width="11.44140625" style="2298"/>
    <col min="769" max="769" width="18.5546875" style="2298" customWidth="1"/>
    <col min="770" max="770" width="35.6640625" style="2298" customWidth="1"/>
    <col min="771" max="771" width="31.21875" style="2298" customWidth="1"/>
    <col min="772" max="772" width="32.6640625" style="2298" customWidth="1"/>
    <col min="773" max="773" width="8.44140625" style="2298" customWidth="1"/>
    <col min="774" max="1024" width="11.44140625" style="2298"/>
    <col min="1025" max="1025" width="18.5546875" style="2298" customWidth="1"/>
    <col min="1026" max="1026" width="35.6640625" style="2298" customWidth="1"/>
    <col min="1027" max="1027" width="31.21875" style="2298" customWidth="1"/>
    <col min="1028" max="1028" width="32.6640625" style="2298" customWidth="1"/>
    <col min="1029" max="1029" width="8.44140625" style="2298" customWidth="1"/>
    <col min="1030" max="1280" width="11.44140625" style="2298"/>
    <col min="1281" max="1281" width="18.5546875" style="2298" customWidth="1"/>
    <col min="1282" max="1282" width="35.6640625" style="2298" customWidth="1"/>
    <col min="1283" max="1283" width="31.21875" style="2298" customWidth="1"/>
    <col min="1284" max="1284" width="32.6640625" style="2298" customWidth="1"/>
    <col min="1285" max="1285" width="8.44140625" style="2298" customWidth="1"/>
    <col min="1286" max="1536" width="11.44140625" style="2298"/>
    <col min="1537" max="1537" width="18.5546875" style="2298" customWidth="1"/>
    <col min="1538" max="1538" width="35.6640625" style="2298" customWidth="1"/>
    <col min="1539" max="1539" width="31.21875" style="2298" customWidth="1"/>
    <col min="1540" max="1540" width="32.6640625" style="2298" customWidth="1"/>
    <col min="1541" max="1541" width="8.44140625" style="2298" customWidth="1"/>
    <col min="1542" max="1792" width="11.44140625" style="2298"/>
    <col min="1793" max="1793" width="18.5546875" style="2298" customWidth="1"/>
    <col min="1794" max="1794" width="35.6640625" style="2298" customWidth="1"/>
    <col min="1795" max="1795" width="31.21875" style="2298" customWidth="1"/>
    <col min="1796" max="1796" width="32.6640625" style="2298" customWidth="1"/>
    <col min="1797" max="1797" width="8.44140625" style="2298" customWidth="1"/>
    <col min="1798" max="2048" width="11.44140625" style="2298"/>
    <col min="2049" max="2049" width="18.5546875" style="2298" customWidth="1"/>
    <col min="2050" max="2050" width="35.6640625" style="2298" customWidth="1"/>
    <col min="2051" max="2051" width="31.21875" style="2298" customWidth="1"/>
    <col min="2052" max="2052" width="32.6640625" style="2298" customWidth="1"/>
    <col min="2053" max="2053" width="8.44140625" style="2298" customWidth="1"/>
    <col min="2054" max="2304" width="11.44140625" style="2298"/>
    <col min="2305" max="2305" width="18.5546875" style="2298" customWidth="1"/>
    <col min="2306" max="2306" width="35.6640625" style="2298" customWidth="1"/>
    <col min="2307" max="2307" width="31.21875" style="2298" customWidth="1"/>
    <col min="2308" max="2308" width="32.6640625" style="2298" customWidth="1"/>
    <col min="2309" max="2309" width="8.44140625" style="2298" customWidth="1"/>
    <col min="2310" max="2560" width="11.44140625" style="2298"/>
    <col min="2561" max="2561" width="18.5546875" style="2298" customWidth="1"/>
    <col min="2562" max="2562" width="35.6640625" style="2298" customWidth="1"/>
    <col min="2563" max="2563" width="31.21875" style="2298" customWidth="1"/>
    <col min="2564" max="2564" width="32.6640625" style="2298" customWidth="1"/>
    <col min="2565" max="2565" width="8.44140625" style="2298" customWidth="1"/>
    <col min="2566" max="2816" width="11.44140625" style="2298"/>
    <col min="2817" max="2817" width="18.5546875" style="2298" customWidth="1"/>
    <col min="2818" max="2818" width="35.6640625" style="2298" customWidth="1"/>
    <col min="2819" max="2819" width="31.21875" style="2298" customWidth="1"/>
    <col min="2820" max="2820" width="32.6640625" style="2298" customWidth="1"/>
    <col min="2821" max="2821" width="8.44140625" style="2298" customWidth="1"/>
    <col min="2822" max="3072" width="11.44140625" style="2298"/>
    <col min="3073" max="3073" width="18.5546875" style="2298" customWidth="1"/>
    <col min="3074" max="3074" width="35.6640625" style="2298" customWidth="1"/>
    <col min="3075" max="3075" width="31.21875" style="2298" customWidth="1"/>
    <col min="3076" max="3076" width="32.6640625" style="2298" customWidth="1"/>
    <col min="3077" max="3077" width="8.44140625" style="2298" customWidth="1"/>
    <col min="3078" max="3328" width="11.44140625" style="2298"/>
    <col min="3329" max="3329" width="18.5546875" style="2298" customWidth="1"/>
    <col min="3330" max="3330" width="35.6640625" style="2298" customWidth="1"/>
    <col min="3331" max="3331" width="31.21875" style="2298" customWidth="1"/>
    <col min="3332" max="3332" width="32.6640625" style="2298" customWidth="1"/>
    <col min="3333" max="3333" width="8.44140625" style="2298" customWidth="1"/>
    <col min="3334" max="3584" width="11.44140625" style="2298"/>
    <col min="3585" max="3585" width="18.5546875" style="2298" customWidth="1"/>
    <col min="3586" max="3586" width="35.6640625" style="2298" customWidth="1"/>
    <col min="3587" max="3587" width="31.21875" style="2298" customWidth="1"/>
    <col min="3588" max="3588" width="32.6640625" style="2298" customWidth="1"/>
    <col min="3589" max="3589" width="8.44140625" style="2298" customWidth="1"/>
    <col min="3590" max="3840" width="11.44140625" style="2298"/>
    <col min="3841" max="3841" width="18.5546875" style="2298" customWidth="1"/>
    <col min="3842" max="3842" width="35.6640625" style="2298" customWidth="1"/>
    <col min="3843" max="3843" width="31.21875" style="2298" customWidth="1"/>
    <col min="3844" max="3844" width="32.6640625" style="2298" customWidth="1"/>
    <col min="3845" max="3845" width="8.44140625" style="2298" customWidth="1"/>
    <col min="3846" max="4096" width="11.44140625" style="2298"/>
    <col min="4097" max="4097" width="18.5546875" style="2298" customWidth="1"/>
    <col min="4098" max="4098" width="35.6640625" style="2298" customWidth="1"/>
    <col min="4099" max="4099" width="31.21875" style="2298" customWidth="1"/>
    <col min="4100" max="4100" width="32.6640625" style="2298" customWidth="1"/>
    <col min="4101" max="4101" width="8.44140625" style="2298" customWidth="1"/>
    <col min="4102" max="4352" width="11.44140625" style="2298"/>
    <col min="4353" max="4353" width="18.5546875" style="2298" customWidth="1"/>
    <col min="4354" max="4354" width="35.6640625" style="2298" customWidth="1"/>
    <col min="4355" max="4355" width="31.21875" style="2298" customWidth="1"/>
    <col min="4356" max="4356" width="32.6640625" style="2298" customWidth="1"/>
    <col min="4357" max="4357" width="8.44140625" style="2298" customWidth="1"/>
    <col min="4358" max="4608" width="11.44140625" style="2298"/>
    <col min="4609" max="4609" width="18.5546875" style="2298" customWidth="1"/>
    <col min="4610" max="4610" width="35.6640625" style="2298" customWidth="1"/>
    <col min="4611" max="4611" width="31.21875" style="2298" customWidth="1"/>
    <col min="4612" max="4612" width="32.6640625" style="2298" customWidth="1"/>
    <col min="4613" max="4613" width="8.44140625" style="2298" customWidth="1"/>
    <col min="4614" max="4864" width="11.44140625" style="2298"/>
    <col min="4865" max="4865" width="18.5546875" style="2298" customWidth="1"/>
    <col min="4866" max="4866" width="35.6640625" style="2298" customWidth="1"/>
    <col min="4867" max="4867" width="31.21875" style="2298" customWidth="1"/>
    <col min="4868" max="4868" width="32.6640625" style="2298" customWidth="1"/>
    <col min="4869" max="4869" width="8.44140625" style="2298" customWidth="1"/>
    <col min="4870" max="5120" width="11.44140625" style="2298"/>
    <col min="5121" max="5121" width="18.5546875" style="2298" customWidth="1"/>
    <col min="5122" max="5122" width="35.6640625" style="2298" customWidth="1"/>
    <col min="5123" max="5123" width="31.21875" style="2298" customWidth="1"/>
    <col min="5124" max="5124" width="32.6640625" style="2298" customWidth="1"/>
    <col min="5125" max="5125" width="8.44140625" style="2298" customWidth="1"/>
    <col min="5126" max="5376" width="11.44140625" style="2298"/>
    <col min="5377" max="5377" width="18.5546875" style="2298" customWidth="1"/>
    <col min="5378" max="5378" width="35.6640625" style="2298" customWidth="1"/>
    <col min="5379" max="5379" width="31.21875" style="2298" customWidth="1"/>
    <col min="5380" max="5380" width="32.6640625" style="2298" customWidth="1"/>
    <col min="5381" max="5381" width="8.44140625" style="2298" customWidth="1"/>
    <col min="5382" max="5632" width="11.44140625" style="2298"/>
    <col min="5633" max="5633" width="18.5546875" style="2298" customWidth="1"/>
    <col min="5634" max="5634" width="35.6640625" style="2298" customWidth="1"/>
    <col min="5635" max="5635" width="31.21875" style="2298" customWidth="1"/>
    <col min="5636" max="5636" width="32.6640625" style="2298" customWidth="1"/>
    <col min="5637" max="5637" width="8.44140625" style="2298" customWidth="1"/>
    <col min="5638" max="5888" width="11.44140625" style="2298"/>
    <col min="5889" max="5889" width="18.5546875" style="2298" customWidth="1"/>
    <col min="5890" max="5890" width="35.6640625" style="2298" customWidth="1"/>
    <col min="5891" max="5891" width="31.21875" style="2298" customWidth="1"/>
    <col min="5892" max="5892" width="32.6640625" style="2298" customWidth="1"/>
    <col min="5893" max="5893" width="8.44140625" style="2298" customWidth="1"/>
    <col min="5894" max="6144" width="11.44140625" style="2298"/>
    <col min="6145" max="6145" width="18.5546875" style="2298" customWidth="1"/>
    <col min="6146" max="6146" width="35.6640625" style="2298" customWidth="1"/>
    <col min="6147" max="6147" width="31.21875" style="2298" customWidth="1"/>
    <col min="6148" max="6148" width="32.6640625" style="2298" customWidth="1"/>
    <col min="6149" max="6149" width="8.44140625" style="2298" customWidth="1"/>
    <col min="6150" max="6400" width="11.44140625" style="2298"/>
    <col min="6401" max="6401" width="18.5546875" style="2298" customWidth="1"/>
    <col min="6402" max="6402" width="35.6640625" style="2298" customWidth="1"/>
    <col min="6403" max="6403" width="31.21875" style="2298" customWidth="1"/>
    <col min="6404" max="6404" width="32.6640625" style="2298" customWidth="1"/>
    <col min="6405" max="6405" width="8.44140625" style="2298" customWidth="1"/>
    <col min="6406" max="6656" width="11.44140625" style="2298"/>
    <col min="6657" max="6657" width="18.5546875" style="2298" customWidth="1"/>
    <col min="6658" max="6658" width="35.6640625" style="2298" customWidth="1"/>
    <col min="6659" max="6659" width="31.21875" style="2298" customWidth="1"/>
    <col min="6660" max="6660" width="32.6640625" style="2298" customWidth="1"/>
    <col min="6661" max="6661" width="8.44140625" style="2298" customWidth="1"/>
    <col min="6662" max="6912" width="11.44140625" style="2298"/>
    <col min="6913" max="6913" width="18.5546875" style="2298" customWidth="1"/>
    <col min="6914" max="6914" width="35.6640625" style="2298" customWidth="1"/>
    <col min="6915" max="6915" width="31.21875" style="2298" customWidth="1"/>
    <col min="6916" max="6916" width="32.6640625" style="2298" customWidth="1"/>
    <col min="6917" max="6917" width="8.44140625" style="2298" customWidth="1"/>
    <col min="6918" max="7168" width="11.44140625" style="2298"/>
    <col min="7169" max="7169" width="18.5546875" style="2298" customWidth="1"/>
    <col min="7170" max="7170" width="35.6640625" style="2298" customWidth="1"/>
    <col min="7171" max="7171" width="31.21875" style="2298" customWidth="1"/>
    <col min="7172" max="7172" width="32.6640625" style="2298" customWidth="1"/>
    <col min="7173" max="7173" width="8.44140625" style="2298" customWidth="1"/>
    <col min="7174" max="7424" width="11.44140625" style="2298"/>
    <col min="7425" max="7425" width="18.5546875" style="2298" customWidth="1"/>
    <col min="7426" max="7426" width="35.6640625" style="2298" customWidth="1"/>
    <col min="7427" max="7427" width="31.21875" style="2298" customWidth="1"/>
    <col min="7428" max="7428" width="32.6640625" style="2298" customWidth="1"/>
    <col min="7429" max="7429" width="8.44140625" style="2298" customWidth="1"/>
    <col min="7430" max="7680" width="11.44140625" style="2298"/>
    <col min="7681" max="7681" width="18.5546875" style="2298" customWidth="1"/>
    <col min="7682" max="7682" width="35.6640625" style="2298" customWidth="1"/>
    <col min="7683" max="7683" width="31.21875" style="2298" customWidth="1"/>
    <col min="7684" max="7684" width="32.6640625" style="2298" customWidth="1"/>
    <col min="7685" max="7685" width="8.44140625" style="2298" customWidth="1"/>
    <col min="7686" max="7936" width="11.44140625" style="2298"/>
    <col min="7937" max="7937" width="18.5546875" style="2298" customWidth="1"/>
    <col min="7938" max="7938" width="35.6640625" style="2298" customWidth="1"/>
    <col min="7939" max="7939" width="31.21875" style="2298" customWidth="1"/>
    <col min="7940" max="7940" width="32.6640625" style="2298" customWidth="1"/>
    <col min="7941" max="7941" width="8.44140625" style="2298" customWidth="1"/>
    <col min="7942" max="8192" width="11.44140625" style="2298"/>
    <col min="8193" max="8193" width="18.5546875" style="2298" customWidth="1"/>
    <col min="8194" max="8194" width="35.6640625" style="2298" customWidth="1"/>
    <col min="8195" max="8195" width="31.21875" style="2298" customWidth="1"/>
    <col min="8196" max="8196" width="32.6640625" style="2298" customWidth="1"/>
    <col min="8197" max="8197" width="8.44140625" style="2298" customWidth="1"/>
    <col min="8198" max="8448" width="11.44140625" style="2298"/>
    <col min="8449" max="8449" width="18.5546875" style="2298" customWidth="1"/>
    <col min="8450" max="8450" width="35.6640625" style="2298" customWidth="1"/>
    <col min="8451" max="8451" width="31.21875" style="2298" customWidth="1"/>
    <col min="8452" max="8452" width="32.6640625" style="2298" customWidth="1"/>
    <col min="8453" max="8453" width="8.44140625" style="2298" customWidth="1"/>
    <col min="8454" max="8704" width="11.44140625" style="2298"/>
    <col min="8705" max="8705" width="18.5546875" style="2298" customWidth="1"/>
    <col min="8706" max="8706" width="35.6640625" style="2298" customWidth="1"/>
    <col min="8707" max="8707" width="31.21875" style="2298" customWidth="1"/>
    <col min="8708" max="8708" width="32.6640625" style="2298" customWidth="1"/>
    <col min="8709" max="8709" width="8.44140625" style="2298" customWidth="1"/>
    <col min="8710" max="8960" width="11.44140625" style="2298"/>
    <col min="8961" max="8961" width="18.5546875" style="2298" customWidth="1"/>
    <col min="8962" max="8962" width="35.6640625" style="2298" customWidth="1"/>
    <col min="8963" max="8963" width="31.21875" style="2298" customWidth="1"/>
    <col min="8964" max="8964" width="32.6640625" style="2298" customWidth="1"/>
    <col min="8965" max="8965" width="8.44140625" style="2298" customWidth="1"/>
    <col min="8966" max="9216" width="11.44140625" style="2298"/>
    <col min="9217" max="9217" width="18.5546875" style="2298" customWidth="1"/>
    <col min="9218" max="9218" width="35.6640625" style="2298" customWidth="1"/>
    <col min="9219" max="9219" width="31.21875" style="2298" customWidth="1"/>
    <col min="9220" max="9220" width="32.6640625" style="2298" customWidth="1"/>
    <col min="9221" max="9221" width="8.44140625" style="2298" customWidth="1"/>
    <col min="9222" max="9472" width="11.44140625" style="2298"/>
    <col min="9473" max="9473" width="18.5546875" style="2298" customWidth="1"/>
    <col min="9474" max="9474" width="35.6640625" style="2298" customWidth="1"/>
    <col min="9475" max="9475" width="31.21875" style="2298" customWidth="1"/>
    <col min="9476" max="9476" width="32.6640625" style="2298" customWidth="1"/>
    <col min="9477" max="9477" width="8.44140625" style="2298" customWidth="1"/>
    <col min="9478" max="9728" width="11.44140625" style="2298"/>
    <col min="9729" max="9729" width="18.5546875" style="2298" customWidth="1"/>
    <col min="9730" max="9730" width="35.6640625" style="2298" customWidth="1"/>
    <col min="9731" max="9731" width="31.21875" style="2298" customWidth="1"/>
    <col min="9732" max="9732" width="32.6640625" style="2298" customWidth="1"/>
    <col min="9733" max="9733" width="8.44140625" style="2298" customWidth="1"/>
    <col min="9734" max="9984" width="11.44140625" style="2298"/>
    <col min="9985" max="9985" width="18.5546875" style="2298" customWidth="1"/>
    <col min="9986" max="9986" width="35.6640625" style="2298" customWidth="1"/>
    <col min="9987" max="9987" width="31.21875" style="2298" customWidth="1"/>
    <col min="9988" max="9988" width="32.6640625" style="2298" customWidth="1"/>
    <col min="9989" max="9989" width="8.44140625" style="2298" customWidth="1"/>
    <col min="9990" max="10240" width="11.44140625" style="2298"/>
    <col min="10241" max="10241" width="18.5546875" style="2298" customWidth="1"/>
    <col min="10242" max="10242" width="35.6640625" style="2298" customWidth="1"/>
    <col min="10243" max="10243" width="31.21875" style="2298" customWidth="1"/>
    <col min="10244" max="10244" width="32.6640625" style="2298" customWidth="1"/>
    <col min="10245" max="10245" width="8.44140625" style="2298" customWidth="1"/>
    <col min="10246" max="10496" width="11.44140625" style="2298"/>
    <col min="10497" max="10497" width="18.5546875" style="2298" customWidth="1"/>
    <col min="10498" max="10498" width="35.6640625" style="2298" customWidth="1"/>
    <col min="10499" max="10499" width="31.21875" style="2298" customWidth="1"/>
    <col min="10500" max="10500" width="32.6640625" style="2298" customWidth="1"/>
    <col min="10501" max="10501" width="8.44140625" style="2298" customWidth="1"/>
    <col min="10502" max="10752" width="11.44140625" style="2298"/>
    <col min="10753" max="10753" width="18.5546875" style="2298" customWidth="1"/>
    <col min="10754" max="10754" width="35.6640625" style="2298" customWidth="1"/>
    <col min="10755" max="10755" width="31.21875" style="2298" customWidth="1"/>
    <col min="10756" max="10756" width="32.6640625" style="2298" customWidth="1"/>
    <col min="10757" max="10757" width="8.44140625" style="2298" customWidth="1"/>
    <col min="10758" max="11008" width="11.44140625" style="2298"/>
    <col min="11009" max="11009" width="18.5546875" style="2298" customWidth="1"/>
    <col min="11010" max="11010" width="35.6640625" style="2298" customWidth="1"/>
    <col min="11011" max="11011" width="31.21875" style="2298" customWidth="1"/>
    <col min="11012" max="11012" width="32.6640625" style="2298" customWidth="1"/>
    <col min="11013" max="11013" width="8.44140625" style="2298" customWidth="1"/>
    <col min="11014" max="11264" width="11.44140625" style="2298"/>
    <col min="11265" max="11265" width="18.5546875" style="2298" customWidth="1"/>
    <col min="11266" max="11266" width="35.6640625" style="2298" customWidth="1"/>
    <col min="11267" max="11267" width="31.21875" style="2298" customWidth="1"/>
    <col min="11268" max="11268" width="32.6640625" style="2298" customWidth="1"/>
    <col min="11269" max="11269" width="8.44140625" style="2298" customWidth="1"/>
    <col min="11270" max="11520" width="11.44140625" style="2298"/>
    <col min="11521" max="11521" width="18.5546875" style="2298" customWidth="1"/>
    <col min="11522" max="11522" width="35.6640625" style="2298" customWidth="1"/>
    <col min="11523" max="11523" width="31.21875" style="2298" customWidth="1"/>
    <col min="11524" max="11524" width="32.6640625" style="2298" customWidth="1"/>
    <col min="11525" max="11525" width="8.44140625" style="2298" customWidth="1"/>
    <col min="11526" max="11776" width="11.44140625" style="2298"/>
    <col min="11777" max="11777" width="18.5546875" style="2298" customWidth="1"/>
    <col min="11778" max="11778" width="35.6640625" style="2298" customWidth="1"/>
    <col min="11779" max="11779" width="31.21875" style="2298" customWidth="1"/>
    <col min="11780" max="11780" width="32.6640625" style="2298" customWidth="1"/>
    <col min="11781" max="11781" width="8.44140625" style="2298" customWidth="1"/>
    <col min="11782" max="12032" width="11.44140625" style="2298"/>
    <col min="12033" max="12033" width="18.5546875" style="2298" customWidth="1"/>
    <col min="12034" max="12034" width="35.6640625" style="2298" customWidth="1"/>
    <col min="12035" max="12035" width="31.21875" style="2298" customWidth="1"/>
    <col min="12036" max="12036" width="32.6640625" style="2298" customWidth="1"/>
    <col min="12037" max="12037" width="8.44140625" style="2298" customWidth="1"/>
    <col min="12038" max="12288" width="11.44140625" style="2298"/>
    <col min="12289" max="12289" width="18.5546875" style="2298" customWidth="1"/>
    <col min="12290" max="12290" width="35.6640625" style="2298" customWidth="1"/>
    <col min="12291" max="12291" width="31.21875" style="2298" customWidth="1"/>
    <col min="12292" max="12292" width="32.6640625" style="2298" customWidth="1"/>
    <col min="12293" max="12293" width="8.44140625" style="2298" customWidth="1"/>
    <col min="12294" max="12544" width="11.44140625" style="2298"/>
    <col min="12545" max="12545" width="18.5546875" style="2298" customWidth="1"/>
    <col min="12546" max="12546" width="35.6640625" style="2298" customWidth="1"/>
    <col min="12547" max="12547" width="31.21875" style="2298" customWidth="1"/>
    <col min="12548" max="12548" width="32.6640625" style="2298" customWidth="1"/>
    <col min="12549" max="12549" width="8.44140625" style="2298" customWidth="1"/>
    <col min="12550" max="12800" width="11.44140625" style="2298"/>
    <col min="12801" max="12801" width="18.5546875" style="2298" customWidth="1"/>
    <col min="12802" max="12802" width="35.6640625" style="2298" customWidth="1"/>
    <col min="12803" max="12803" width="31.21875" style="2298" customWidth="1"/>
    <col min="12804" max="12804" width="32.6640625" style="2298" customWidth="1"/>
    <col min="12805" max="12805" width="8.44140625" style="2298" customWidth="1"/>
    <col min="12806" max="13056" width="11.44140625" style="2298"/>
    <col min="13057" max="13057" width="18.5546875" style="2298" customWidth="1"/>
    <col min="13058" max="13058" width="35.6640625" style="2298" customWidth="1"/>
    <col min="13059" max="13059" width="31.21875" style="2298" customWidth="1"/>
    <col min="13060" max="13060" width="32.6640625" style="2298" customWidth="1"/>
    <col min="13061" max="13061" width="8.44140625" style="2298" customWidth="1"/>
    <col min="13062" max="13312" width="11.44140625" style="2298"/>
    <col min="13313" max="13313" width="18.5546875" style="2298" customWidth="1"/>
    <col min="13314" max="13314" width="35.6640625" style="2298" customWidth="1"/>
    <col min="13315" max="13315" width="31.21875" style="2298" customWidth="1"/>
    <col min="13316" max="13316" width="32.6640625" style="2298" customWidth="1"/>
    <col min="13317" max="13317" width="8.44140625" style="2298" customWidth="1"/>
    <col min="13318" max="13568" width="11.44140625" style="2298"/>
    <col min="13569" max="13569" width="18.5546875" style="2298" customWidth="1"/>
    <col min="13570" max="13570" width="35.6640625" style="2298" customWidth="1"/>
    <col min="13571" max="13571" width="31.21875" style="2298" customWidth="1"/>
    <col min="13572" max="13572" width="32.6640625" style="2298" customWidth="1"/>
    <col min="13573" max="13573" width="8.44140625" style="2298" customWidth="1"/>
    <col min="13574" max="13824" width="11.44140625" style="2298"/>
    <col min="13825" max="13825" width="18.5546875" style="2298" customWidth="1"/>
    <col min="13826" max="13826" width="35.6640625" style="2298" customWidth="1"/>
    <col min="13827" max="13827" width="31.21875" style="2298" customWidth="1"/>
    <col min="13828" max="13828" width="32.6640625" style="2298" customWidth="1"/>
    <col min="13829" max="13829" width="8.44140625" style="2298" customWidth="1"/>
    <col min="13830" max="14080" width="11.44140625" style="2298"/>
    <col min="14081" max="14081" width="18.5546875" style="2298" customWidth="1"/>
    <col min="14082" max="14082" width="35.6640625" style="2298" customWidth="1"/>
    <col min="14083" max="14083" width="31.21875" style="2298" customWidth="1"/>
    <col min="14084" max="14084" width="32.6640625" style="2298" customWidth="1"/>
    <col min="14085" max="14085" width="8.44140625" style="2298" customWidth="1"/>
    <col min="14086" max="14336" width="11.44140625" style="2298"/>
    <col min="14337" max="14337" width="18.5546875" style="2298" customWidth="1"/>
    <col min="14338" max="14338" width="35.6640625" style="2298" customWidth="1"/>
    <col min="14339" max="14339" width="31.21875" style="2298" customWidth="1"/>
    <col min="14340" max="14340" width="32.6640625" style="2298" customWidth="1"/>
    <col min="14341" max="14341" width="8.44140625" style="2298" customWidth="1"/>
    <col min="14342" max="14592" width="11.44140625" style="2298"/>
    <col min="14593" max="14593" width="18.5546875" style="2298" customWidth="1"/>
    <col min="14594" max="14594" width="35.6640625" style="2298" customWidth="1"/>
    <col min="14595" max="14595" width="31.21875" style="2298" customWidth="1"/>
    <col min="14596" max="14596" width="32.6640625" style="2298" customWidth="1"/>
    <col min="14597" max="14597" width="8.44140625" style="2298" customWidth="1"/>
    <col min="14598" max="14848" width="11.44140625" style="2298"/>
    <col min="14849" max="14849" width="18.5546875" style="2298" customWidth="1"/>
    <col min="14850" max="14850" width="35.6640625" style="2298" customWidth="1"/>
    <col min="14851" max="14851" width="31.21875" style="2298" customWidth="1"/>
    <col min="14852" max="14852" width="32.6640625" style="2298" customWidth="1"/>
    <col min="14853" max="14853" width="8.44140625" style="2298" customWidth="1"/>
    <col min="14854" max="15104" width="11.44140625" style="2298"/>
    <col min="15105" max="15105" width="18.5546875" style="2298" customWidth="1"/>
    <col min="15106" max="15106" width="35.6640625" style="2298" customWidth="1"/>
    <col min="15107" max="15107" width="31.21875" style="2298" customWidth="1"/>
    <col min="15108" max="15108" width="32.6640625" style="2298" customWidth="1"/>
    <col min="15109" max="15109" width="8.44140625" style="2298" customWidth="1"/>
    <col min="15110" max="15360" width="11.44140625" style="2298"/>
    <col min="15361" max="15361" width="18.5546875" style="2298" customWidth="1"/>
    <col min="15362" max="15362" width="35.6640625" style="2298" customWidth="1"/>
    <col min="15363" max="15363" width="31.21875" style="2298" customWidth="1"/>
    <col min="15364" max="15364" width="32.6640625" style="2298" customWidth="1"/>
    <col min="15365" max="15365" width="8.44140625" style="2298" customWidth="1"/>
    <col min="15366" max="15616" width="11.44140625" style="2298"/>
    <col min="15617" max="15617" width="18.5546875" style="2298" customWidth="1"/>
    <col min="15618" max="15618" width="35.6640625" style="2298" customWidth="1"/>
    <col min="15619" max="15619" width="31.21875" style="2298" customWidth="1"/>
    <col min="15620" max="15620" width="32.6640625" style="2298" customWidth="1"/>
    <col min="15621" max="15621" width="8.44140625" style="2298" customWidth="1"/>
    <col min="15622" max="15872" width="11.44140625" style="2298"/>
    <col min="15873" max="15873" width="18.5546875" style="2298" customWidth="1"/>
    <col min="15874" max="15874" width="35.6640625" style="2298" customWidth="1"/>
    <col min="15875" max="15875" width="31.21875" style="2298" customWidth="1"/>
    <col min="15876" max="15876" width="32.6640625" style="2298" customWidth="1"/>
    <col min="15877" max="15877" width="8.44140625" style="2298" customWidth="1"/>
    <col min="15878" max="16128" width="11.44140625" style="2298"/>
    <col min="16129" max="16129" width="18.5546875" style="2298" customWidth="1"/>
    <col min="16130" max="16130" width="35.6640625" style="2298" customWidth="1"/>
    <col min="16131" max="16131" width="31.21875" style="2298" customWidth="1"/>
    <col min="16132" max="16132" width="32.6640625" style="2298" customWidth="1"/>
    <col min="16133" max="16133" width="8.44140625" style="2298" customWidth="1"/>
    <col min="16134" max="16384" width="11.44140625" style="2298"/>
  </cols>
  <sheetData>
    <row r="1" spans="1:8" ht="15.75" customHeight="1">
      <c r="A1" s="100"/>
    </row>
    <row r="2" spans="1:8" ht="28.2">
      <c r="A2" s="2299" t="s">
        <v>107</v>
      </c>
      <c r="B2" s="2300"/>
      <c r="C2" s="2301"/>
      <c r="D2" s="2301"/>
      <c r="E2" s="2300"/>
      <c r="H2" s="389"/>
    </row>
    <row r="3" spans="1:8" ht="16.8">
      <c r="A3" s="2302">
        <v>45930</v>
      </c>
      <c r="B3" s="2300"/>
      <c r="C3" s="2301"/>
      <c r="D3" s="2301"/>
      <c r="E3" s="2300"/>
    </row>
    <row r="4" spans="1:8" ht="13.2" customHeight="1" thickBot="1">
      <c r="A4" s="2303"/>
      <c r="B4" s="2303"/>
      <c r="C4" s="2304"/>
      <c r="D4" s="2304"/>
      <c r="E4" s="2305"/>
    </row>
    <row r="5" spans="1:8" ht="13.8">
      <c r="A5" s="2306" t="s">
        <v>1192</v>
      </c>
      <c r="B5" s="2306" t="s">
        <v>1653</v>
      </c>
      <c r="C5" s="2307" t="s">
        <v>1654</v>
      </c>
      <c r="D5" s="2307" t="s">
        <v>1655</v>
      </c>
      <c r="E5" s="2308" t="s">
        <v>152</v>
      </c>
      <c r="F5" s="2309"/>
    </row>
    <row r="6" spans="1:8" ht="13.8">
      <c r="A6" s="2310" t="s">
        <v>137</v>
      </c>
      <c r="B6" s="2311" t="s">
        <v>1656</v>
      </c>
      <c r="C6" s="2312" t="s">
        <v>1657</v>
      </c>
      <c r="D6" s="2312" t="s">
        <v>1658</v>
      </c>
      <c r="E6" s="2313">
        <v>99.98</v>
      </c>
      <c r="F6" s="2309"/>
      <c r="G6" s="2314"/>
    </row>
    <row r="7" spans="1:8" ht="13.8">
      <c r="A7" s="2310"/>
      <c r="B7" s="2310"/>
      <c r="C7" s="2315"/>
      <c r="D7" s="2312" t="s">
        <v>1543</v>
      </c>
      <c r="E7" s="2316">
        <v>1.9999999999996021E-2</v>
      </c>
      <c r="F7" s="2309"/>
    </row>
    <row r="8" spans="1:8" ht="13.8">
      <c r="A8" s="2317"/>
      <c r="B8" s="2317"/>
      <c r="C8" s="2318"/>
      <c r="D8" s="2319" t="s">
        <v>153</v>
      </c>
      <c r="E8" s="2320">
        <v>100</v>
      </c>
      <c r="F8" s="2309"/>
    </row>
    <row r="9" spans="1:8" ht="13.8">
      <c r="A9" s="2310" t="s">
        <v>140</v>
      </c>
      <c r="B9" s="2311" t="s">
        <v>1659</v>
      </c>
      <c r="C9" s="2311" t="s">
        <v>1660</v>
      </c>
      <c r="D9" s="2312" t="s">
        <v>1661</v>
      </c>
      <c r="E9" s="2313">
        <v>55.81</v>
      </c>
      <c r="F9" s="2321"/>
    </row>
    <row r="10" spans="1:8" ht="13.8">
      <c r="A10" s="2311"/>
      <c r="B10" s="2311"/>
      <c r="C10" s="2311"/>
      <c r="D10" s="2312" t="s">
        <v>1662</v>
      </c>
      <c r="E10" s="2313">
        <v>44.18</v>
      </c>
      <c r="F10" s="2309"/>
      <c r="G10" s="2322"/>
    </row>
    <row r="11" spans="1:8" ht="13.8">
      <c r="A11" s="2311"/>
      <c r="B11" s="2311"/>
      <c r="C11" s="2311"/>
      <c r="D11" s="2312" t="s">
        <v>1543</v>
      </c>
      <c r="E11" s="2313">
        <v>0.01</v>
      </c>
      <c r="F11" s="2309"/>
    </row>
    <row r="12" spans="1:8" ht="13.8">
      <c r="A12" s="2317"/>
      <c r="B12" s="2317"/>
      <c r="C12" s="2317"/>
      <c r="D12" s="2319" t="s">
        <v>153</v>
      </c>
      <c r="E12" s="2320">
        <v>100</v>
      </c>
      <c r="F12" s="2323"/>
      <c r="G12" s="2324"/>
    </row>
    <row r="13" spans="1:8" ht="13.8">
      <c r="A13" s="2310" t="s">
        <v>141</v>
      </c>
      <c r="B13" s="2311" t="s">
        <v>1663</v>
      </c>
      <c r="C13" s="2311" t="s">
        <v>1664</v>
      </c>
      <c r="D13" s="2312" t="s">
        <v>1665</v>
      </c>
      <c r="E13" s="2313">
        <v>99.99</v>
      </c>
      <c r="F13" s="2309"/>
    </row>
    <row r="14" spans="1:8" ht="13.8">
      <c r="A14" s="2310"/>
      <c r="B14" s="2311"/>
      <c r="C14" s="2311"/>
      <c r="D14" s="2312" t="s">
        <v>1543</v>
      </c>
      <c r="E14" s="2313">
        <v>0.01</v>
      </c>
      <c r="F14" s="2309"/>
    </row>
    <row r="15" spans="1:8" ht="13.8">
      <c r="A15" s="2317"/>
      <c r="B15" s="2317"/>
      <c r="C15" s="2317"/>
      <c r="D15" s="2319" t="s">
        <v>153</v>
      </c>
      <c r="E15" s="2320">
        <v>100</v>
      </c>
      <c r="F15" s="2325"/>
    </row>
    <row r="16" spans="1:8" ht="13.8">
      <c r="A16" s="2310" t="s">
        <v>142</v>
      </c>
      <c r="B16" s="2311" t="s">
        <v>1666</v>
      </c>
      <c r="C16" s="2311" t="s">
        <v>1667</v>
      </c>
      <c r="D16" s="2312" t="s">
        <v>1668</v>
      </c>
      <c r="E16" s="2313">
        <v>99.99</v>
      </c>
      <c r="F16" s="2309"/>
    </row>
    <row r="17" spans="1:9" ht="13.8">
      <c r="A17" s="2310"/>
      <c r="B17" s="2311"/>
      <c r="C17" s="2311"/>
      <c r="D17" s="2312" t="s">
        <v>1543</v>
      </c>
      <c r="E17" s="2313">
        <v>0.01</v>
      </c>
      <c r="F17" s="2309"/>
    </row>
    <row r="18" spans="1:9" ht="14.4" thickBot="1">
      <c r="A18" s="2326"/>
      <c r="B18" s="2327"/>
      <c r="C18" s="2328"/>
      <c r="D18" s="2328" t="s">
        <v>153</v>
      </c>
      <c r="E18" s="2329">
        <v>100</v>
      </c>
      <c r="F18" s="2323"/>
    </row>
    <row r="19" spans="1:9" ht="13.8">
      <c r="A19" s="2330" t="s">
        <v>198</v>
      </c>
      <c r="B19" s="2309"/>
      <c r="C19" s="2309"/>
      <c r="D19" s="2309"/>
      <c r="E19" s="2331"/>
      <c r="F19" s="2309"/>
    </row>
    <row r="20" spans="1:9" ht="13.8">
      <c r="A20" s="2332"/>
      <c r="B20" s="2309"/>
      <c r="C20" s="2309"/>
      <c r="D20" s="2309"/>
      <c r="E20" s="2331"/>
      <c r="F20" s="2309"/>
    </row>
    <row r="21" spans="1:9" ht="13.8">
      <c r="A21" s="2309"/>
      <c r="B21" s="2332"/>
      <c r="C21" s="2332"/>
      <c r="D21" s="2309"/>
      <c r="E21" s="2331"/>
      <c r="F21" s="2309"/>
    </row>
    <row r="22" spans="1:9" ht="13.8">
      <c r="A22" s="2309"/>
      <c r="B22" s="2309"/>
      <c r="C22" s="2309"/>
      <c r="D22" s="2309"/>
      <c r="E22" s="2331"/>
      <c r="F22" s="2309"/>
      <c r="I22" s="2311"/>
    </row>
    <row r="23" spans="1:9" ht="13.8">
      <c r="A23" s="2309"/>
      <c r="B23" s="2309"/>
      <c r="C23" s="2309"/>
      <c r="D23" s="2309"/>
      <c r="E23" s="2309"/>
      <c r="F23" s="2309"/>
    </row>
    <row r="24" spans="1:9" ht="13.8">
      <c r="A24" s="2309"/>
      <c r="B24" s="2309"/>
      <c r="C24" s="2309"/>
      <c r="D24" s="2309"/>
      <c r="E24" s="2309"/>
      <c r="F24" s="2309"/>
    </row>
    <row r="25" spans="1:9" ht="13.8">
      <c r="A25" s="2309"/>
      <c r="B25" s="2309"/>
      <c r="C25" s="2309"/>
      <c r="D25" s="2309"/>
      <c r="E25" s="2309"/>
      <c r="F25" s="2309"/>
    </row>
    <row r="198" spans="3:3">
      <c r="C198" s="2298" t="s">
        <v>234</v>
      </c>
    </row>
  </sheetData>
  <pageMargins left="0.75" right="0.75" top="1" bottom="1"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29</vt:i4>
      </vt:variant>
    </vt:vector>
  </HeadingPairs>
  <TitlesOfParts>
    <vt:vector size="123" baseType="lpstr">
      <vt:lpstr>Carátula_SPP</vt:lpstr>
      <vt:lpstr>Indice</vt:lpstr>
      <vt:lpstr>I. Afiliación</vt:lpstr>
      <vt:lpstr>1</vt:lpstr>
      <vt:lpstr>2</vt:lpstr>
      <vt:lpstr>3</vt:lpstr>
      <vt:lpstr>4</vt:lpstr>
      <vt:lpstr>5</vt:lpstr>
      <vt:lpstr>6</vt:lpstr>
      <vt:lpstr>7</vt:lpstr>
      <vt:lpstr>8</vt:lpstr>
      <vt:lpstr>9</vt:lpstr>
      <vt:lpstr>10</vt:lpstr>
      <vt:lpstr>11</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IX. AFP</vt:lpstr>
      <vt:lpstr>77</vt:lpstr>
      <vt:lpstr>78</vt:lpstr>
      <vt:lpstr>79</vt:lpstr>
      <vt:lpstr>80</vt:lpstr>
      <vt:lpstr>81</vt:lpstr>
      <vt:lpstr>82</vt:lpstr>
      <vt:lpstr>83</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'77'!Área_de_impresión</vt:lpstr>
      <vt:lpstr>'78'!Área_de_impresión</vt:lpstr>
      <vt:lpstr>'79'!Área_de_impresión</vt:lpstr>
      <vt:lpstr>'80'!Área_de_impresión</vt:lpstr>
      <vt:lpstr>'81'!Área_de_impresión</vt:lpstr>
      <vt:lpstr>'82'!Área_de_impresión</vt:lpstr>
      <vt:lpstr>'83'!Área_de_impresión</vt:lpstr>
      <vt:lpstr>Carátula_SPP!Área_de_impresión</vt:lpstr>
      <vt:lpstr>'I. Afiliación'!Área_de_impresión</vt:lpstr>
      <vt:lpstr>'II. Traspasos'!Área_de_impresión</vt:lpstr>
      <vt:lpstr>Indice!Área_de_impresión</vt:lpstr>
      <vt:lpstr>'IV. Bono e Ingresos y Egresos'!Área_de_impresión</vt:lpstr>
      <vt:lpstr>'IX. AFP'!Área_de_impresión</vt:lpstr>
      <vt:lpstr>'VII. Rentabilidad de Ap. Vol'!Área_de_impresión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2026-01-21T22:34:12Z</dcterms:created>
  <dcterms:modified xsi:type="dcterms:W3CDTF">2026-01-28T15:09:12Z</dcterms:modified>
</cp:coreProperties>
</file>